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202300"/>
  <mc:AlternateContent xmlns:mc="http://schemas.openxmlformats.org/markup-compatibility/2006">
    <mc:Choice Requires="x15">
      <x15ac:absPath xmlns:x15ac="http://schemas.microsoft.com/office/spreadsheetml/2010/11/ac" url="K:\Esteco\ASAP\SPP\Boletines\Boletin Mensual\WEB\"/>
    </mc:Choice>
  </mc:AlternateContent>
  <xr:revisionPtr revIDLastSave="0" documentId="13_ncr:1_{E8D6A8CE-F907-4D23-AC46-B65C3AB2FE1C}" xr6:coauthVersionLast="47" xr6:coauthVersionMax="47" xr10:uidLastSave="{00000000-0000-0000-0000-000000000000}"/>
  <bookViews>
    <workbookView xWindow="28680" yWindow="-120" windowWidth="29040" windowHeight="15840" xr2:uid="{0F3C26DC-55EC-4D6C-B3C9-F5A387B2B5E0}"/>
  </bookViews>
  <sheets>
    <sheet name="Carátula_ SPP" sheetId="2" r:id="rId1"/>
    <sheet name="Indice" sheetId="3" r:id="rId2"/>
    <sheet name="1" sheetId="4" r:id="rId3"/>
    <sheet name="2" sheetId="5" r:id="rId4"/>
    <sheet name="3" sheetId="6" r:id="rId5"/>
    <sheet name="4" sheetId="7" r:id="rId6"/>
    <sheet name="5" sheetId="8" r:id="rId7"/>
    <sheet name="6" sheetId="9" r:id="rId8"/>
    <sheet name="7" sheetId="10" r:id="rId9"/>
    <sheet name="8" sheetId="11" r:id="rId10"/>
    <sheet name="9" sheetId="12" r:id="rId11"/>
    <sheet name="10" sheetId="13" r:id="rId12"/>
    <sheet name="11" sheetId="14" r:id="rId13"/>
    <sheet name="12" sheetId="15" r:id="rId14"/>
    <sheet name="13" sheetId="16" r:id="rId15"/>
    <sheet name="14" sheetId="17" r:id="rId16"/>
    <sheet name="15" sheetId="18" r:id="rId17"/>
    <sheet name="16" sheetId="19" r:id="rId18"/>
    <sheet name="17" sheetId="20" r:id="rId19"/>
    <sheet name="18" sheetId="21" r:id="rId20"/>
    <sheet name="19" sheetId="22" r:id="rId21"/>
    <sheet name="20" sheetId="23" r:id="rId22"/>
    <sheet name="21" sheetId="24" r:id="rId23"/>
    <sheet name="22" sheetId="25" r:id="rId24"/>
    <sheet name="23" sheetId="26" r:id="rId25"/>
    <sheet name="24" sheetId="27" r:id="rId26"/>
    <sheet name="25" sheetId="28" r:id="rId27"/>
    <sheet name="26" sheetId="29" r:id="rId28"/>
    <sheet name="27" sheetId="30" r:id="rId29"/>
    <sheet name="28" sheetId="31" r:id="rId30"/>
    <sheet name="29" sheetId="32" r:id="rId31"/>
    <sheet name="30" sheetId="33" r:id="rId32"/>
    <sheet name="31" sheetId="34" r:id="rId33"/>
    <sheet name="32" sheetId="35" r:id="rId34"/>
    <sheet name="33" sheetId="36" r:id="rId35"/>
    <sheet name="34" sheetId="37" r:id="rId36"/>
    <sheet name="35" sheetId="38" r:id="rId37"/>
    <sheet name="36" sheetId="39" r:id="rId38"/>
    <sheet name="37" sheetId="40" r:id="rId39"/>
    <sheet name="38" sheetId="41" r:id="rId40"/>
    <sheet name="39" sheetId="42" r:id="rId41"/>
    <sheet name="40" sheetId="43" r:id="rId42"/>
    <sheet name="41" sheetId="44" r:id="rId43"/>
    <sheet name="42" sheetId="45" r:id="rId44"/>
    <sheet name="43" sheetId="46" r:id="rId45"/>
    <sheet name="44" sheetId="47" r:id="rId46"/>
    <sheet name="45" sheetId="48" r:id="rId47"/>
    <sheet name="46" sheetId="49" r:id="rId48"/>
    <sheet name="47" sheetId="50" r:id="rId49"/>
    <sheet name="48" sheetId="51" r:id="rId50"/>
    <sheet name="49" sheetId="52" r:id="rId51"/>
    <sheet name="50" sheetId="53" r:id="rId52"/>
    <sheet name="51" sheetId="54" r:id="rId53"/>
    <sheet name="52" sheetId="55" r:id="rId54"/>
    <sheet name="53" sheetId="56" r:id="rId55"/>
    <sheet name="54" sheetId="57" r:id="rId56"/>
    <sheet name="55" sheetId="58" r:id="rId57"/>
    <sheet name="56" sheetId="59" r:id="rId58"/>
    <sheet name="57" sheetId="60" r:id="rId59"/>
    <sheet name="58" sheetId="61" r:id="rId60"/>
    <sheet name="59" sheetId="62" r:id="rId61"/>
    <sheet name="60" sheetId="63" r:id="rId62"/>
    <sheet name="61" sheetId="64" r:id="rId63"/>
    <sheet name="62" sheetId="65" r:id="rId64"/>
    <sheet name="63" sheetId="66" r:id="rId65"/>
    <sheet name="64" sheetId="67" r:id="rId66"/>
    <sheet name="65" sheetId="68" r:id="rId67"/>
    <sheet name="66" sheetId="69" r:id="rId68"/>
    <sheet name="67" sheetId="70" r:id="rId69"/>
    <sheet name="68" sheetId="71" r:id="rId70"/>
    <sheet name="69" sheetId="72" r:id="rId71"/>
    <sheet name="70" sheetId="73" r:id="rId72"/>
    <sheet name="71" sheetId="74" r:id="rId73"/>
    <sheet name="72" sheetId="75" r:id="rId74"/>
    <sheet name="73" sheetId="76" r:id="rId75"/>
    <sheet name="74" sheetId="77" r:id="rId76"/>
    <sheet name="75" sheetId="78" r:id="rId77"/>
    <sheet name="76" sheetId="79" r:id="rId78"/>
    <sheet name="77" sheetId="80" r:id="rId79"/>
    <sheet name="78" sheetId="81" r:id="rId80"/>
    <sheet name="79" sheetId="82" r:id="rId81"/>
    <sheet name="80" sheetId="83" r:id="rId82"/>
    <sheet name="81" sheetId="84" r:id="rId83"/>
    <sheet name="82" sheetId="85" r:id="rId84"/>
    <sheet name="83" sheetId="86" r:id="rId85"/>
    <sheet name="84" sheetId="87" r:id="rId86"/>
    <sheet name="85" sheetId="88" r:id="rId87"/>
  </sheets>
  <definedNames>
    <definedName name="____Imp1" localSheetId="77">#REF!</definedName>
    <definedName name="____Imp1" localSheetId="78">#REF!</definedName>
    <definedName name="____Imp1" localSheetId="79">#REF!</definedName>
    <definedName name="____Imp1" localSheetId="80">#REF!</definedName>
    <definedName name="____Imp1" localSheetId="81">#REF!</definedName>
    <definedName name="____Imp1" localSheetId="82">#REF!</definedName>
    <definedName name="____Imp1" localSheetId="83">#REF!</definedName>
    <definedName name="____Imp1" localSheetId="84">#REF!</definedName>
    <definedName name="____Imp1" localSheetId="85">#REF!</definedName>
    <definedName name="____Imp1" localSheetId="86">#REF!</definedName>
    <definedName name="____Imp1">#REF!</definedName>
    <definedName name="____Imp2" localSheetId="77">#REF!</definedName>
    <definedName name="____Imp2" localSheetId="78">#REF!</definedName>
    <definedName name="____Imp2" localSheetId="79">#REF!</definedName>
    <definedName name="____Imp2" localSheetId="80">#REF!</definedName>
    <definedName name="____Imp2" localSheetId="81">#REF!</definedName>
    <definedName name="____Imp2" localSheetId="82">#REF!</definedName>
    <definedName name="____Imp2" localSheetId="83">#REF!</definedName>
    <definedName name="____Imp2" localSheetId="84">#REF!</definedName>
    <definedName name="____Imp2" localSheetId="85">#REF!</definedName>
    <definedName name="____Imp2" localSheetId="86">#REF!</definedName>
    <definedName name="____Imp2">#REF!</definedName>
    <definedName name="___bol52" localSheetId="86">#REF!</definedName>
    <definedName name="___bol52">#REF!</definedName>
    <definedName name="___Imp1" localSheetId="77">#REF!</definedName>
    <definedName name="___Imp1" localSheetId="78">#REF!</definedName>
    <definedName name="___Imp1" localSheetId="79">#REF!</definedName>
    <definedName name="___Imp1" localSheetId="80">#REF!</definedName>
    <definedName name="___Imp1" localSheetId="81">#REF!</definedName>
    <definedName name="___Imp1" localSheetId="82">#REF!</definedName>
    <definedName name="___Imp1" localSheetId="83">#REF!</definedName>
    <definedName name="___Imp1" localSheetId="84">#REF!</definedName>
    <definedName name="___Imp1" localSheetId="85">#REF!</definedName>
    <definedName name="___Imp1" localSheetId="86">#REF!</definedName>
    <definedName name="___Imp1">#REF!</definedName>
    <definedName name="___Imp2" localSheetId="77">#REF!</definedName>
    <definedName name="___Imp2" localSheetId="78">#REF!</definedName>
    <definedName name="___Imp2" localSheetId="79">#REF!</definedName>
    <definedName name="___Imp2" localSheetId="80">#REF!</definedName>
    <definedName name="___Imp2" localSheetId="81">#REF!</definedName>
    <definedName name="___Imp2" localSheetId="82">#REF!</definedName>
    <definedName name="___Imp2" localSheetId="83">#REF!</definedName>
    <definedName name="___Imp2" localSheetId="84">#REF!</definedName>
    <definedName name="___Imp2" localSheetId="85">#REF!</definedName>
    <definedName name="___Imp2" localSheetId="86">#REF!</definedName>
    <definedName name="___Imp2">#REF!</definedName>
    <definedName name="___RM2">#REF!</definedName>
    <definedName name="__1_" localSheetId="77">#REF!</definedName>
    <definedName name="__1_" localSheetId="78">#REF!</definedName>
    <definedName name="__1_" localSheetId="79">#REF!</definedName>
    <definedName name="__1_" localSheetId="80">#REF!</definedName>
    <definedName name="__1_" localSheetId="81">#REF!</definedName>
    <definedName name="__1_" localSheetId="82">#REF!</definedName>
    <definedName name="__1_" localSheetId="83">#REF!</definedName>
    <definedName name="__1_" localSheetId="84">#REF!</definedName>
    <definedName name="__1_" localSheetId="85">#REF!</definedName>
    <definedName name="__1_" localSheetId="86">#REF!</definedName>
    <definedName name="__1_">#REF!</definedName>
    <definedName name="__bol52" localSheetId="86">#REF!</definedName>
    <definedName name="__bol52">#REF!</definedName>
    <definedName name="__Imp1" localSheetId="77">#REF!</definedName>
    <definedName name="__Imp1" localSheetId="78">#REF!</definedName>
    <definedName name="__Imp1" localSheetId="79">#REF!</definedName>
    <definedName name="__Imp1" localSheetId="80">#REF!</definedName>
    <definedName name="__Imp1" localSheetId="81">#REF!</definedName>
    <definedName name="__Imp1" localSheetId="82">#REF!</definedName>
    <definedName name="__Imp1" localSheetId="83">#REF!</definedName>
    <definedName name="__Imp1" localSheetId="84">#REF!</definedName>
    <definedName name="__Imp1" localSheetId="85">#REF!</definedName>
    <definedName name="__Imp1" localSheetId="86">#REF!</definedName>
    <definedName name="__Imp1">#REF!</definedName>
    <definedName name="__Imp2" localSheetId="77">#REF!</definedName>
    <definedName name="__Imp2" localSheetId="78">#REF!</definedName>
    <definedName name="__Imp2" localSheetId="79">#REF!</definedName>
    <definedName name="__Imp2" localSheetId="80">#REF!</definedName>
    <definedName name="__Imp2" localSheetId="81">#REF!</definedName>
    <definedName name="__Imp2" localSheetId="82">#REF!</definedName>
    <definedName name="__Imp2" localSheetId="83">#REF!</definedName>
    <definedName name="__Imp2" localSheetId="84">#REF!</definedName>
    <definedName name="__Imp2" localSheetId="85">#REF!</definedName>
    <definedName name="__Imp2" localSheetId="86">#REF!</definedName>
    <definedName name="__Imp2">#REF!</definedName>
    <definedName name="__RM1">#REF!</definedName>
    <definedName name="__RM2">#REF!</definedName>
    <definedName name="_1_" localSheetId="77">#REF!</definedName>
    <definedName name="_1_" localSheetId="78">#REF!</definedName>
    <definedName name="_1_" localSheetId="79">#REF!</definedName>
    <definedName name="_1_" localSheetId="80">#REF!</definedName>
    <definedName name="_1_" localSheetId="81">#REF!</definedName>
    <definedName name="_1_" localSheetId="82">#REF!</definedName>
    <definedName name="_1_" localSheetId="83">#REF!</definedName>
    <definedName name="_1_" localSheetId="84">#REF!</definedName>
    <definedName name="_1_" localSheetId="85">#REF!</definedName>
    <definedName name="_1_" localSheetId="86">#REF!</definedName>
    <definedName name="_1_">#REF!</definedName>
    <definedName name="_2_0" localSheetId="77">#REF!</definedName>
    <definedName name="_2_0" localSheetId="78">#REF!</definedName>
    <definedName name="_2_0" localSheetId="79">#REF!</definedName>
    <definedName name="_2_0" localSheetId="80">#REF!</definedName>
    <definedName name="_2_0" localSheetId="81">#REF!</definedName>
    <definedName name="_2_0" localSheetId="82">#REF!</definedName>
    <definedName name="_2_0" localSheetId="83">#REF!</definedName>
    <definedName name="_2_0" localSheetId="84">#REF!</definedName>
    <definedName name="_2_0" localSheetId="85">#REF!</definedName>
    <definedName name="_2_0" localSheetId="86">#REF!</definedName>
    <definedName name="_2_0">#REF!</definedName>
    <definedName name="_56_0" localSheetId="77">#REF!</definedName>
    <definedName name="_56_0" localSheetId="78">#REF!</definedName>
    <definedName name="_56_0" localSheetId="79">#REF!</definedName>
    <definedName name="_56_0" localSheetId="80">#REF!</definedName>
    <definedName name="_56_0" localSheetId="81">#REF!</definedName>
    <definedName name="_56_0" localSheetId="82">#REF!</definedName>
    <definedName name="_56_0" localSheetId="83">#REF!</definedName>
    <definedName name="_56_0" localSheetId="84">#REF!</definedName>
    <definedName name="_56_0" localSheetId="85">#REF!</definedName>
    <definedName name="_56_0" localSheetId="86">#REF!</definedName>
    <definedName name="_56_0">#REF!</definedName>
    <definedName name="_bol52" localSheetId="86">#REF!</definedName>
    <definedName name="_bol52">#REF!</definedName>
    <definedName name="_Imp1" localSheetId="77">#REF!</definedName>
    <definedName name="_Imp1" localSheetId="78">#REF!</definedName>
    <definedName name="_Imp1" localSheetId="79">#REF!</definedName>
    <definedName name="_Imp1" localSheetId="80">#REF!</definedName>
    <definedName name="_Imp1" localSheetId="81">#REF!</definedName>
    <definedName name="_Imp1" localSheetId="82">#REF!</definedName>
    <definedName name="_Imp1" localSheetId="83">#REF!</definedName>
    <definedName name="_Imp1" localSheetId="84">#REF!</definedName>
    <definedName name="_Imp1" localSheetId="85">#REF!</definedName>
    <definedName name="_Imp1" localSheetId="86">#REF!</definedName>
    <definedName name="_Imp1">#REF!</definedName>
    <definedName name="_Imp2" localSheetId="77">#REF!</definedName>
    <definedName name="_Imp2" localSheetId="78">#REF!</definedName>
    <definedName name="_Imp2" localSheetId="79">#REF!</definedName>
    <definedName name="_Imp2" localSheetId="80">#REF!</definedName>
    <definedName name="_Imp2" localSheetId="81">#REF!</definedName>
    <definedName name="_Imp2" localSheetId="82">#REF!</definedName>
    <definedName name="_Imp2" localSheetId="83">#REF!</definedName>
    <definedName name="_Imp2" localSheetId="84">#REF!</definedName>
    <definedName name="_Imp2" localSheetId="85">#REF!</definedName>
    <definedName name="_Imp2" localSheetId="86">#REF!</definedName>
    <definedName name="_Imp2">#REF!</definedName>
    <definedName name="_RM1">#REF!</definedName>
    <definedName name="_RM2">#REF!</definedName>
    <definedName name="_Sort" localSheetId="31" hidden="1">#REF!</definedName>
    <definedName name="_Sort" localSheetId="33" hidden="1">#REF!</definedName>
    <definedName name="_Sort" localSheetId="34" hidden="1">#REF!</definedName>
    <definedName name="_Sort" localSheetId="35" hidden="1">#REF!</definedName>
    <definedName name="_Sort" localSheetId="36" hidden="1">#REF!</definedName>
    <definedName name="_Sort" localSheetId="37"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4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8" hidden="1">#REF!</definedName>
    <definedName name="_Sort" localSheetId="7" hidden="1">#REF!</definedName>
    <definedName name="_Sort" localSheetId="63" hidden="1">#REF!</definedName>
    <definedName name="_Sort" localSheetId="68" hidden="1">#REF!</definedName>
    <definedName name="_Sort" localSheetId="73" hidden="1">#REF!</definedName>
    <definedName name="_Sort" localSheetId="86" hidden="1">#REF!</definedName>
    <definedName name="_Sort" hidden="1">#REF!</definedName>
    <definedName name="Afilxregimen" localSheetId="62">'61'!$B$6:$AF$105</definedName>
    <definedName name="Afilxregimen">#REF!</definedName>
    <definedName name="anexo" localSheetId="86">#REF!</definedName>
    <definedName name="anexo">#REF!</definedName>
    <definedName name="anexo_especial" localSheetId="86">#REF!</definedName>
    <definedName name="anexo_especial">#REF!</definedName>
    <definedName name="anexos" localSheetId="86">#REF!</definedName>
    <definedName name="anexos">#REF!</definedName>
    <definedName name="Aportes">#REF!</definedName>
    <definedName name="Aportes1">#REF!</definedName>
    <definedName name="aportexcot" localSheetId="28">#REF!</definedName>
    <definedName name="aportexcot" localSheetId="29">#REF!</definedName>
    <definedName name="aportexcot" localSheetId="32">#REF!</definedName>
    <definedName name="aportexcot" localSheetId="38">#REF!</definedName>
    <definedName name="aportexcot" localSheetId="39">#REF!</definedName>
    <definedName name="aportexcot" localSheetId="40">#REF!</definedName>
    <definedName name="aportexcot" localSheetId="81">#REF!</definedName>
    <definedName name="aportexcot" localSheetId="82">#REF!</definedName>
    <definedName name="aportexcot" localSheetId="83">#REF!</definedName>
    <definedName name="aportexcot" localSheetId="84">#REF!</definedName>
    <definedName name="aportexcot" localSheetId="85">#REF!</definedName>
    <definedName name="aportexcot" localSheetId="86">#REF!</definedName>
    <definedName name="aportexcot">#REF!</definedName>
    <definedName name="Area_1">#REF!</definedName>
    <definedName name="Area_2">#REF!</definedName>
    <definedName name="_xlnm.Print_Area" localSheetId="28">'27'!$A$1:$H$41</definedName>
    <definedName name="_xlnm.Print_Area" localSheetId="29">'28'!$A$1:$I$121</definedName>
    <definedName name="_xlnm.Print_Area" localSheetId="32">'31'!$A$1:$O$37</definedName>
    <definedName name="_xlnm.Print_Area" localSheetId="38">'37'!$A$1:$X$137</definedName>
    <definedName name="_xlnm.Print_Area" localSheetId="39">'38'!$A$1:$R$591</definedName>
    <definedName name="_xlnm.Print_Area" localSheetId="40">'39'!$A$1:$Q$49</definedName>
    <definedName name="_xlnm.Print_Area" localSheetId="78">'77'!$A$2:$P$27</definedName>
    <definedName name="_xlnm.Print_Area" localSheetId="79">'78'!$A$2:$Q$23</definedName>
    <definedName name="_xlnm.Print_Area" localSheetId="80">'79'!$A$2:$R$24</definedName>
    <definedName name="_xlnm.Print_Area" localSheetId="81">'80'!$A$2:$F$18</definedName>
    <definedName name="_xlnm.Print_Area" localSheetId="82">'81'!$A$1:$R$30</definedName>
    <definedName name="_xlnm.Print_Area" localSheetId="83">'82'!$A$1:$E$33</definedName>
    <definedName name="_xlnm.Print_Area" localSheetId="84">'83'!$A$1:$F$32</definedName>
    <definedName name="_xlnm.Print_Area" localSheetId="85">'84'!$A$1:$H$60</definedName>
    <definedName name="_xlnm.Print_Area" localSheetId="86">'85'!$A$1:$H$44</definedName>
    <definedName name="_xlnm.Print_Area" localSheetId="0">'Carátula_ SPP'!$A$1:$I$34</definedName>
    <definedName name="_xlnm.Print_Area" localSheetId="1">Indice!$A$1:$D$108</definedName>
    <definedName name="area1" localSheetId="77">#REF!</definedName>
    <definedName name="area1" localSheetId="78">#REF!</definedName>
    <definedName name="area1" localSheetId="79">#REF!</definedName>
    <definedName name="area1" localSheetId="80">#REF!</definedName>
    <definedName name="area1" localSheetId="81">#REF!</definedName>
    <definedName name="area1" localSheetId="82">#REF!</definedName>
    <definedName name="area1" localSheetId="83">#REF!</definedName>
    <definedName name="area1" localSheetId="84">#REF!</definedName>
    <definedName name="area1" localSheetId="85">#REF!</definedName>
    <definedName name="area1" localSheetId="86">#REF!</definedName>
    <definedName name="area1">#REF!</definedName>
    <definedName name="area2" localSheetId="77">#REF!</definedName>
    <definedName name="area2" localSheetId="78">#REF!</definedName>
    <definedName name="area2" localSheetId="79">#REF!</definedName>
    <definedName name="area2" localSheetId="80">#REF!</definedName>
    <definedName name="area2" localSheetId="81">#REF!</definedName>
    <definedName name="area2" localSheetId="82">#REF!</definedName>
    <definedName name="area2" localSheetId="83">#REF!</definedName>
    <definedName name="area2" localSheetId="84">#REF!</definedName>
    <definedName name="area2" localSheetId="85">#REF!</definedName>
    <definedName name="area2" localSheetId="86">#REF!</definedName>
    <definedName name="area2">#REF!</definedName>
    <definedName name="Área2" localSheetId="77">#REF!</definedName>
    <definedName name="Área2" localSheetId="78">#REF!</definedName>
    <definedName name="Área2" localSheetId="79">#REF!</definedName>
    <definedName name="Área2" localSheetId="80">#REF!</definedName>
    <definedName name="Área2" localSheetId="81">#REF!</definedName>
    <definedName name="Área2" localSheetId="82">#REF!</definedName>
    <definedName name="Área2" localSheetId="83">#REF!</definedName>
    <definedName name="Área2" localSheetId="84">#REF!</definedName>
    <definedName name="Área2" localSheetId="85">#REF!</definedName>
    <definedName name="Área2" localSheetId="86">#REF!</definedName>
    <definedName name="Área2">#REF!</definedName>
    <definedName name="area3" localSheetId="77">#REF!</definedName>
    <definedName name="area3" localSheetId="78">#REF!</definedName>
    <definedName name="area3" localSheetId="79">#REF!</definedName>
    <definedName name="area3" localSheetId="80">#REF!</definedName>
    <definedName name="area3" localSheetId="81">#REF!</definedName>
    <definedName name="area3" localSheetId="82">#REF!</definedName>
    <definedName name="area3" localSheetId="83">#REF!</definedName>
    <definedName name="area3" localSheetId="84">#REF!</definedName>
    <definedName name="area3" localSheetId="85">#REF!</definedName>
    <definedName name="area3" localSheetId="86">#REF!</definedName>
    <definedName name="area3">#REF!</definedName>
    <definedName name="area4" localSheetId="77">#REF!</definedName>
    <definedName name="area4" localSheetId="78">#REF!</definedName>
    <definedName name="area4" localSheetId="79">#REF!</definedName>
    <definedName name="area4" localSheetId="80">#REF!</definedName>
    <definedName name="area4" localSheetId="81">#REF!</definedName>
    <definedName name="area4" localSheetId="82">#REF!</definedName>
    <definedName name="area4" localSheetId="83">#REF!</definedName>
    <definedName name="area4" localSheetId="84">#REF!</definedName>
    <definedName name="area4" localSheetId="85">#REF!</definedName>
    <definedName name="area4" localSheetId="86">#REF!</definedName>
    <definedName name="area4">#REF!</definedName>
    <definedName name="Banco_Central_de_Reserva_del_Perú">#REF!</definedName>
    <definedName name="Banco_Continental">#REF!</definedName>
    <definedName name="Banco_de_Crédito_del_Perú">#REF!</definedName>
    <definedName name="Banco_Internacional_del_Perú_S.A.A.">#REF!</definedName>
    <definedName name="Banco_Santander_Central_Hispano___Perú">#REF!</definedName>
    <definedName name="Banco_Wiese_Sudameris_S.A.">#REF!</definedName>
    <definedName name="BankBoston__N.A.__Sucursal_del_Perú">#REF!</definedName>
    <definedName name="Base" localSheetId="77">#REF!</definedName>
    <definedName name="Base" localSheetId="78">#REF!</definedName>
    <definedName name="Base" localSheetId="79">#REF!</definedName>
    <definedName name="Base" localSheetId="80">#REF!</definedName>
    <definedName name="Base" localSheetId="81">#REF!</definedName>
    <definedName name="Base" localSheetId="82">#REF!</definedName>
    <definedName name="Base" localSheetId="83">#REF!</definedName>
    <definedName name="Base" localSheetId="84">#REF!</definedName>
    <definedName name="Base" localSheetId="85">#REF!</definedName>
    <definedName name="Base" localSheetId="86">#REF!</definedName>
    <definedName name="Base">#REF!</definedName>
    <definedName name="bol03_98" localSheetId="86">#REF!</definedName>
    <definedName name="bol03_98">#REF!</definedName>
    <definedName name="CARTERA_ADMINISTRADA_SPP" localSheetId="29">#REF!</definedName>
    <definedName name="CARTERA_ADMINISTRADA_SPP" localSheetId="32">#REF!</definedName>
    <definedName name="CARTERA_ADMINISTRADA_SPP" localSheetId="38">#REF!</definedName>
    <definedName name="CARTERA_ADMINISTRADA_SPP" localSheetId="39">#REF!</definedName>
    <definedName name="CARTERA_ADMINISTRADA_SPP" localSheetId="40">#REF!</definedName>
    <definedName name="CARTERA_ADMINISTRADA_SPP" localSheetId="77">#REF!</definedName>
    <definedName name="CARTERA_ADMINISTRADA_SPP" localSheetId="78">#REF!</definedName>
    <definedName name="CARTERA_ADMINISTRADA_SPP" localSheetId="79">#REF!</definedName>
    <definedName name="CARTERA_ADMINISTRADA_SPP" localSheetId="80">#REF!</definedName>
    <definedName name="CARTERA_ADMINISTRADA_SPP" localSheetId="81">#REF!</definedName>
    <definedName name="CARTERA_ADMINISTRADA_SPP" localSheetId="82">#REF!</definedName>
    <definedName name="CARTERA_ADMINISTRADA_SPP" localSheetId="83">#REF!</definedName>
    <definedName name="CARTERA_ADMINISTRADA_SPP" localSheetId="84">#REF!</definedName>
    <definedName name="CARTERA_ADMINISTRADA_SPP" localSheetId="85">#REF!</definedName>
    <definedName name="CARTERA_ADMINISTRADA_SPP" localSheetId="86">#REF!</definedName>
    <definedName name="CARTERA_ADMINISTRADA_SPP">#REF!</definedName>
    <definedName name="Cartera_AFP">#REF!</definedName>
    <definedName name="Cartera_SemActual" localSheetId="77">#REF!</definedName>
    <definedName name="Cartera_SemActual" localSheetId="78">#REF!</definedName>
    <definedName name="Cartera_SemActual" localSheetId="79">#REF!</definedName>
    <definedName name="Cartera_SemActual" localSheetId="80">#REF!</definedName>
    <definedName name="Cartera_SemActual" localSheetId="81">#REF!</definedName>
    <definedName name="Cartera_SemActual" localSheetId="82">#REF!</definedName>
    <definedName name="Cartera_SemActual" localSheetId="83">#REF!</definedName>
    <definedName name="Cartera_SemActual" localSheetId="84">#REF!</definedName>
    <definedName name="Cartera_SemActual" localSheetId="85">#REF!</definedName>
    <definedName name="Cartera_SemActual" localSheetId="86">#REF!</definedName>
    <definedName name="Cartera_SemActual">#REF!</definedName>
    <definedName name="Cartera_SemAnterior" localSheetId="77">#REF!</definedName>
    <definedName name="Cartera_SemAnterior" localSheetId="78">#REF!</definedName>
    <definedName name="Cartera_SemAnterior" localSheetId="79">#REF!</definedName>
    <definedName name="Cartera_SemAnterior" localSheetId="80">#REF!</definedName>
    <definedName name="Cartera_SemAnterior" localSheetId="81">#REF!</definedName>
    <definedName name="Cartera_SemAnterior" localSheetId="82">#REF!</definedName>
    <definedName name="Cartera_SemAnterior" localSheetId="83">#REF!</definedName>
    <definedName name="Cartera_SemAnterior" localSheetId="84">#REF!</definedName>
    <definedName name="Cartera_SemAnterior" localSheetId="85">#REF!</definedName>
    <definedName name="Cartera_SemAnterior" localSheetId="86">#REF!</definedName>
    <definedName name="Cartera_SemAnterior">#REF!</definedName>
    <definedName name="CartxInstru" localSheetId="29">#REF!</definedName>
    <definedName name="CartxInstru" localSheetId="32">#REF!</definedName>
    <definedName name="CartxInstru" localSheetId="38">#REF!</definedName>
    <definedName name="CartxInstru" localSheetId="39">#REF!</definedName>
    <definedName name="CartxInstru" localSheetId="40">#REF!</definedName>
    <definedName name="CartxInstru" localSheetId="77">#REF!</definedName>
    <definedName name="CartxInstru" localSheetId="78">#REF!</definedName>
    <definedName name="CartxInstru" localSheetId="79">#REF!</definedName>
    <definedName name="CartxInstru" localSheetId="80">#REF!</definedName>
    <definedName name="CartxInstru" localSheetId="81">#REF!</definedName>
    <definedName name="CartxInstru" localSheetId="82">#REF!</definedName>
    <definedName name="CartxInstru" localSheetId="83">#REF!</definedName>
    <definedName name="CartxInstru" localSheetId="84">#REF!</definedName>
    <definedName name="CartxInstru" localSheetId="85">#REF!</definedName>
    <definedName name="CartxInstru" localSheetId="86">#REF!</definedName>
    <definedName name="CartxInstru">#REF!</definedName>
    <definedName name="ccc" localSheetId="77">#REF!</definedName>
    <definedName name="ccc" localSheetId="78">#REF!</definedName>
    <definedName name="ccc" localSheetId="79">#REF!</definedName>
    <definedName name="ccc" localSheetId="80">#REF!</definedName>
    <definedName name="ccc" localSheetId="81">#REF!</definedName>
    <definedName name="ccc" localSheetId="82">#REF!</definedName>
    <definedName name="ccc" localSheetId="83">#REF!</definedName>
    <definedName name="ccc" localSheetId="84">#REF!</definedName>
    <definedName name="ccc" localSheetId="85">#REF!</definedName>
    <definedName name="ccc" localSheetId="86">#REF!</definedName>
    <definedName name="ccc">#REF!</definedName>
    <definedName name="Cementos_Lima_S.A.">#REF!</definedName>
    <definedName name="Certera_SemAnterior" localSheetId="77">#REF!</definedName>
    <definedName name="Certera_SemAnterior" localSheetId="78">#REF!</definedName>
    <definedName name="Certera_SemAnterior" localSheetId="79">#REF!</definedName>
    <definedName name="Certera_SemAnterior" localSheetId="80">#REF!</definedName>
    <definedName name="Certera_SemAnterior" localSheetId="81">#REF!</definedName>
    <definedName name="Certera_SemAnterior" localSheetId="82">#REF!</definedName>
    <definedName name="Certera_SemAnterior" localSheetId="83">#REF!</definedName>
    <definedName name="Certera_SemAnterior" localSheetId="84">#REF!</definedName>
    <definedName name="Certera_SemAnterior" localSheetId="85">#REF!</definedName>
    <definedName name="Certera_SemAnterior" localSheetId="86">#REF!</definedName>
    <definedName name="Certera_SemAnterior">#REF!</definedName>
    <definedName name="chequeo" localSheetId="77">#REF!</definedName>
    <definedName name="chequeo" localSheetId="78">#REF!</definedName>
    <definedName name="chequeo" localSheetId="79">#REF!</definedName>
    <definedName name="chequeo" localSheetId="80">#REF!</definedName>
    <definedName name="chequeo" localSheetId="81">#REF!</definedName>
    <definedName name="chequeo" localSheetId="82">#REF!</definedName>
    <definedName name="chequeo" localSheetId="83">#REF!</definedName>
    <definedName name="chequeo" localSheetId="84">#REF!</definedName>
    <definedName name="chequeo" localSheetId="85">#REF!</definedName>
    <definedName name="chequeo" localSheetId="86">#REF!</definedName>
    <definedName name="chequeo">#REF!</definedName>
    <definedName name="Cía._De_Minas_Buenaventura_S.A.A.">#REF!</definedName>
    <definedName name="Comparación">#REF!</definedName>
    <definedName name="Comparativo">#REF!</definedName>
    <definedName name="Credicorp_Ltd.">#REF!</definedName>
    <definedName name="cua" localSheetId="86">#REF!</definedName>
    <definedName name="cua">#REF!</definedName>
    <definedName name="cuado6" localSheetId="77">#REF!</definedName>
    <definedName name="cuado6" localSheetId="78">#REF!</definedName>
    <definedName name="cuado6" localSheetId="79">#REF!</definedName>
    <definedName name="cuado6" localSheetId="80">#REF!</definedName>
    <definedName name="cuado6" localSheetId="81">#REF!</definedName>
    <definedName name="cuado6" localSheetId="82">#REF!</definedName>
    <definedName name="cuado6" localSheetId="83">#REF!</definedName>
    <definedName name="cuado6" localSheetId="84">#REF!</definedName>
    <definedName name="cuado6" localSheetId="85">#REF!</definedName>
    <definedName name="cuado6" localSheetId="86">#REF!</definedName>
    <definedName name="cuado6">#REF!</definedName>
    <definedName name="cuadro" localSheetId="86">#REF!</definedName>
    <definedName name="cuadro">#REF!</definedName>
    <definedName name="cuadro1">#REF!</definedName>
    <definedName name="cuadro2">#REF!</definedName>
    <definedName name="cuadro3">#REF!</definedName>
    <definedName name="cuadro4">#REF!</definedName>
    <definedName name="Cuadro5">#REF!</definedName>
    <definedName name="cuadro7" localSheetId="77">#REF!</definedName>
    <definedName name="cuadro7" localSheetId="78">#REF!</definedName>
    <definedName name="cuadro7" localSheetId="79">#REF!</definedName>
    <definedName name="cuadro7" localSheetId="80">#REF!</definedName>
    <definedName name="cuadro7" localSheetId="81">#REF!</definedName>
    <definedName name="cuadro7" localSheetId="82">#REF!</definedName>
    <definedName name="cuadro7" localSheetId="83">#REF!</definedName>
    <definedName name="cuadro7" localSheetId="84">#REF!</definedName>
    <definedName name="cuadro7" localSheetId="85">#REF!</definedName>
    <definedName name="cuadro7" localSheetId="86">#REF!</definedName>
    <definedName name="cuadro7">#REF!</definedName>
    <definedName name="cuadro9" localSheetId="77">#REF!</definedName>
    <definedName name="cuadro9" localSheetId="78">#REF!</definedName>
    <definedName name="cuadro9" localSheetId="79">#REF!</definedName>
    <definedName name="cuadro9" localSheetId="80">#REF!</definedName>
    <definedName name="cuadro9" localSheetId="81">#REF!</definedName>
    <definedName name="cuadro9" localSheetId="82">#REF!</definedName>
    <definedName name="cuadro9" localSheetId="83">#REF!</definedName>
    <definedName name="cuadro9" localSheetId="84">#REF!</definedName>
    <definedName name="cuadro9" localSheetId="85">#REF!</definedName>
    <definedName name="cuadro9" localSheetId="86">#REF!</definedName>
    <definedName name="cuadro9">#REF!</definedName>
    <definedName name="daklsñjfkjasñ" localSheetId="86">#REF!</definedName>
    <definedName name="daklsñjfkjasñ">#REF!</definedName>
    <definedName name="DatosExternos1" localSheetId="77">#REF!</definedName>
    <definedName name="DatosExternos1" localSheetId="78">#REF!</definedName>
    <definedName name="DatosExternos1" localSheetId="79">#REF!</definedName>
    <definedName name="DatosExternos1" localSheetId="80">#REF!</definedName>
    <definedName name="DatosExternos1" localSheetId="81">#REF!</definedName>
    <definedName name="DatosExternos1" localSheetId="82">#REF!</definedName>
    <definedName name="DatosExternos1" localSheetId="83">#REF!</definedName>
    <definedName name="DatosExternos1" localSheetId="84">#REF!</definedName>
    <definedName name="DatosExternos1" localSheetId="85">#REF!</definedName>
    <definedName name="DatosExternos1" localSheetId="86">#REF!</definedName>
    <definedName name="DatosExternos1">#REF!</definedName>
    <definedName name="deer" localSheetId="77">#REF!</definedName>
    <definedName name="deer" localSheetId="78">#REF!</definedName>
    <definedName name="deer" localSheetId="79">#REF!</definedName>
    <definedName name="deer" localSheetId="80">#REF!</definedName>
    <definedName name="deer" localSheetId="81">#REF!</definedName>
    <definedName name="deer" localSheetId="82">#REF!</definedName>
    <definedName name="deer" localSheetId="83">#REF!</definedName>
    <definedName name="deer" localSheetId="84">#REF!</definedName>
    <definedName name="deer" localSheetId="85">#REF!</definedName>
    <definedName name="deer" localSheetId="86">#REF!</definedName>
    <definedName name="deer">#REF!</definedName>
    <definedName name="dfasñljskña" localSheetId="86">#REF!</definedName>
    <definedName name="dfasñljskña">#REF!</definedName>
    <definedName name="dfsfd" localSheetId="77">#REF!</definedName>
    <definedName name="dfsfd" localSheetId="78">#REF!</definedName>
    <definedName name="dfsfd" localSheetId="79">#REF!</definedName>
    <definedName name="dfsfd" localSheetId="80">#REF!</definedName>
    <definedName name="dfsfd" localSheetId="81">#REF!</definedName>
    <definedName name="dfsfd" localSheetId="82">#REF!</definedName>
    <definedName name="dfsfd" localSheetId="83">#REF!</definedName>
    <definedName name="dfsfd" localSheetId="84">#REF!</definedName>
    <definedName name="dfsfd" localSheetId="85">#REF!</definedName>
    <definedName name="dfsfd" localSheetId="86">#REF!</definedName>
    <definedName name="dfsfd">#REF!</definedName>
    <definedName name="dklñfjadskfjañdf" localSheetId="86">#REF!</definedName>
    <definedName name="dklñfjadskfjañdf">#REF!</definedName>
    <definedName name="dos" localSheetId="86">#REF!</definedName>
    <definedName name="dos">#REF!</definedName>
    <definedName name="DStandard">#REF!</definedName>
    <definedName name="Edegel_S.A.A.">#REF!</definedName>
    <definedName name="Edelnor_S.A.A.">#REF!</definedName>
    <definedName name="EEV" localSheetId="77">#REF!</definedName>
    <definedName name="EEV" localSheetId="78">#REF!</definedName>
    <definedName name="EEV" localSheetId="79">#REF!</definedName>
    <definedName name="EEV" localSheetId="80">#REF!</definedName>
    <definedName name="EEV" localSheetId="81">#REF!</definedName>
    <definedName name="EEV" localSheetId="82">#REF!</definedName>
    <definedName name="EEV" localSheetId="83">#REF!</definedName>
    <definedName name="EEV" localSheetId="84">#REF!</definedName>
    <definedName name="EEV" localSheetId="85">#REF!</definedName>
    <definedName name="EEV" localSheetId="86">#REF!</definedName>
    <definedName name="EEV">#REF!</definedName>
    <definedName name="Emisores">#REF!</definedName>
    <definedName name="evolfondo1" localSheetId="77">#REF!</definedName>
    <definedName name="evolfondo1" localSheetId="78">#REF!</definedName>
    <definedName name="evolfondo1" localSheetId="79">#REF!</definedName>
    <definedName name="evolfondo1" localSheetId="80">#REF!</definedName>
    <definedName name="evolfondo1" localSheetId="81">#REF!</definedName>
    <definedName name="evolfondo1" localSheetId="82">#REF!</definedName>
    <definedName name="evolfondo1" localSheetId="83">#REF!</definedName>
    <definedName name="evolfondo1" localSheetId="84">#REF!</definedName>
    <definedName name="evolfondo1" localSheetId="85">#REF!</definedName>
    <definedName name="evolfondo1" localSheetId="86">#REF!</definedName>
    <definedName name="evolfondo1">#REF!</definedName>
    <definedName name="evolfondo2" localSheetId="77">#REF!</definedName>
    <definedName name="evolfondo2" localSheetId="78">#REF!</definedName>
    <definedName name="evolfondo2" localSheetId="79">#REF!</definedName>
    <definedName name="evolfondo2" localSheetId="80">#REF!</definedName>
    <definedName name="evolfondo2" localSheetId="81">#REF!</definedName>
    <definedName name="evolfondo2" localSheetId="82">#REF!</definedName>
    <definedName name="evolfondo2" localSheetId="83">#REF!</definedName>
    <definedName name="evolfondo2" localSheetId="84">#REF!</definedName>
    <definedName name="evolfondo2" localSheetId="85">#REF!</definedName>
    <definedName name="evolfondo2" localSheetId="86">#REF!</definedName>
    <definedName name="evolfondo2">#REF!</definedName>
    <definedName name="evolfondo3" localSheetId="77">#REF!</definedName>
    <definedName name="evolfondo3" localSheetId="78">#REF!</definedName>
    <definedName name="evolfondo3" localSheetId="79">#REF!</definedName>
    <definedName name="evolfondo3" localSheetId="80">#REF!</definedName>
    <definedName name="evolfondo3" localSheetId="81">#REF!</definedName>
    <definedName name="evolfondo3" localSheetId="82">#REF!</definedName>
    <definedName name="evolfondo3" localSheetId="83">#REF!</definedName>
    <definedName name="evolfondo3" localSheetId="84">#REF!</definedName>
    <definedName name="evolfondo3" localSheetId="85">#REF!</definedName>
    <definedName name="evolfondo3" localSheetId="86">#REF!</definedName>
    <definedName name="evolfondo3">#REF!</definedName>
    <definedName name="evolfondos" localSheetId="77">#REF!</definedName>
    <definedName name="evolfondos" localSheetId="78">#REF!</definedName>
    <definedName name="evolfondos" localSheetId="79">#REF!</definedName>
    <definedName name="evolfondos" localSheetId="80">#REF!</definedName>
    <definedName name="evolfondos" localSheetId="81">#REF!</definedName>
    <definedName name="evolfondos" localSheetId="82">#REF!</definedName>
    <definedName name="evolfondos" localSheetId="83">#REF!</definedName>
    <definedName name="evolfondos" localSheetId="84">#REF!</definedName>
    <definedName name="evolfondos" localSheetId="85">#REF!</definedName>
    <definedName name="evolfondos" localSheetId="86">#REF!</definedName>
    <definedName name="evolfondos">#REF!</definedName>
    <definedName name="fadsfkañlj" localSheetId="77">#REF!,#REF!</definedName>
    <definedName name="fadsfkañlj" localSheetId="78">#REF!,#REF!</definedName>
    <definedName name="fadsfkañlj" localSheetId="79">#REF!,#REF!</definedName>
    <definedName name="fadsfkañlj" localSheetId="80">#REF!,#REF!</definedName>
    <definedName name="fadsfkañlj" localSheetId="81">#REF!,#REF!</definedName>
    <definedName name="fadsfkañlj" localSheetId="82">#REF!,#REF!</definedName>
    <definedName name="fadsfkañlj" localSheetId="83">#REF!,#REF!</definedName>
    <definedName name="fadsfkañlj" localSheetId="84">#REF!,#REF!</definedName>
    <definedName name="fadsfkañlj" localSheetId="85">#REF!,#REF!</definedName>
    <definedName name="fadsfkañlj" localSheetId="86">#REF!,#REF!</definedName>
    <definedName name="fadsfkañlj">#REF!,#REF!</definedName>
    <definedName name="fajkdlñfjafklñdfjak" localSheetId="86">#REF!</definedName>
    <definedName name="fajkdlñfjafklñdfjak">#REF!</definedName>
    <definedName name="fgsg" localSheetId="86">#REF!</definedName>
    <definedName name="fgsg">#REF!</definedName>
    <definedName name="FIN_3">#REF!</definedName>
    <definedName name="Flujoafil">#REF!</definedName>
    <definedName name="Flujomonto">#REF!</definedName>
    <definedName name="fondo0c" localSheetId="39">'38'!$D$592:$E$63890</definedName>
    <definedName name="fondo0c" localSheetId="40">#REF!</definedName>
    <definedName name="fondo0c" localSheetId="81">#REF!</definedName>
    <definedName name="fondo0c" localSheetId="82">#REF!</definedName>
    <definedName name="fondo0c" localSheetId="83">#REF!</definedName>
    <definedName name="fondo0c" localSheetId="84">#REF!</definedName>
    <definedName name="fondo0c" localSheetId="85">#REF!</definedName>
    <definedName name="fondo0c" localSheetId="86">#REF!</definedName>
    <definedName name="fondo0c">#REF!</definedName>
    <definedName name="Fondo1" localSheetId="86">#REF!</definedName>
    <definedName name="Fondo1">#REF!</definedName>
    <definedName name="Fondo1a" localSheetId="77">#REF!</definedName>
    <definedName name="Fondo1a" localSheetId="78">#REF!</definedName>
    <definedName name="Fondo1a" localSheetId="79">#REF!</definedName>
    <definedName name="Fondo1a" localSheetId="80">#REF!</definedName>
    <definedName name="Fondo1a" localSheetId="81">#REF!</definedName>
    <definedName name="Fondo1a" localSheetId="82">#REF!</definedName>
    <definedName name="Fondo1a" localSheetId="83">#REF!</definedName>
    <definedName name="Fondo1a" localSheetId="84">#REF!</definedName>
    <definedName name="Fondo1a" localSheetId="85">#REF!</definedName>
    <definedName name="Fondo1a" localSheetId="86">#REF!</definedName>
    <definedName name="Fondo1a">#REF!</definedName>
    <definedName name="Fondo1b" localSheetId="77">#REF!</definedName>
    <definedName name="Fondo1b" localSheetId="78">#REF!</definedName>
    <definedName name="Fondo1b" localSheetId="79">#REF!</definedName>
    <definedName name="Fondo1b" localSheetId="80">#REF!</definedName>
    <definedName name="Fondo1b" localSheetId="81">#REF!</definedName>
    <definedName name="Fondo1b" localSheetId="82">#REF!</definedName>
    <definedName name="Fondo1b" localSheetId="83">#REF!</definedName>
    <definedName name="Fondo1b" localSheetId="84">#REF!</definedName>
    <definedName name="Fondo1b" localSheetId="85">#REF!</definedName>
    <definedName name="Fondo1b" localSheetId="86">#REF!</definedName>
    <definedName name="Fondo1b">#REF!</definedName>
    <definedName name="fondo1c" localSheetId="39">'38'!$F$592:$H$63890</definedName>
    <definedName name="fondo1c" localSheetId="40">#REF!</definedName>
    <definedName name="fondo1c" localSheetId="77">#REF!</definedName>
    <definedName name="fondo1c" localSheetId="78">#REF!</definedName>
    <definedName name="fondo1c" localSheetId="79">#REF!</definedName>
    <definedName name="fondo1c" localSheetId="80">#REF!</definedName>
    <definedName name="fondo1c" localSheetId="81">#REF!</definedName>
    <definedName name="fondo1c" localSheetId="82">#REF!</definedName>
    <definedName name="fondo1c" localSheetId="83">#REF!</definedName>
    <definedName name="fondo1c" localSheetId="84">#REF!</definedName>
    <definedName name="fondo1c" localSheetId="85">#REF!</definedName>
    <definedName name="fondo1c" localSheetId="86">#REF!</definedName>
    <definedName name="fondo1c">#REF!</definedName>
    <definedName name="Fondo2" localSheetId="86">#REF!</definedName>
    <definedName name="Fondo2">#REF!</definedName>
    <definedName name="Fondo2a" localSheetId="77">#REF!</definedName>
    <definedName name="Fondo2a" localSheetId="78">#REF!</definedName>
    <definedName name="Fondo2a" localSheetId="79">#REF!</definedName>
    <definedName name="Fondo2a" localSheetId="80">#REF!</definedName>
    <definedName name="Fondo2a" localSheetId="81">#REF!</definedName>
    <definedName name="Fondo2a" localSheetId="82">#REF!</definedName>
    <definedName name="Fondo2a" localSheetId="83">#REF!</definedName>
    <definedName name="Fondo2a" localSheetId="84">#REF!</definedName>
    <definedName name="Fondo2a" localSheetId="85">#REF!</definedName>
    <definedName name="Fondo2a" localSheetId="86">#REF!</definedName>
    <definedName name="Fondo2a">#REF!</definedName>
    <definedName name="fondo2c" localSheetId="39">'38'!$K$592:$L$63890</definedName>
    <definedName name="fondo2c" localSheetId="40">#REF!</definedName>
    <definedName name="fondo2c" localSheetId="77">#REF!</definedName>
    <definedName name="fondo2c" localSheetId="78">#REF!</definedName>
    <definedName name="fondo2c" localSheetId="79">#REF!</definedName>
    <definedName name="fondo2c" localSheetId="80">#REF!</definedName>
    <definedName name="fondo2c" localSheetId="81">#REF!</definedName>
    <definedName name="fondo2c" localSheetId="82">#REF!</definedName>
    <definedName name="fondo2c" localSheetId="83">#REF!</definedName>
    <definedName name="fondo2c" localSheetId="84">#REF!</definedName>
    <definedName name="fondo2c" localSheetId="85">#REF!</definedName>
    <definedName name="fondo2c" localSheetId="86">#REF!</definedName>
    <definedName name="fondo2c">#REF!</definedName>
    <definedName name="Fondo3" localSheetId="86">#REF!</definedName>
    <definedName name="Fondo3">#REF!</definedName>
    <definedName name="Fondo3a" localSheetId="77">#REF!</definedName>
    <definedName name="Fondo3a" localSheetId="78">#REF!</definedName>
    <definedName name="Fondo3a" localSheetId="79">#REF!</definedName>
    <definedName name="Fondo3a" localSheetId="80">#REF!</definedName>
    <definedName name="Fondo3a" localSheetId="81">#REF!</definedName>
    <definedName name="Fondo3a" localSheetId="82">#REF!</definedName>
    <definedName name="Fondo3a" localSheetId="83">#REF!</definedName>
    <definedName name="Fondo3a" localSheetId="84">#REF!</definedName>
    <definedName name="Fondo3a" localSheetId="85">#REF!</definedName>
    <definedName name="Fondo3a" localSheetId="86">#REF!</definedName>
    <definedName name="Fondo3a">#REF!</definedName>
    <definedName name="fondo3c" localSheetId="39">'38'!$N$592:$O$63890</definedName>
    <definedName name="fondo3c" localSheetId="40">#REF!</definedName>
    <definedName name="fondo3c" localSheetId="77">#REF!</definedName>
    <definedName name="fondo3c" localSheetId="78">#REF!</definedName>
    <definedName name="fondo3c" localSheetId="79">#REF!</definedName>
    <definedName name="fondo3c" localSheetId="80">#REF!</definedName>
    <definedName name="fondo3c" localSheetId="81">#REF!</definedName>
    <definedName name="fondo3c" localSheetId="82">#REF!</definedName>
    <definedName name="fondo3c" localSheetId="83">#REF!</definedName>
    <definedName name="fondo3c" localSheetId="84">#REF!</definedName>
    <definedName name="fondo3c" localSheetId="85">#REF!</definedName>
    <definedName name="fondo3c" localSheetId="86">#REF!</definedName>
    <definedName name="fondo3c">#REF!</definedName>
    <definedName name="FondodePensiones">#REF!</definedName>
    <definedName name="FRE" localSheetId="77">#REF!</definedName>
    <definedName name="FRE" localSheetId="78">#REF!</definedName>
    <definedName name="FRE" localSheetId="79">#REF!</definedName>
    <definedName name="FRE" localSheetId="80">#REF!</definedName>
    <definedName name="FRE" localSheetId="81">#REF!</definedName>
    <definedName name="FRE" localSheetId="82">#REF!</definedName>
    <definedName name="FRE" localSheetId="83">#REF!</definedName>
    <definedName name="FRE" localSheetId="84">#REF!</definedName>
    <definedName name="FRE" localSheetId="85">#REF!</definedName>
    <definedName name="FRE" localSheetId="86">#REF!</definedName>
    <definedName name="FRE">#REF!</definedName>
    <definedName name="gfsg" localSheetId="86">#REF!</definedName>
    <definedName name="gfsg">#REF!</definedName>
    <definedName name="Gobierno_Central">#REF!</definedName>
    <definedName name="Gobierno_de_los_Estados_Unidos_de_América">#REF!</definedName>
    <definedName name="GRTES" localSheetId="77">#REF!</definedName>
    <definedName name="GRTES" localSheetId="78">#REF!</definedName>
    <definedName name="GRTES" localSheetId="79">#REF!</definedName>
    <definedName name="GRTES" localSheetId="80">#REF!</definedName>
    <definedName name="GRTES" localSheetId="81">#REF!</definedName>
    <definedName name="GRTES" localSheetId="82">#REF!</definedName>
    <definedName name="GRTES" localSheetId="83">#REF!</definedName>
    <definedName name="GRTES" localSheetId="84">#REF!</definedName>
    <definedName name="GRTES" localSheetId="85">#REF!</definedName>
    <definedName name="GRTES" localSheetId="86">#REF!</definedName>
    <definedName name="GRTES">#REF!</definedName>
    <definedName name="GS" localSheetId="77">#REF!</definedName>
    <definedName name="GS" localSheetId="78">#REF!</definedName>
    <definedName name="GS" localSheetId="79">#REF!</definedName>
    <definedName name="GS" localSheetId="80">#REF!</definedName>
    <definedName name="GS" localSheetId="81">#REF!</definedName>
    <definedName name="GS" localSheetId="82">#REF!</definedName>
    <definedName name="GS" localSheetId="83">#REF!</definedName>
    <definedName name="GS" localSheetId="84">#REF!</definedName>
    <definedName name="GS" localSheetId="85">#REF!</definedName>
    <definedName name="GS" localSheetId="86">#REF!</definedName>
    <definedName name="GS">#REF!</definedName>
    <definedName name="gsfdgs" localSheetId="77">#REF!,#REF!,#REF!,#REF!,#REF!</definedName>
    <definedName name="gsfdgs" localSheetId="78">#REF!,#REF!,#REF!,#REF!,#REF!</definedName>
    <definedName name="gsfdgs" localSheetId="79">#REF!,#REF!,#REF!,#REF!,#REF!</definedName>
    <definedName name="gsfdgs" localSheetId="80">#REF!,#REF!,#REF!,#REF!,#REF!</definedName>
    <definedName name="gsfdgs" localSheetId="81">#REF!,#REF!,#REF!,#REF!,#REF!</definedName>
    <definedName name="gsfdgs" localSheetId="82">#REF!,#REF!,#REF!,#REF!,#REF!</definedName>
    <definedName name="gsfdgs" localSheetId="83">#REF!,#REF!,#REF!,#REF!,#REF!</definedName>
    <definedName name="gsfdgs" localSheetId="84">#REF!,#REF!,#REF!,#REF!,#REF!</definedName>
    <definedName name="gsfdgs" localSheetId="85">#REF!,#REF!,#REF!,#REF!,#REF!</definedName>
    <definedName name="gsfdgs" localSheetId="86">#REF!,#REF!,#REF!,#REF!,#REF!</definedName>
    <definedName name="gsfdgs">#REF!,#REF!,#REF!,#REF!,#REF!</definedName>
    <definedName name="hhh" localSheetId="86">#REF!</definedName>
    <definedName name="hhh">#REF!</definedName>
    <definedName name="HO" localSheetId="77">#REF!</definedName>
    <definedName name="HO" localSheetId="78">#REF!</definedName>
    <definedName name="HO" localSheetId="79">#REF!</definedName>
    <definedName name="HO" localSheetId="80">#REF!</definedName>
    <definedName name="HO" localSheetId="81">#REF!</definedName>
    <definedName name="HO" localSheetId="82">#REF!</definedName>
    <definedName name="HO" localSheetId="83">#REF!</definedName>
    <definedName name="HO" localSheetId="84">#REF!</definedName>
    <definedName name="HO" localSheetId="85">#REF!</definedName>
    <definedName name="HO" localSheetId="86">#REF!</definedName>
    <definedName name="HO">#REF!</definedName>
    <definedName name="HO_2" localSheetId="86">#REF!</definedName>
    <definedName name="HO_2">#REF!</definedName>
    <definedName name="horizonte" localSheetId="77">#REF!</definedName>
    <definedName name="horizonte" localSheetId="78">#REF!</definedName>
    <definedName name="horizonte" localSheetId="79">#REF!</definedName>
    <definedName name="horizonte" localSheetId="80">#REF!</definedName>
    <definedName name="horizonte" localSheetId="81">#REF!</definedName>
    <definedName name="horizonte" localSheetId="82">#REF!</definedName>
    <definedName name="horizonte" localSheetId="83">#REF!</definedName>
    <definedName name="horizonte" localSheetId="84">#REF!</definedName>
    <definedName name="horizonte" localSheetId="85">#REF!</definedName>
    <definedName name="horizonte" localSheetId="86">#REF!</definedName>
    <definedName name="horizonte">#REF!</definedName>
    <definedName name="II" localSheetId="86">#REF!</definedName>
    <definedName name="II">#REF!</definedName>
    <definedName name="IMP" localSheetId="77">#REF!,#REF!,#REF!,#REF!,#REF!</definedName>
    <definedName name="IMP" localSheetId="78">#REF!,#REF!,#REF!,#REF!,#REF!</definedName>
    <definedName name="IMP" localSheetId="79">#REF!,#REF!,#REF!,#REF!,#REF!</definedName>
    <definedName name="IMP" localSheetId="80">#REF!,#REF!,#REF!,#REF!,#REF!</definedName>
    <definedName name="IMP" localSheetId="81">#REF!,#REF!,#REF!,#REF!,#REF!</definedName>
    <definedName name="IMP" localSheetId="82">#REF!,#REF!,#REF!,#REF!,#REF!</definedName>
    <definedName name="IMP" localSheetId="83">#REF!,#REF!,#REF!,#REF!,#REF!</definedName>
    <definedName name="IMP" localSheetId="84">#REF!,#REF!,#REF!,#REF!,#REF!</definedName>
    <definedName name="IMP" localSheetId="85">#REF!,#REF!,#REF!,#REF!,#REF!</definedName>
    <definedName name="IMP" localSheetId="86">#REF!,#REF!,#REF!,#REF!,#REF!</definedName>
    <definedName name="IMP">#REF!,#REF!,#REF!,#REF!,#REF!</definedName>
    <definedName name="IMPR" localSheetId="77">#REF!,#REF!,#REF!</definedName>
    <definedName name="IMPR" localSheetId="78">#REF!,#REF!,#REF!</definedName>
    <definedName name="IMPR" localSheetId="79">#REF!,#REF!,#REF!</definedName>
    <definedName name="IMPR" localSheetId="80">#REF!,#REF!,#REF!</definedName>
    <definedName name="IMPR" localSheetId="81">#REF!,#REF!,#REF!</definedName>
    <definedName name="IMPR" localSheetId="82">#REF!,#REF!,#REF!</definedName>
    <definedName name="IMPR" localSheetId="83">#REF!,#REF!,#REF!</definedName>
    <definedName name="IMPR" localSheetId="84">#REF!,#REF!,#REF!</definedName>
    <definedName name="IMPR" localSheetId="85">#REF!,#REF!,#REF!</definedName>
    <definedName name="IMPR" localSheetId="86">#REF!,#REF!,#REF!</definedName>
    <definedName name="IMPR">#REF!,#REF!,#REF!</definedName>
    <definedName name="IMPRESION" localSheetId="77">#REF!,#REF!</definedName>
    <definedName name="IMPRESION" localSheetId="78">#REF!,#REF!</definedName>
    <definedName name="IMPRESION" localSheetId="79">#REF!,#REF!</definedName>
    <definedName name="IMPRESION" localSheetId="80">#REF!,#REF!</definedName>
    <definedName name="IMPRESION" localSheetId="81">#REF!,#REF!</definedName>
    <definedName name="IMPRESION" localSheetId="82">#REF!,#REF!</definedName>
    <definedName name="IMPRESION" localSheetId="83">#REF!,#REF!</definedName>
    <definedName name="IMPRESION" localSheetId="84">#REF!,#REF!</definedName>
    <definedName name="IMPRESION" localSheetId="85">#REF!,#REF!</definedName>
    <definedName name="IMPRESION" localSheetId="86">#REF!,#REF!</definedName>
    <definedName name="IMPRESION">#REF!,#REF!</definedName>
    <definedName name="IN" localSheetId="77">#REF!</definedName>
    <definedName name="IN" localSheetId="78">#REF!</definedName>
    <definedName name="IN" localSheetId="79">#REF!</definedName>
    <definedName name="IN" localSheetId="80">#REF!</definedName>
    <definedName name="IN" localSheetId="81">#REF!</definedName>
    <definedName name="IN" localSheetId="82">#REF!</definedName>
    <definedName name="IN" localSheetId="83">#REF!</definedName>
    <definedName name="IN" localSheetId="84">#REF!</definedName>
    <definedName name="IN" localSheetId="85">#REF!</definedName>
    <definedName name="IN" localSheetId="86">#REF!</definedName>
    <definedName name="IN">#REF!</definedName>
    <definedName name="IN_2" localSheetId="86">#REF!</definedName>
    <definedName name="IN_2">#REF!</definedName>
    <definedName name="indice2" localSheetId="86">#REF!</definedName>
    <definedName name="indice2">#REF!</definedName>
    <definedName name="Inicio_1">#REF!</definedName>
    <definedName name="Inicio_3">#REF!</definedName>
    <definedName name="Inicio_4">#REF!</definedName>
    <definedName name="Inicio_a" localSheetId="86">#REF!</definedName>
    <definedName name="Inicio_a">#REF!</definedName>
    <definedName name="Inicio_F">#REF!</definedName>
    <definedName name="Inicio_UV1">#REF!</definedName>
    <definedName name="Inicio_V">#REF!</definedName>
    <definedName name="Inicio_VC">#REF!</definedName>
    <definedName name="Instrumentos" localSheetId="77">#REF!</definedName>
    <definedName name="Instrumentos" localSheetId="78">#REF!</definedName>
    <definedName name="Instrumentos" localSheetId="79">#REF!</definedName>
    <definedName name="Instrumentos" localSheetId="80">#REF!</definedName>
    <definedName name="Instrumentos" localSheetId="81">#REF!</definedName>
    <definedName name="Instrumentos" localSheetId="82">#REF!</definedName>
    <definedName name="Instrumentos" localSheetId="83">#REF!</definedName>
    <definedName name="Instrumentos" localSheetId="84">#REF!</definedName>
    <definedName name="Instrumentos" localSheetId="85">#REF!</definedName>
    <definedName name="Instrumentos" localSheetId="86">#REF!</definedName>
    <definedName name="Instrumentos">#REF!</definedName>
    <definedName name="integra" localSheetId="77">#REF!</definedName>
    <definedName name="integra" localSheetId="78">#REF!</definedName>
    <definedName name="integra" localSheetId="79">#REF!</definedName>
    <definedName name="integra" localSheetId="80">#REF!</definedName>
    <definedName name="integra" localSheetId="81">#REF!</definedName>
    <definedName name="integra" localSheetId="82">#REF!</definedName>
    <definedName name="integra" localSheetId="83">#REF!</definedName>
    <definedName name="integra" localSheetId="84">#REF!</definedName>
    <definedName name="integra" localSheetId="85">#REF!</definedName>
    <definedName name="integra" localSheetId="86">#REF!</definedName>
    <definedName name="integra">#REF!</definedName>
    <definedName name="INVALIDEZ" localSheetId="77">#REF!</definedName>
    <definedName name="INVALIDEZ" localSheetId="78">#REF!</definedName>
    <definedName name="INVALIDEZ" localSheetId="79">#REF!</definedName>
    <definedName name="INVALIDEZ" localSheetId="80">#REF!</definedName>
    <definedName name="INVALIDEZ" localSheetId="81">#REF!</definedName>
    <definedName name="INVALIDEZ" localSheetId="82">#REF!</definedName>
    <definedName name="INVALIDEZ" localSheetId="83">#REF!</definedName>
    <definedName name="INVALIDEZ" localSheetId="84">#REF!</definedName>
    <definedName name="INVALIDEZ" localSheetId="85">#REF!</definedName>
    <definedName name="INVALIDEZ" localSheetId="86">#REF!</definedName>
    <definedName name="INVALIDEZ">#REF!</definedName>
    <definedName name="ipc" localSheetId="77">#REF!</definedName>
    <definedName name="ipc" localSheetId="78">#REF!</definedName>
    <definedName name="ipc" localSheetId="79">#REF!</definedName>
    <definedName name="ipc" localSheetId="80">#REF!</definedName>
    <definedName name="ipc" localSheetId="81">#REF!</definedName>
    <definedName name="ipc" localSheetId="82">#REF!</definedName>
    <definedName name="ipc" localSheetId="83">#REF!</definedName>
    <definedName name="ipc" localSheetId="84">#REF!</definedName>
    <definedName name="ipc" localSheetId="85">#REF!</definedName>
    <definedName name="ipc" localSheetId="86">#REF!</definedName>
    <definedName name="ipc">#REF!</definedName>
    <definedName name="ita" localSheetId="86">#REF!</definedName>
    <definedName name="ita">#REF!</definedName>
    <definedName name="itau" localSheetId="86">#REF!</definedName>
    <definedName name="itau">#REF!</definedName>
    <definedName name="jhgfjh" localSheetId="77">#REF!,#REF!,#REF!</definedName>
    <definedName name="jhgfjh" localSheetId="78">#REF!,#REF!,#REF!</definedName>
    <definedName name="jhgfjh" localSheetId="79">#REF!,#REF!,#REF!</definedName>
    <definedName name="jhgfjh" localSheetId="80">#REF!,#REF!,#REF!</definedName>
    <definedName name="jhgfjh" localSheetId="81">#REF!,#REF!,#REF!</definedName>
    <definedName name="jhgfjh" localSheetId="82">#REF!,#REF!,#REF!</definedName>
    <definedName name="jhgfjh" localSheetId="83">#REF!,#REF!,#REF!</definedName>
    <definedName name="jhgfjh" localSheetId="84">#REF!,#REF!,#REF!</definedName>
    <definedName name="jhgfjh" localSheetId="85">#REF!,#REF!,#REF!</definedName>
    <definedName name="jhgfjh" localSheetId="86">#REF!,#REF!,#REF!</definedName>
    <definedName name="jhgfjh">#REF!,#REF!,#REF!</definedName>
    <definedName name="kghiog" localSheetId="77">#REF!,#REF!</definedName>
    <definedName name="kghiog" localSheetId="78">#REF!,#REF!</definedName>
    <definedName name="kghiog" localSheetId="79">#REF!,#REF!</definedName>
    <definedName name="kghiog" localSheetId="80">#REF!,#REF!</definedName>
    <definedName name="kghiog" localSheetId="81">#REF!,#REF!</definedName>
    <definedName name="kghiog" localSheetId="82">#REF!,#REF!</definedName>
    <definedName name="kghiog" localSheetId="83">#REF!,#REF!</definedName>
    <definedName name="kghiog" localSheetId="84">#REF!,#REF!</definedName>
    <definedName name="kghiog" localSheetId="85">#REF!,#REF!</definedName>
    <definedName name="kghiog" localSheetId="86">#REF!,#REF!</definedName>
    <definedName name="kghiog">#REF!,#REF!</definedName>
    <definedName name="Mesquetoca">#REF!</definedName>
    <definedName name="mICHI" localSheetId="86">#REF!</definedName>
    <definedName name="mICHI">#REF!</definedName>
    <definedName name="Minsur_S.A.">#REF!</definedName>
    <definedName name="normal" localSheetId="77">#REF!</definedName>
    <definedName name="normal" localSheetId="78">#REF!</definedName>
    <definedName name="normal" localSheetId="79">#REF!</definedName>
    <definedName name="normal" localSheetId="80">#REF!</definedName>
    <definedName name="normal" localSheetId="81">#REF!</definedName>
    <definedName name="normal" localSheetId="82">#REF!</definedName>
    <definedName name="normal" localSheetId="83">#REF!</definedName>
    <definedName name="normal" localSheetId="84">#REF!</definedName>
    <definedName name="normal" localSheetId="85">#REF!</definedName>
    <definedName name="normal" localSheetId="86">#REF!</definedName>
    <definedName name="normal">#REF!</definedName>
    <definedName name="normal2" localSheetId="77">#REF!</definedName>
    <definedName name="normal2" localSheetId="78">#REF!</definedName>
    <definedName name="normal2" localSheetId="79">#REF!</definedName>
    <definedName name="normal2" localSheetId="80">#REF!</definedName>
    <definedName name="normal2" localSheetId="81">#REF!</definedName>
    <definedName name="normal2" localSheetId="82">#REF!</definedName>
    <definedName name="normal2" localSheetId="83">#REF!</definedName>
    <definedName name="normal2" localSheetId="84">#REF!</definedName>
    <definedName name="normal2" localSheetId="85">#REF!</definedName>
    <definedName name="normal2" localSheetId="86">#REF!</definedName>
    <definedName name="normal2">#REF!</definedName>
    <definedName name="NV" localSheetId="77">#REF!</definedName>
    <definedName name="NV" localSheetId="78">#REF!</definedName>
    <definedName name="NV" localSheetId="79">#REF!</definedName>
    <definedName name="NV" localSheetId="80">#REF!</definedName>
    <definedName name="NV" localSheetId="81">#REF!</definedName>
    <definedName name="NV" localSheetId="82">#REF!</definedName>
    <definedName name="NV" localSheetId="83">#REF!</definedName>
    <definedName name="NV" localSheetId="84">#REF!</definedName>
    <definedName name="NV" localSheetId="85">#REF!</definedName>
    <definedName name="NV" localSheetId="86">#REF!</definedName>
    <definedName name="NV">#REF!</definedName>
    <definedName name="NV_2" localSheetId="86">#REF!</definedName>
    <definedName name="NV_2">#REF!</definedName>
    <definedName name="Ordenrent" localSheetId="86">#REF!</definedName>
    <definedName name="Ordenrent">#REF!</definedName>
    <definedName name="Porcentaje" localSheetId="77">#REF!</definedName>
    <definedName name="Porcentaje" localSheetId="78">#REF!</definedName>
    <definedName name="Porcentaje" localSheetId="79">#REF!</definedName>
    <definedName name="Porcentaje" localSheetId="80">#REF!</definedName>
    <definedName name="Porcentaje" localSheetId="81">#REF!</definedName>
    <definedName name="Porcentaje" localSheetId="82">#REF!</definedName>
    <definedName name="Porcentaje" localSheetId="83">#REF!</definedName>
    <definedName name="Porcentaje" localSheetId="84">#REF!</definedName>
    <definedName name="Porcentaje" localSheetId="85">#REF!</definedName>
    <definedName name="Porcentaje" localSheetId="86">#REF!</definedName>
    <definedName name="Porcentaje">#REF!</definedName>
    <definedName name="porcentajes" localSheetId="77">#REF!</definedName>
    <definedName name="porcentajes" localSheetId="78">#REF!</definedName>
    <definedName name="porcentajes" localSheetId="79">#REF!</definedName>
    <definedName name="porcentajes" localSheetId="80">#REF!</definedName>
    <definedName name="porcentajes" localSheetId="81">#REF!</definedName>
    <definedName name="porcentajes" localSheetId="82">#REF!</definedName>
    <definedName name="porcentajes" localSheetId="83">#REF!</definedName>
    <definedName name="porcentajes" localSheetId="84">#REF!</definedName>
    <definedName name="porcentajes" localSheetId="85">#REF!</definedName>
    <definedName name="porcentajes" localSheetId="86">#REF!</definedName>
    <definedName name="porcentajes">#REF!</definedName>
    <definedName name="PR" localSheetId="77">#REF!</definedName>
    <definedName name="PR" localSheetId="78">#REF!</definedName>
    <definedName name="PR" localSheetId="79">#REF!</definedName>
    <definedName name="PR" localSheetId="80">#REF!</definedName>
    <definedName name="PR" localSheetId="81">#REF!</definedName>
    <definedName name="PR" localSheetId="82">#REF!</definedName>
    <definedName name="PR" localSheetId="83">#REF!</definedName>
    <definedName name="PR" localSheetId="84">#REF!</definedName>
    <definedName name="PR" localSheetId="85">#REF!</definedName>
    <definedName name="PR" localSheetId="86">#REF!</definedName>
    <definedName name="PR">#REF!</definedName>
    <definedName name="PR_2" localSheetId="86">#REF!</definedName>
    <definedName name="PR_2">#REF!</definedName>
    <definedName name="prima" localSheetId="77">#REF!</definedName>
    <definedName name="prima" localSheetId="78">#REF!</definedName>
    <definedName name="prima" localSheetId="79">#REF!</definedName>
    <definedName name="prima" localSheetId="80">#REF!</definedName>
    <definedName name="prima" localSheetId="81">#REF!</definedName>
    <definedName name="prima" localSheetId="82">#REF!</definedName>
    <definedName name="prima" localSheetId="83">#REF!</definedName>
    <definedName name="prima" localSheetId="84">#REF!</definedName>
    <definedName name="prima" localSheetId="85">#REF!</definedName>
    <definedName name="prima" localSheetId="86">#REF!</definedName>
    <definedName name="prima">#REF!</definedName>
    <definedName name="Procentaje" localSheetId="77">#REF!</definedName>
    <definedName name="Procentaje" localSheetId="78">#REF!</definedName>
    <definedName name="Procentaje" localSheetId="79">#REF!</definedName>
    <definedName name="Procentaje" localSheetId="80">#REF!</definedName>
    <definedName name="Procentaje" localSheetId="81">#REF!</definedName>
    <definedName name="Procentaje" localSheetId="82">#REF!</definedName>
    <definedName name="Procentaje" localSheetId="83">#REF!</definedName>
    <definedName name="Procentaje" localSheetId="84">#REF!</definedName>
    <definedName name="Procentaje" localSheetId="85">#REF!</definedName>
    <definedName name="Procentaje" localSheetId="86">#REF!</definedName>
    <definedName name="Procentaje">#REF!</definedName>
    <definedName name="profuturo" localSheetId="77">#REF!</definedName>
    <definedName name="profuturo" localSheetId="78">#REF!</definedName>
    <definedName name="profuturo" localSheetId="79">#REF!</definedName>
    <definedName name="profuturo" localSheetId="80">#REF!</definedName>
    <definedName name="profuturo" localSheetId="81">#REF!</definedName>
    <definedName name="profuturo" localSheetId="82">#REF!</definedName>
    <definedName name="profuturo" localSheetId="83">#REF!</definedName>
    <definedName name="profuturo" localSheetId="84">#REF!</definedName>
    <definedName name="profuturo" localSheetId="85">#REF!</definedName>
    <definedName name="profuturo" localSheetId="86">#REF!</definedName>
    <definedName name="profuturo">#REF!</definedName>
    <definedName name="Pruebita">#REF!</definedName>
    <definedName name="Rentab">#REF!</definedName>
    <definedName name="Rentab1">#REF!</definedName>
    <definedName name="Rentabilidad_promedio">#REF!</definedName>
    <definedName name="rentames" localSheetId="86">#REF!</definedName>
    <definedName name="rentames">#REF!</definedName>
    <definedName name="rfd" localSheetId="86">#REF!</definedName>
    <definedName name="rfd">#REF!</definedName>
    <definedName name="RO" localSheetId="77">#REF!</definedName>
    <definedName name="RO" localSheetId="78">#REF!</definedName>
    <definedName name="RO" localSheetId="79">#REF!</definedName>
    <definedName name="RO" localSheetId="80">#REF!</definedName>
    <definedName name="RO" localSheetId="81">#REF!</definedName>
    <definedName name="RO" localSheetId="82">#REF!</definedName>
    <definedName name="RO" localSheetId="83">#REF!</definedName>
    <definedName name="RO" localSheetId="84">#REF!</definedName>
    <definedName name="RO" localSheetId="85">#REF!</definedName>
    <definedName name="RO" localSheetId="86">#REF!</definedName>
    <definedName name="RO">#REF!</definedName>
    <definedName name="RO_2" localSheetId="86">#REF!</definedName>
    <definedName name="RO_2">#REF!</definedName>
    <definedName name="sad" localSheetId="86">#REF!</definedName>
    <definedName name="sad">#REF!</definedName>
    <definedName name="sadgfdfs" localSheetId="77">#REF!,#REF!</definedName>
    <definedName name="sadgfdfs" localSheetId="78">#REF!,#REF!</definedName>
    <definedName name="sadgfdfs" localSheetId="79">#REF!,#REF!</definedName>
    <definedName name="sadgfdfs" localSheetId="80">#REF!,#REF!</definedName>
    <definedName name="sadgfdfs" localSheetId="81">#REF!,#REF!</definedName>
    <definedName name="sadgfdfs" localSheetId="82">#REF!,#REF!</definedName>
    <definedName name="sadgfdfs" localSheetId="83">#REF!,#REF!</definedName>
    <definedName name="sadgfdfs" localSheetId="84">#REF!,#REF!</definedName>
    <definedName name="sadgfdfs" localSheetId="85">#REF!,#REF!</definedName>
    <definedName name="sadgfdfs" localSheetId="86">#REF!,#REF!</definedName>
    <definedName name="sadgfdfs">#REF!,#REF!</definedName>
    <definedName name="sdd" localSheetId="77">#REF!,#REF!,#REF!,#REF!,#REF!</definedName>
    <definedName name="sdd" localSheetId="78">#REF!,#REF!,#REF!,#REF!,#REF!</definedName>
    <definedName name="sdd" localSheetId="79">#REF!,#REF!,#REF!,#REF!,#REF!</definedName>
    <definedName name="sdd" localSheetId="80">#REF!,#REF!,#REF!,#REF!,#REF!</definedName>
    <definedName name="sdd" localSheetId="81">#REF!,#REF!,#REF!,#REF!,#REF!</definedName>
    <definedName name="sdd" localSheetId="82">#REF!,#REF!,#REF!,#REF!,#REF!</definedName>
    <definedName name="sdd" localSheetId="83">#REF!,#REF!,#REF!,#REF!,#REF!</definedName>
    <definedName name="sdd" localSheetId="84">#REF!,#REF!,#REF!,#REF!,#REF!</definedName>
    <definedName name="sdd" localSheetId="85">#REF!,#REF!,#REF!,#REF!,#REF!</definedName>
    <definedName name="sdd" localSheetId="86">#REF!,#REF!,#REF!,#REF!,#REF!</definedName>
    <definedName name="sdd">#REF!,#REF!,#REF!,#REF!,#REF!</definedName>
    <definedName name="sdsadfd" localSheetId="77">#REF!,#REF!,#REF!</definedName>
    <definedName name="sdsadfd" localSheetId="78">#REF!,#REF!,#REF!</definedName>
    <definedName name="sdsadfd" localSheetId="79">#REF!,#REF!,#REF!</definedName>
    <definedName name="sdsadfd" localSheetId="80">#REF!,#REF!,#REF!</definedName>
    <definedName name="sdsadfd" localSheetId="81">#REF!,#REF!,#REF!</definedName>
    <definedName name="sdsadfd" localSheetId="82">#REF!,#REF!,#REF!</definedName>
    <definedName name="sdsadfd" localSheetId="83">#REF!,#REF!,#REF!</definedName>
    <definedName name="sdsadfd" localSheetId="84">#REF!,#REF!,#REF!</definedName>
    <definedName name="sdsadfd" localSheetId="85">#REF!,#REF!,#REF!</definedName>
    <definedName name="sdsadfd" localSheetId="86">#REF!,#REF!,#REF!</definedName>
    <definedName name="sdsadfd">#REF!,#REF!,#REF!</definedName>
    <definedName name="sgfsg" localSheetId="77">#REF!</definedName>
    <definedName name="sgfsg" localSheetId="78">#REF!</definedName>
    <definedName name="sgfsg" localSheetId="79">#REF!</definedName>
    <definedName name="sgfsg" localSheetId="80">#REF!</definedName>
    <definedName name="sgfsg" localSheetId="81">#REF!</definedName>
    <definedName name="sgfsg" localSheetId="82">#REF!</definedName>
    <definedName name="sgfsg" localSheetId="83">#REF!</definedName>
    <definedName name="sgfsg" localSheetId="84">#REF!</definedName>
    <definedName name="sgfsg" localSheetId="85">#REF!</definedName>
    <definedName name="sgfsg" localSheetId="86">#REF!</definedName>
    <definedName name="sgfsg">#REF!</definedName>
    <definedName name="Sharpe">#REF!</definedName>
    <definedName name="SOBREVIVENCIA" localSheetId="77">#REF!</definedName>
    <definedName name="SOBREVIVENCIA" localSheetId="78">#REF!</definedName>
    <definedName name="SOBREVIVENCIA" localSheetId="79">#REF!</definedName>
    <definedName name="SOBREVIVENCIA" localSheetId="80">#REF!</definedName>
    <definedName name="SOBREVIVENCIA" localSheetId="81">#REF!</definedName>
    <definedName name="SOBREVIVENCIA" localSheetId="82">#REF!</definedName>
    <definedName name="SOBREVIVENCIA" localSheetId="83">#REF!</definedName>
    <definedName name="SOBREVIVENCIA" localSheetId="84">#REF!</definedName>
    <definedName name="SOBREVIVENCIA" localSheetId="85">#REF!</definedName>
    <definedName name="SOBREVIVENCIA" localSheetId="86">#REF!</definedName>
    <definedName name="SOBREVIVENCIA">#REF!</definedName>
    <definedName name="Southern_Peru_Copper_Corporation">#REF!</definedName>
    <definedName name="SPP">#REF!</definedName>
    <definedName name="sss" localSheetId="77">#REF!,#REF!</definedName>
    <definedName name="sss" localSheetId="78">#REF!,#REF!</definedName>
    <definedName name="sss" localSheetId="79">#REF!,#REF!</definedName>
    <definedName name="sss" localSheetId="80">#REF!,#REF!</definedName>
    <definedName name="sss" localSheetId="81">#REF!,#REF!</definedName>
    <definedName name="sss" localSheetId="82">#REF!,#REF!</definedName>
    <definedName name="sss" localSheetId="83">#REF!,#REF!</definedName>
    <definedName name="sss" localSheetId="84">#REF!,#REF!</definedName>
    <definedName name="sss" localSheetId="85">#REF!,#REF!</definedName>
    <definedName name="sss" localSheetId="86">#REF!,#REF!</definedName>
    <definedName name="sss">#REF!,#REF!</definedName>
    <definedName name="State_Street_Bank_and_Trust_Company">#REF!</definedName>
    <definedName name="Stock_A" localSheetId="86">#REF!</definedName>
    <definedName name="Stock_A">#REF!</definedName>
    <definedName name="svs" localSheetId="86">#REF!</definedName>
    <definedName name="svs">#REF!</definedName>
    <definedName name="Tasa_libre_riesgo">#REF!</definedName>
    <definedName name="Telefónica_del_Perú_S.A.A.">#REF!</definedName>
    <definedName name="Todo">#REF!</definedName>
    <definedName name="UN" localSheetId="77">#REF!</definedName>
    <definedName name="UN" localSheetId="78">#REF!</definedName>
    <definedName name="UN" localSheetId="79">#REF!</definedName>
    <definedName name="UN" localSheetId="80">#REF!</definedName>
    <definedName name="UN" localSheetId="81">#REF!</definedName>
    <definedName name="UN" localSheetId="82">#REF!</definedName>
    <definedName name="UN" localSheetId="83">#REF!</definedName>
    <definedName name="UN" localSheetId="84">#REF!</definedName>
    <definedName name="UN" localSheetId="85">#REF!</definedName>
    <definedName name="UN" localSheetId="86">#REF!</definedName>
    <definedName name="UN">#REF!</definedName>
    <definedName name="UN_2" localSheetId="86">#REF!</definedName>
    <definedName name="UN_2">#REF!</definedName>
    <definedName name="Unión_de_Cerv._Peruanas_Backus_y_Johnston_S.A.A.">#REF!</definedName>
    <definedName name="UNIÓN_VIDA" localSheetId="29">#REF!</definedName>
    <definedName name="UNIÓN_VIDA" localSheetId="32">#REF!</definedName>
    <definedName name="UNIÓN_VIDA" localSheetId="38">#REF!</definedName>
    <definedName name="UNIÓN_VIDA" localSheetId="39">#REF!</definedName>
    <definedName name="UNIÓN_VIDA" localSheetId="40">#REF!</definedName>
    <definedName name="UNIÓN_VIDA" localSheetId="77">#REF!</definedName>
    <definedName name="UNIÓN_VIDA" localSheetId="78">#REF!</definedName>
    <definedName name="UNIÓN_VIDA" localSheetId="79">#REF!</definedName>
    <definedName name="UNIÓN_VIDA" localSheetId="80">#REF!</definedName>
    <definedName name="UNIÓN_VIDA" localSheetId="81">#REF!</definedName>
    <definedName name="UNIÓN_VIDA" localSheetId="82">#REF!</definedName>
    <definedName name="UNIÓN_VIDA" localSheetId="83">#REF!</definedName>
    <definedName name="UNIÓN_VIDA" localSheetId="84">#REF!</definedName>
    <definedName name="UNIÓN_VIDA" localSheetId="85">#REF!</definedName>
    <definedName name="UNIÓN_VIDA" localSheetId="86">#REF!</definedName>
    <definedName name="UNIÓN_VIDA">#REF!</definedName>
    <definedName name="unionvida" localSheetId="77">#REF!</definedName>
    <definedName name="unionvida" localSheetId="78">#REF!</definedName>
    <definedName name="unionvida" localSheetId="79">#REF!</definedName>
    <definedName name="unionvida" localSheetId="80">#REF!</definedName>
    <definedName name="unionvida" localSheetId="81">#REF!</definedName>
    <definedName name="unionvida" localSheetId="82">#REF!</definedName>
    <definedName name="unionvida" localSheetId="83">#REF!</definedName>
    <definedName name="unionvida" localSheetId="84">#REF!</definedName>
    <definedName name="unionvida" localSheetId="85">#REF!</definedName>
    <definedName name="unionvida" localSheetId="86">#REF!</definedName>
    <definedName name="unionvida">#REF!</definedName>
    <definedName name="uno" localSheetId="77">#REF!</definedName>
    <definedName name="uno" localSheetId="78">#REF!</definedName>
    <definedName name="uno" localSheetId="79">#REF!</definedName>
    <definedName name="uno" localSheetId="80">#REF!</definedName>
    <definedName name="uno" localSheetId="81">#REF!</definedName>
    <definedName name="uno" localSheetId="82">#REF!</definedName>
    <definedName name="uno" localSheetId="83">#REF!</definedName>
    <definedName name="uno" localSheetId="84">#REF!</definedName>
    <definedName name="uno" localSheetId="85">#REF!</definedName>
    <definedName name="uno" localSheetId="86">#REF!</definedName>
    <definedName name="uno">#REF!</definedName>
    <definedName name="UV">#REF!</definedName>
    <definedName name="Valor_Cuota1" localSheetId="29">#REF!</definedName>
    <definedName name="Valor_Cuota1" localSheetId="32">#REF!</definedName>
    <definedName name="Valor_Cuota1" localSheetId="38">#REF!</definedName>
    <definedName name="Valor_Cuota1" localSheetId="39">#REF!</definedName>
    <definedName name="Valor_Cuota1" localSheetId="40">#REF!</definedName>
    <definedName name="Valor_Cuota1" localSheetId="77">#REF!</definedName>
    <definedName name="Valor_Cuota1" localSheetId="78">#REF!</definedName>
    <definedName name="Valor_Cuota1" localSheetId="79">#REF!</definedName>
    <definedName name="Valor_Cuota1" localSheetId="80">#REF!</definedName>
    <definedName name="Valor_Cuota1" localSheetId="81">#REF!</definedName>
    <definedName name="Valor_Cuota1" localSheetId="82">#REF!</definedName>
    <definedName name="Valor_Cuota1" localSheetId="83">#REF!</definedName>
    <definedName name="Valor_Cuota1" localSheetId="84">#REF!</definedName>
    <definedName name="Valor_Cuota1" localSheetId="85">#REF!</definedName>
    <definedName name="Valor_Cuota1" localSheetId="86">#REF!</definedName>
    <definedName name="Valor_Cuota1">#REF!</definedName>
    <definedName name="Valor_Cuota2" localSheetId="29">#REF!</definedName>
    <definedName name="Valor_Cuota2" localSheetId="32">#REF!</definedName>
    <definedName name="Valor_Cuota2" localSheetId="38">#REF!</definedName>
    <definedName name="Valor_Cuota2" localSheetId="39">#REF!</definedName>
    <definedName name="Valor_Cuota2" localSheetId="40">#REF!</definedName>
    <definedName name="Valor_Cuota2" localSheetId="77">#REF!</definedName>
    <definedName name="Valor_Cuota2" localSheetId="78">#REF!</definedName>
    <definedName name="Valor_Cuota2" localSheetId="79">#REF!</definedName>
    <definedName name="Valor_Cuota2" localSheetId="80">#REF!</definedName>
    <definedName name="Valor_Cuota2" localSheetId="81">#REF!</definedName>
    <definedName name="Valor_Cuota2" localSheetId="82">#REF!</definedName>
    <definedName name="Valor_Cuota2" localSheetId="83">#REF!</definedName>
    <definedName name="Valor_Cuota2" localSheetId="84">#REF!</definedName>
    <definedName name="Valor_Cuota2" localSheetId="85">#REF!</definedName>
    <definedName name="Valor_Cuota2" localSheetId="86">#REF!</definedName>
    <definedName name="Valor_Cuota2">#REF!</definedName>
    <definedName name="Valor_cuota3" localSheetId="29">#REF!</definedName>
    <definedName name="Valor_cuota3" localSheetId="32">#REF!</definedName>
    <definedName name="Valor_cuota3" localSheetId="38">#REF!</definedName>
    <definedName name="Valor_cuota3" localSheetId="39">#REF!</definedName>
    <definedName name="Valor_cuota3" localSheetId="40">#REF!</definedName>
    <definedName name="Valor_cuota3" localSheetId="77">#REF!</definedName>
    <definedName name="Valor_cuota3" localSheetId="78">#REF!</definedName>
    <definedName name="Valor_cuota3" localSheetId="79">#REF!</definedName>
    <definedName name="Valor_cuota3" localSheetId="80">#REF!</definedName>
    <definedName name="Valor_cuota3" localSheetId="81">#REF!</definedName>
    <definedName name="Valor_cuota3" localSheetId="82">#REF!</definedName>
    <definedName name="Valor_cuota3" localSheetId="83">#REF!</definedName>
    <definedName name="Valor_cuota3" localSheetId="84">#REF!</definedName>
    <definedName name="Valor_cuota3" localSheetId="85">#REF!</definedName>
    <definedName name="Valor_cuota3" localSheetId="86">#REF!</definedName>
    <definedName name="Valor_cuota3">#REF!</definedName>
    <definedName name="VC_Rentab">#REF!</definedName>
    <definedName name="zssdd" localSheetId="77">#REF!</definedName>
    <definedName name="zssdd" localSheetId="78">#REF!</definedName>
    <definedName name="zssdd" localSheetId="79">#REF!</definedName>
    <definedName name="zssdd" localSheetId="80">#REF!</definedName>
    <definedName name="zssdd" localSheetId="81">#REF!</definedName>
    <definedName name="zssdd" localSheetId="82">#REF!</definedName>
    <definedName name="zssdd" localSheetId="83">#REF!</definedName>
    <definedName name="zssdd" localSheetId="84">#REF!</definedName>
    <definedName name="zssdd" localSheetId="85">#REF!</definedName>
    <definedName name="zssdd" localSheetId="86">#REF!</definedName>
    <definedName name="zssd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 i="82" l="1"/>
  <c r="M5" i="82"/>
  <c r="L5" i="82"/>
  <c r="K5" i="82"/>
  <c r="J5" i="82"/>
  <c r="I5" i="82"/>
  <c r="H5" i="82"/>
  <c r="G5" i="82"/>
  <c r="F5" i="82"/>
  <c r="E5" i="82"/>
  <c r="D5" i="82"/>
  <c r="C5" i="82"/>
  <c r="N4" i="81"/>
  <c r="M4" i="81" s="1"/>
  <c r="L4" i="81" s="1"/>
  <c r="K4" i="81" s="1"/>
  <c r="J4" i="81" s="1"/>
  <c r="I4" i="81" s="1"/>
  <c r="H4" i="81" s="1"/>
  <c r="G4" i="81" s="1"/>
  <c r="F4" i="81" s="1"/>
  <c r="E4" i="81" s="1"/>
  <c r="D4" i="81" s="1"/>
  <c r="C4" i="81" s="1"/>
  <c r="M21" i="80"/>
  <c r="M19" i="80" s="1"/>
  <c r="L21" i="80"/>
  <c r="L19" i="80" s="1"/>
  <c r="K21" i="80"/>
  <c r="K19" i="80" s="1"/>
  <c r="J21" i="80"/>
  <c r="J19" i="80" s="1"/>
  <c r="I21" i="80"/>
  <c r="I19" i="80" s="1"/>
  <c r="H21" i="80"/>
  <c r="H19" i="80" s="1"/>
  <c r="G21" i="80"/>
  <c r="G19" i="80" s="1"/>
  <c r="F21" i="80"/>
  <c r="F19" i="80" s="1"/>
  <c r="E21" i="80"/>
  <c r="E19" i="80" s="1"/>
  <c r="D21" i="80"/>
  <c r="D19" i="80" s="1"/>
  <c r="C21" i="80"/>
  <c r="N21" i="80" s="1"/>
  <c r="N20" i="80"/>
  <c r="M20" i="80"/>
  <c r="L20" i="80"/>
  <c r="K20" i="80"/>
  <c r="J20" i="80"/>
  <c r="I20" i="80"/>
  <c r="H20" i="80"/>
  <c r="G20" i="80"/>
  <c r="F20" i="80"/>
  <c r="E20" i="80"/>
  <c r="D20" i="80"/>
  <c r="C20" i="80"/>
  <c r="O18" i="80"/>
  <c r="O17" i="80"/>
  <c r="O16" i="80"/>
  <c r="N16" i="80"/>
  <c r="M16" i="80"/>
  <c r="L16" i="80"/>
  <c r="K16" i="80"/>
  <c r="J16" i="80"/>
  <c r="I16" i="80"/>
  <c r="H16" i="80"/>
  <c r="G16" i="80"/>
  <c r="F16" i="80"/>
  <c r="E16" i="80"/>
  <c r="D16" i="80"/>
  <c r="C16" i="80"/>
  <c r="N13" i="80"/>
  <c r="O15" i="80" s="1"/>
  <c r="M13" i="80"/>
  <c r="L13" i="80"/>
  <c r="K13" i="80"/>
  <c r="J13" i="80"/>
  <c r="I13" i="80"/>
  <c r="H13" i="80"/>
  <c r="G13" i="80"/>
  <c r="F13" i="80"/>
  <c r="E13" i="80"/>
  <c r="D13" i="80"/>
  <c r="C13" i="80"/>
  <c r="N10" i="80"/>
  <c r="O12" i="80" s="1"/>
  <c r="M10" i="80"/>
  <c r="L10" i="80"/>
  <c r="K10" i="80"/>
  <c r="J10" i="80"/>
  <c r="I10" i="80"/>
  <c r="H10" i="80"/>
  <c r="G10" i="80"/>
  <c r="F10" i="80"/>
  <c r="E10" i="80"/>
  <c r="D10" i="80"/>
  <c r="C10" i="80"/>
  <c r="N7" i="80"/>
  <c r="O9" i="80" s="1"/>
  <c r="M7" i="80"/>
  <c r="L7" i="80"/>
  <c r="K7" i="80"/>
  <c r="J7" i="80"/>
  <c r="I7" i="80"/>
  <c r="H7" i="80"/>
  <c r="G7" i="80"/>
  <c r="F7" i="80"/>
  <c r="E7" i="80"/>
  <c r="D7" i="80"/>
  <c r="C7" i="80"/>
  <c r="N19" i="80" l="1"/>
  <c r="D22" i="80"/>
  <c r="E22" i="80"/>
  <c r="F22" i="80"/>
  <c r="G22" i="80"/>
  <c r="H22" i="80"/>
  <c r="I22" i="80"/>
  <c r="J22" i="80"/>
  <c r="K22" i="80"/>
  <c r="L22" i="80"/>
  <c r="M22" i="80"/>
  <c r="C19" i="80"/>
  <c r="C22" i="80" s="1"/>
  <c r="O7" i="80"/>
  <c r="P7" i="80"/>
  <c r="O8" i="80"/>
  <c r="O13" i="80"/>
  <c r="P13" i="80"/>
  <c r="O14" i="80"/>
  <c r="O10" i="80"/>
  <c r="P10" i="80"/>
  <c r="O11" i="80"/>
  <c r="N22" i="80" l="1"/>
  <c r="P19" i="80"/>
  <c r="O19" i="80"/>
  <c r="P16" i="80"/>
  <c r="O21" i="80"/>
  <c r="O20" i="80"/>
</calcChain>
</file>

<file path=xl/sharedStrings.xml><?xml version="1.0" encoding="utf-8"?>
<sst xmlns="http://schemas.openxmlformats.org/spreadsheetml/2006/main" count="5834" uniqueCount="1611">
  <si>
    <t>Boletín Mensual del Sistema Privado de Pensiones</t>
  </si>
  <si>
    <t>ÍNDICE</t>
  </si>
  <si>
    <t>I. GUÍA DE CONTENIDO - BOLETÍN DEL SISTEMA PRIVADO DE PENSIONES - VERSIÓN WEB</t>
  </si>
  <si>
    <t xml:space="preserve">1.  AFILIACIÓN </t>
  </si>
  <si>
    <t>Número de Afiliados Activos por AFP, Sexo y Rango de Edad</t>
  </si>
  <si>
    <t>Número de Afiliados Activos por AFP, Sexo y Edad de Afiliación</t>
  </si>
  <si>
    <t>Número de Afiliados Activos por AFP, Departamento y Sexo</t>
  </si>
  <si>
    <t>Número de Afiliados Activos por AFP, Tipo de Fondo, Sexo y Rango de Edad</t>
  </si>
  <si>
    <t>Evolución del Número de Afiliados Activos por Tipo de Fondo de Pensiones y AFP</t>
  </si>
  <si>
    <t>Número de Afiliados Activos según procedimiento de Incorporacion, Sexo y Edad Actual</t>
  </si>
  <si>
    <t>Número de Afiliados Activos según Tipo de Comision por AFP y Edad Actual</t>
  </si>
  <si>
    <t>Número de Afiliados Activos bajo Comisión Mixta según Sexo, AFP y Edad Actual</t>
  </si>
  <si>
    <t>Número de Afiliados Activos bajo Comisión sobre Remuneración según Sexo, AFP y Edad Actual</t>
  </si>
  <si>
    <t>Número de Nuevos Afiliados por AFP, Tipo de Trabajador y Rango de Edad</t>
  </si>
  <si>
    <t>Número de Nuevos Afiliados por AFP, Sexo y Rango de Edad</t>
  </si>
  <si>
    <t>Número de Nuevos Afiliados por AFP, Sexo y Departamento</t>
  </si>
  <si>
    <t>2.  TRASPASOS</t>
  </si>
  <si>
    <t>Número de Solicitudes de Traspaso por AFP</t>
  </si>
  <si>
    <t>Número de Solicitudes de Traspaso Aceptadas por AFP de destino</t>
  </si>
  <si>
    <t>Número de Traspasos Efectivos y Movimiento del Fondo de Pensiones por Traspasos Efectivos según AFP</t>
  </si>
  <si>
    <t>Número Acumulado de Traspasos Efectivos por AFP</t>
  </si>
  <si>
    <t xml:space="preserve">Número de Traspasos Efectivos según AFP y Departamento </t>
  </si>
  <si>
    <t>3. COTIZANTES</t>
  </si>
  <si>
    <t>Número de Cotizantes, Índices de Cotización Simple y Ajustado por AFP</t>
  </si>
  <si>
    <t>Número de Cotizantes por AFP, Sexo y Rango de Edad</t>
  </si>
  <si>
    <t>Índice de Cotización Simple por AFP, Sexo y Rango de Edad</t>
  </si>
  <si>
    <t>Número de Cotizantes por AFP, Sexo y Departamento</t>
  </si>
  <si>
    <t xml:space="preserve">Índice de Cotización Simple por AFP, Departamento y Sexo </t>
  </si>
  <si>
    <t>4.  BONO DE RECONOCIMIENTO E INGRESOS Y EGRESOS DE LOS FONDOS DE PENSIONES</t>
  </si>
  <si>
    <t>Ingresos y Egresos del Fondo de Pensiones por AFP</t>
  </si>
  <si>
    <t>Solicitudes de Bono de Reconocimiento 1992, 1996 y 2001 Presentadas a la ONP por AFP</t>
  </si>
  <si>
    <t>Solicitudes de Bono de Reconocimiento 1996 Presentadas a la ONP por AFP</t>
  </si>
  <si>
    <t>Solicitudes de Bono de Reconocimiento 2001 Presentadas a la ONP por AFP</t>
  </si>
  <si>
    <t>5.   INVERSIONES</t>
  </si>
  <si>
    <t>Aportes Voluntarios Con Fin Previsional por AFP y Tipo de Fondo de Pensiones</t>
  </si>
  <si>
    <t>Aportes Voluntarios Sin Fin Previsional por AFP y Tipo de Fondo de Pensiones</t>
  </si>
  <si>
    <t>Balance General de los Fondos de Pensiones por AFP</t>
  </si>
  <si>
    <t>Carteras Administradas por Categoría de Riesgo Equivalente y Tipo de Fondo de Pensiones</t>
  </si>
  <si>
    <t>Inversión de las Carteras Administradas en Infraestructura dentro del Territorio Peruano</t>
  </si>
  <si>
    <t>Evolución de los Fondos de Pensiones por AFP</t>
  </si>
  <si>
    <t>Carteras Administradas por Plazo de Maduración y Tipo de Fondo de Pensiones</t>
  </si>
  <si>
    <t>Consolidado de las Carteras Administradas por Instrumento Financiero y AFP</t>
  </si>
  <si>
    <t xml:space="preserve">Cartera Administrada del Fondo de Pensiones Tipo 0 por Instrumento Financiero y AFP </t>
  </si>
  <si>
    <t xml:space="preserve">Cartera Administrada del Fondo de Pensiones Tipo 1 por Instrumento Financiero y AFP </t>
  </si>
  <si>
    <t xml:space="preserve">Cartera Administrada del Fondo de Pensiones Tipo 2 por Instrumento Financiero y AFP </t>
  </si>
  <si>
    <t xml:space="preserve">Cartera Administrada del Fondo de Pensiones Tipo 3 por Instrumento Financiero y AFP </t>
  </si>
  <si>
    <t>Carteras Administradas por Moneda y Tipo de Fondo de Pensiones</t>
  </si>
  <si>
    <t>Carteras Administradas por Emisor y Tipo de Fondos de Pensiones</t>
  </si>
  <si>
    <t>Cartera Administrada por Actividad Económica y Tipo de Fondo de Pensiones</t>
  </si>
  <si>
    <t>6.   RENTABILIDAD DE APORTES OBLIGATORIOS</t>
  </si>
  <si>
    <t>Rentabilidad Nominal y Real Acumulada del Fondo de Pensiones Tipo 0 por AFP</t>
  </si>
  <si>
    <t>Rentabilidad Nominal y Real Anualizada del Fondo de Pensiones Tipo 1 por AFP</t>
  </si>
  <si>
    <t>Rentabilidad Nominal y Real Acumulada del Fondo de Pensiones Tipo 3 por AFP</t>
  </si>
  <si>
    <t>Ranking del Indicador de Rentabilidad Ajustada por Riesgo</t>
  </si>
  <si>
    <t>Valor Cuota Diario para el cálculo de la Rentabilidad del Fondo de Pensiones Tipo 0 por AFP</t>
  </si>
  <si>
    <t>Valor Cuota Diario para el cálculo de la Rentabilidad del Fondo de Pensiones Tipo 1 por AFP</t>
  </si>
  <si>
    <t>Valor Cuota Diario para el cálculo de la Rentabilidad del Fondo de Pensiones Tipo 2 por AFP</t>
  </si>
  <si>
    <t>Valor Cuota Diario para el cálculo de la Rentabilidad del Fondo de Pensiones Tipo 3 por AFP</t>
  </si>
  <si>
    <t>Rentabilidad Nominal y Real Acumulada del Fondo de Pensiones Tipo 2 por AFP</t>
  </si>
  <si>
    <t>Rentabilidad Real Anual Histórica del Fondo de Pensiones Tipo 2 por AFP</t>
  </si>
  <si>
    <t>6.   RENTABILIDAD DE APORTES VOLUNTARIOS</t>
  </si>
  <si>
    <t>Rentabilidad Neta de Comisiones de los Aportes Voluntarios Con Fin Previsional por AFP y Tipo de Fondo de Pensiones</t>
  </si>
  <si>
    <t>Rentabilidad Neta de Comisiones de los Aportes Voluntarios Sin Fin Previsional por AFP y Tipo de Fondo de Pensiones</t>
  </si>
  <si>
    <t>5.  BENEFICIOS</t>
  </si>
  <si>
    <t xml:space="preserve">Personas que reciben prestaciones del Sistema Privado de Pensiones según Tipo de Beneficio y AFP </t>
  </si>
  <si>
    <t>Edad promedio de Jubilación por Tipo de Jubilación y sexo</t>
  </si>
  <si>
    <t>Número de Pensionistas de Jubilación por AFP, Tipo de Jubilación, Sexo y Edad Actual</t>
  </si>
  <si>
    <t>Número de Nuevos Pensionistas de Jubilación por AFP y Tipo de Jubilación</t>
  </si>
  <si>
    <t>Pensiones de Jubilación Promedio en Soles por AFP y Modalidad de Pensión</t>
  </si>
  <si>
    <t>Pensiones de Jubilación Promedio en Dólares por AFP y Modalidad de Pensión</t>
  </si>
  <si>
    <t>Pensiones de Jubilación Promedio por AFP, Tipo de Jubilación y Sexo</t>
  </si>
  <si>
    <t xml:space="preserve">Número de Afiliados que retiraron hasta el 95,5% de su Cuenta Individual por jubilación por AFP, Tipo de Acceso y Rango de Edad </t>
  </si>
  <si>
    <t>Afiliados que retiraron hasta el 95,5% de su Cuenta Individual por Jubilación según AFP y Tipo de Acceso</t>
  </si>
  <si>
    <t xml:space="preserve">Monto de Retiros de hasta el 95,5% de las Cuentas Individuales por Jubilación según AFP y Tipo de Acceso </t>
  </si>
  <si>
    <t>Número de Pensionistas de Invalidez por AFP, Cobertura, Grado de Invalidez y Edad Actual</t>
  </si>
  <si>
    <t>Número de Nuevos Pensionistas de Invalidez por AFP, Cobertura y Grado de Invalidez</t>
  </si>
  <si>
    <t xml:space="preserve">Pensiones de Invalidez Promedio en Soles por AFP y Modalidad de Pensión </t>
  </si>
  <si>
    <t xml:space="preserve">Pensiones de Invalidez Promedio en Dólares por AFP y Modalidad de Pensión </t>
  </si>
  <si>
    <t>Pensiones de Invalidez Promedio por AFP, Cobertura y Grado de Invalidez</t>
  </si>
  <si>
    <t>Número de Pensionistas de Sobrevivencia por AFP, Tipo de Beneficiario, Cobertura y Edad Actual</t>
  </si>
  <si>
    <t>Número de Nuevos Pensionistas de Sobrevivencia por AFP y Cobertura</t>
  </si>
  <si>
    <t xml:space="preserve">Pensiones de Sobrevivencia Promedio en Soles  por AFP y Modalidad de Pensión </t>
  </si>
  <si>
    <t xml:space="preserve">Pensiones de Sobrevivencia Promedio en Dólares por AFP y Modalidad de Pensión </t>
  </si>
  <si>
    <t xml:space="preserve">Pensiones de Sobrevivencia Promedio por AFP y Beneficiario </t>
  </si>
  <si>
    <t>Número y Monto Promedio pagado por Servicios de Sepelio según AFP</t>
  </si>
  <si>
    <t>Número de Afiliados que Retiraron hasta el 25% de su Cuenta Individual de Capitalización para la compra de Primer Inmueble según según AFP, Finalidad y Edad al Retiro</t>
  </si>
  <si>
    <t>Flujo mensual de Afiliados que Retiraron hasta el 25% de su Cuenta Individual de Capitalización para la Compra de Primer Inmueble según AFP y Finalidad</t>
  </si>
  <si>
    <t>Monto mensual de Retiros de las Cuentas Individuales de Capitalización para la compra de Primer Inmueble según AFP y Finalidad</t>
  </si>
  <si>
    <t>6.  ADMINISTRADORAS PRIVADAS DE FONDOS DE PENSIONES</t>
  </si>
  <si>
    <t>Comisiones por la Gestión de Aporte Obligatorios y Prima de Seguro por AFP bajo el Esquema de Comisión por Remuneración y Comisión Mixta</t>
  </si>
  <si>
    <t>Indicadores de las AFP</t>
  </si>
  <si>
    <t>Número de Promotores y Distribución de Oficinas por Zona Geográfica</t>
  </si>
  <si>
    <t>Comisiones por la Gestión de Aportes Voluntarios ( Con Fin previsional y Sin Fin previsional) por AFP y Tipo de Fondo de Pensiones</t>
  </si>
  <si>
    <t>Estado de Situación Financiera de las AFP</t>
  </si>
  <si>
    <t>Estado de Resultados de las AFP</t>
  </si>
  <si>
    <t>Número de Afiliados Activos por AFP, Sexo y Edad Actual</t>
  </si>
  <si>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</si>
  <si>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</si>
  <si>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</si>
  <si>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</si>
  <si>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</si>
  <si>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</si>
  <si>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</si>
  <si>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</si>
  <si>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</si>
  <si>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</si>
  <si>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</si>
  <si>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</si>
  <si>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</si>
  <si>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</si>
  <si>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</si>
  <si>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</si>
  <si>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</si>
  <si>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</si>
  <si>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</si>
  <si>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</si>
  <si>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</si>
  <si>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</si>
  <si>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</si>
  <si>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</si>
  <si>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Notas: (1) La información corresponde al número de afiliados sin distinción del tipo de Fondos de Pensiones al que pertenecen.</t>
  </si>
  <si>
    <t xml:space="preserve">Prima </t>
  </si>
  <si>
    <t>Notas: (1) La información corresponde al número de afiliados sin distinción del tipo de Fondos de Pensiones al que pertenecen. Pueden existir ligeras diferencias entre los montos de afiliados consignados en este cuadro y los registrados en el resto de cuadros de Afiliados Activos. Tales diferencias ocurren debido a que los procesos informáticos de cada cuadro cierran en fechas distintas.</t>
  </si>
  <si>
    <r>
      <t xml:space="preserve">Número de Afiliados Activos por AFP, Departamento y Sexo </t>
    </r>
    <r>
      <rPr>
        <vertAlign val="superscript"/>
        <sz val="22"/>
        <rFont val="Times New Roman"/>
        <family val="1"/>
      </rPr>
      <t>(2)</t>
    </r>
  </si>
  <si>
    <t>Departamento</t>
  </si>
  <si>
    <t>Total</t>
  </si>
  <si>
    <t>%</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</si>
  <si>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</si>
  <si>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</si>
  <si>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</si>
  <si>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</si>
  <si>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</si>
  <si>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</si>
  <si>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</si>
  <si>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</si>
  <si>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</si>
  <si>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</si>
  <si>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</si>
  <si>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</si>
  <si>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</si>
  <si>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</si>
  <si>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</si>
  <si>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</si>
  <si>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</si>
  <si>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</si>
  <si>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</si>
  <si>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</si>
  <si>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</si>
  <si>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</si>
  <si>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</si>
  <si>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</si>
  <si>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</si>
  <si>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</si>
  <si>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(1)</t>
  </si>
  <si>
    <t>(1)  Afiliados sin información sobre el lugar de residencia.</t>
  </si>
  <si>
    <t>(2) Pueden existir ligeras diferencias entre los montos de afiliados consignados en este cuadro y los registrados en el resto de cuadros de Afiliados Activos. Tales diferencias ocurren debido a que los procesos informáticos de cada cuadro cierran en fechas distintas.</t>
  </si>
  <si>
    <t>Número de Afiliados Activos del Fondo Tipo 0 por AFP, Sexo y Rango de Edad</t>
  </si>
  <si>
    <t>65&gt;</t>
  </si>
  <si>
    <t>Número de Afiliados Activos del Fondo Tipo 1 por AFP, Sexo y Rango de Edad</t>
  </si>
  <si>
    <t>Número de Afiliados Activos del Fondo Tipo 2 por AFP, Sexo y Rango de Edad</t>
  </si>
  <si>
    <t>Nota: Se está incluyendo en el Fondo 2 aquellos afiliados que provisionalmente no registran información de tipo de fondo</t>
  </si>
  <si>
    <t>Número de Afiliados Activos del Fondo Tipo 3 por AFP, Sexo y Rango de Edad</t>
  </si>
  <si>
    <t>Por clasificar</t>
  </si>
  <si>
    <t>Notas: (1) Pueden existir ligeras diferencias entre los montos de afiliados consignados en este cuadro y los registrados en el resto de cuadros de Afiliados Activos. Tales diferencias ocurren debido a que los procesos informáticos de cada cuadro cierran en fechas distintas.</t>
  </si>
  <si>
    <t>Fondo 0</t>
  </si>
  <si>
    <t>Fondo 1</t>
  </si>
  <si>
    <t>Fondo 2</t>
  </si>
  <si>
    <t>Fondo 3</t>
  </si>
  <si>
    <t>Notas: (1) En los meses en que el último día calendario no es un día útil pueden existir ligeras diferencias entre los montos de afiliados consignados en este cuadro y los registrados en el resto de cuadros de Afiliados Activos. Tales diferencias ocurren debido a que los procesos informáticos de cada cuadro cierran en fechas distintas.</t>
  </si>
  <si>
    <t>Afiliados Activos por Procedimiento de Incorporación, Sexo y Edad Actual</t>
  </si>
  <si>
    <t>AFP ganadora de la licitación</t>
  </si>
  <si>
    <t>Duración de la licitación</t>
  </si>
  <si>
    <t>Afiliados Pre-Reforma 1/</t>
  </si>
  <si>
    <t>No aplica</t>
  </si>
  <si>
    <t>No Aplica</t>
  </si>
  <si>
    <t xml:space="preserve"> Afiliados por Asignacion 2/</t>
  </si>
  <si>
    <t>Set.2012 - Ene.2013</t>
  </si>
  <si>
    <t xml:space="preserve"> Afiliados Post- Asignación 3/</t>
  </si>
  <si>
    <t>Feb.2013 - May.2013</t>
  </si>
  <si>
    <t xml:space="preserve"> Afiliados 1ra Licitacion</t>
  </si>
  <si>
    <t>Jun.2013 - May.2015</t>
  </si>
  <si>
    <t xml:space="preserve"> Afiliados 2da Licitacion</t>
  </si>
  <si>
    <t>Jun.2015 - May.2017</t>
  </si>
  <si>
    <t xml:space="preserve"> Afiliados 3ra Licitacion</t>
  </si>
  <si>
    <t>Jun.2017 - May.2019</t>
  </si>
  <si>
    <t xml:space="preserve"> Afiliados 4ta Licitacion</t>
  </si>
  <si>
    <t>Jun.2019 - May.2021</t>
  </si>
  <si>
    <t xml:space="preserve"> Afiliados 5ta Licitacion</t>
  </si>
  <si>
    <t>Jun.2021 - May.2023</t>
  </si>
  <si>
    <t xml:space="preserve"> Afiliados 6ta Licitacion</t>
  </si>
  <si>
    <t>Jun.2023 - May.2025</t>
  </si>
  <si>
    <t xml:space="preserve"> Total  SPP </t>
  </si>
  <si>
    <t>Notas:</t>
  </si>
  <si>
    <t>1/ Incluye a los afiliados incorporados antes del 24 de setiembre de 2012 y a los afiliados al amparo del Regimen Especial de Pensiones del Trabajador Pesquero (Ley 30003).</t>
  </si>
  <si>
    <t xml:space="preserve">2/ Proceso vigente entre el 24 de setiembre 2012 y el 31 de enero de 2013. En este período los nuevos afiliados se incorporaron a la AFP con la menor comisión. </t>
  </si>
  <si>
    <t xml:space="preserve">3/ Proceso vigente entre el 01 de febrero y el 31 de mayo de 2013. Durante este período los nuevos afiliados se incorporaron a la AFP con la menor comisión. </t>
  </si>
  <si>
    <t>4/ Desde junio de 2013, cada dos años se licita la gestión de los fondos de pensiones de los nuevos afiliados. La AFP ganadora de esta licitación es la que ofrece la menor comisión, adjudicándose la incorporación de nuevos afiliados al SPP durante dos años.</t>
  </si>
  <si>
    <t>*Actualizado al 12/06/2025</t>
  </si>
  <si>
    <r>
      <t>Afiliados Activos según Tipo de comisión, AFP y edad actual</t>
    </r>
    <r>
      <rPr>
        <vertAlign val="superscript"/>
        <sz val="9"/>
        <rFont val="Times New Roman"/>
        <family val="1"/>
      </rPr>
      <t xml:space="preserve"> 1/ 2/</t>
    </r>
  </si>
  <si>
    <t>Part. por esquema</t>
  </si>
  <si>
    <t xml:space="preserve">de cobro </t>
  </si>
  <si>
    <t>Comisión sobre Saldo Administrado</t>
  </si>
  <si>
    <t>Comisión sobre Remuneración</t>
  </si>
  <si>
    <t xml:space="preserve"> Total SPP 3/</t>
  </si>
  <si>
    <t>Distri. por Rango de Edad - Com. Saldo Administrado (%)</t>
  </si>
  <si>
    <t>Distri. por Rango de Edad - Com Remuneración (%)</t>
  </si>
  <si>
    <t/>
  </si>
  <si>
    <t>1/ La comisión mixta se aplica a aquellos afiliados que se incorporan al SPP desde el 1 de febrero de 2013 y a los afiliados antes de esa fecha que no manifestaron expresamente su deseo de continuar con el esquema de comisión sobre la remuneración.</t>
  </si>
  <si>
    <t>A partir de Febrero de 2023, el componente de flujo de la Comisión Mixta es 0%, resultando únicamente en Comisión sobre saldo según lo dispuesto por la Resolución SBS  N°8514-2012</t>
  </si>
  <si>
    <r>
      <t>Afiliados Activos bajo Comisión sobre Saldo Administrado según sexo, AFP y edad actual</t>
    </r>
    <r>
      <rPr>
        <vertAlign val="superscript"/>
        <sz val="9"/>
        <rFont val="Times New Roman"/>
        <family val="1"/>
      </rPr>
      <t xml:space="preserve"> 1/ </t>
    </r>
  </si>
  <si>
    <t>Part. por sexo</t>
  </si>
  <si>
    <t>(%)</t>
  </si>
  <si>
    <r>
      <t>Afiliados Activos bajo Comisión sobre Remuneración según sexo, AFP y edad actual</t>
    </r>
    <r>
      <rPr>
        <vertAlign val="superscript"/>
        <sz val="9"/>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</si>
  <si>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</si>
  <si>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2"/>
        <rFont val="Times New Roman"/>
        <family val="1"/>
      </rPr>
      <t xml:space="preserve"> </t>
    </r>
  </si>
  <si>
    <t>Dependientes</t>
  </si>
  <si>
    <t>Independientes</t>
  </si>
  <si>
    <r>
      <t>Dependientes</t>
    </r>
    <r>
      <rPr>
        <vertAlign val="superscript"/>
        <sz val="9"/>
        <rFont val="Arial Narrow"/>
        <family val="2"/>
      </rPr>
      <t xml:space="preserve"> </t>
    </r>
  </si>
  <si>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</si>
  <si>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</si>
  <si>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</si>
  <si>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 xml:space="preserve">Notas: (1) A partir del 24 de setiembre de 2012 los nuevos afiliados son asignados a la AFP ganadora del proceso de Asignación. </t>
  </si>
  <si>
    <t>Nuevos Afiliados por AFP, Sexo y Departamento</t>
  </si>
  <si>
    <t xml:space="preserve">(1)  A partir del 24 de setiembre de 2012 los nuevos afiliados son asignados a la AFP ganadora del proceso de Asignación. </t>
  </si>
  <si>
    <t>AFP de Origen</t>
  </si>
  <si>
    <t>AFP de Destino</t>
  </si>
  <si>
    <t>Presentadas</t>
  </si>
  <si>
    <t>Rechazadas</t>
  </si>
  <si>
    <t>Aceptadas</t>
  </si>
  <si>
    <t>Nota: Las solicitudes de traspaso aceptadas y rechazadas corresponden a las solicitudes de traspaso presentadas ante la AFP de Destino en el mes anterior.</t>
  </si>
  <si>
    <t>Número de Solicitudes de Traspaso Aceptadas por AFP de Destino</t>
  </si>
  <si>
    <t>Horizonte (2)</t>
  </si>
  <si>
    <t>Unión Vida (1)</t>
  </si>
  <si>
    <t>Total SPP (3)</t>
  </si>
  <si>
    <t xml:space="preserve">Acumulado </t>
  </si>
  <si>
    <t>(1) AFP Unión Vida se fusionó con Prima AFP el 1º de diciembre de 2006.</t>
  </si>
  <si>
    <t>(2) Mediante las Resoluciones SBS N° 4747-2013 y N° 5071-2013 se aprobó la escisión de Horizonte y su fusión con Integra y Profuturo. Ambos procesos se llevaron a cabo operativamente el 29 de agosto por lo que Horizonte dejó de operar como AFP en dicha fecha.</t>
  </si>
  <si>
    <t>(3) Incluye información de AFP fusionadas.</t>
  </si>
  <si>
    <t>Nota: Las solicitudes de traspaso aceptadas en un mes corresponden a las solicitudes de traspaso presentadas ante la AFP de Destino en el mes anterior.</t>
  </si>
  <si>
    <t>Número de Traspasos Efectivos según AFP</t>
  </si>
  <si>
    <t>Salidas</t>
  </si>
  <si>
    <t>Ingresos</t>
  </si>
  <si>
    <t>Movimiento del Fondo de Pensiones por Traspasos Efectivos según AFP</t>
  </si>
  <si>
    <t>(En miles de soles)</t>
  </si>
  <si>
    <t>Horizonte</t>
  </si>
  <si>
    <t>Neto</t>
  </si>
  <si>
    <t>Nota: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</si>
  <si>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</si>
  <si>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</si>
  <si>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Número de Cotizantes e Índices de Cotización según AFP</t>
  </si>
  <si>
    <t>Número de Cotizantes (1)</t>
  </si>
  <si>
    <t xml:space="preserve">Profuturo </t>
  </si>
  <si>
    <t>Indice de Cotización (2)</t>
  </si>
  <si>
    <t>Indice de Cotización Ajustado (3)</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</si>
  <si>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</si>
  <si>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</si>
  <si>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</si>
  <si>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t>Al 31 de Enero 2025</t>
  </si>
  <si>
    <t>&lt;21</t>
  </si>
  <si>
    <t>21-25</t>
  </si>
  <si>
    <t>26-30</t>
  </si>
  <si>
    <t>31-35</t>
  </si>
  <si>
    <t>36-40</t>
  </si>
  <si>
    <t>41-45</t>
  </si>
  <si>
    <t>46-50</t>
  </si>
  <si>
    <t>51-55</t>
  </si>
  <si>
    <t>56-60</t>
  </si>
  <si>
    <t>61-65</t>
  </si>
  <si>
    <t>&gt;65</t>
  </si>
  <si>
    <t xml:space="preserve">Número de Cotizantes por AFP, Departamento y Sexo </t>
  </si>
  <si>
    <t>(1)  Cotizantes sin información sobre el lugar de residencia.</t>
  </si>
  <si>
    <t>Aportes</t>
  </si>
  <si>
    <t>Traspasos Netos</t>
  </si>
  <si>
    <t>Bono de Reconocimiento</t>
  </si>
  <si>
    <t>Egresos del Fondo de Pensiones para el pago de Pensiones</t>
  </si>
  <si>
    <t>Otros (2)</t>
  </si>
  <si>
    <t>Traspasos Netos (1)</t>
  </si>
  <si>
    <t>(1) Los traspasos netos a nivel de SPP pueden ser diferentes de cero debido al efecto del impuesto a la ganancia del capital en los movimientos de fondos en los Aportes Voluntarios Sin Fin Previsional.</t>
  </si>
  <si>
    <t xml:space="preserve">(2) Ingresos al fondo de pensiones por regularización de aportes, regularización de beneficios e intereses moratorios menos egresos del fondo de pensiones por retiro de ahorro voluntario, extornos de recaudación, nulidad de afiliación, rezagos, gastos de sepelio, retiro hereditario, excedente </t>
  </si>
  <si>
    <t>de pensión, devolución de aportes a afiliados jubilados, transferencias de fondos al exterior y retiro de CIC por la ley N° 30425.</t>
  </si>
  <si>
    <t>Nota: La información incluye los datos de todos los tipos de Fondos de Pensiones.</t>
  </si>
  <si>
    <t>Solicitudes de Bono de Reconocimiento 1992 Presentadas a la ONP por AFP (1)</t>
  </si>
  <si>
    <t>Número de Solicitudes</t>
  </si>
  <si>
    <t>Valor Nominal (2)</t>
  </si>
  <si>
    <t>Valor Actualizado</t>
  </si>
  <si>
    <t>Emisión</t>
  </si>
  <si>
    <t>Emisión y</t>
  </si>
  <si>
    <t>de la Emisión</t>
  </si>
  <si>
    <t>Ordinaria</t>
  </si>
  <si>
    <t xml:space="preserve">Redención </t>
  </si>
  <si>
    <t>Ordinaria (3)</t>
  </si>
  <si>
    <t xml:space="preserve"> (1)  Solicitudes de bonos según AFP actual del afiliado.</t>
  </si>
  <si>
    <t>(2)  En miles de Soles de Diciembre de 1992.</t>
  </si>
  <si>
    <t>(3)  Ajustado por la variación del Indice de Precios al Consumidor de Lima Metropolitana entre Diciembre de 1992 y Febrero de 2025.</t>
  </si>
  <si>
    <t>Solicitudes de Bono de Reconocimiento 1996 Presentadas a la ONP por AFP (1)</t>
  </si>
  <si>
    <t>(2)  En miles de  Soles de Enero de 1997.</t>
  </si>
  <si>
    <t>(3)  Ajustado por la variación del Indice de Precios al Consumidor de Lima Metropolitana entre Enero de 1997 y Febrero de 2025.</t>
  </si>
  <si>
    <t>Solicitudes de Bono de Reconocimiento 2001 Presentadas a la ONP por AFP (1)</t>
  </si>
  <si>
    <t>(2)  En miles de Soles de Enero de 2002.</t>
  </si>
  <si>
    <t>(3)  Ajustado por la variación del Indice de Precios al Consumidor de Lima Metropolitana entre Enero de 2002 y Febrero de 2025.</t>
  </si>
  <si>
    <t>Fondo Tipo 0</t>
  </si>
  <si>
    <t>Fondo Tipo 1</t>
  </si>
  <si>
    <t>Fondo Tipo 2</t>
  </si>
  <si>
    <t>Fondo Tipo 3</t>
  </si>
  <si>
    <t>Fuente: Balance de Comprobación de la Cartera Administrada</t>
  </si>
  <si>
    <t>ACTIVO</t>
  </si>
  <si>
    <t>TOTAL SPP</t>
  </si>
  <si>
    <t xml:space="preserve">CAJA Y BANCOS </t>
  </si>
  <si>
    <t xml:space="preserve">CUENTAS POR COBRAR </t>
  </si>
  <si>
    <t>INVERSIONES</t>
  </si>
  <si>
    <t>INVERSIONES LOCALES</t>
  </si>
  <si>
    <t>Gobierno</t>
  </si>
  <si>
    <t>Sistema Financiero (1)</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</si>
  <si>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</si>
  <si>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</si>
  <si>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</si>
  <si>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</si>
  <si>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</si>
  <si>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</si>
  <si>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</si>
  <si>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</si>
  <si>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</si>
  <si>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</si>
  <si>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</si>
  <si>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</si>
  <si>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</si>
  <si>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</si>
  <si>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(CIC9</t>
  </si>
  <si>
    <t>CIC del Fondo de Pensiones Tipo 0</t>
  </si>
  <si>
    <t>CIC del Fondo de Pensiones Tipo 1</t>
  </si>
  <si>
    <t>CIC del Fondo de Pensiones Tipo 2</t>
  </si>
  <si>
    <t>CIC del Fondo de Pensiones Tipo 3</t>
  </si>
  <si>
    <t xml:space="preserve">TOTAL PATRIMONIO  </t>
  </si>
  <si>
    <t xml:space="preserve">TOTAL PASIVO Y PATRIMONIO </t>
  </si>
  <si>
    <t>(1) No incluye información de caja y bancos (cuenta corriente).</t>
  </si>
  <si>
    <t>Nota: Incluye información de los Fondos de Pensiones Tipo 0, 1, 2 y 3.</t>
  </si>
  <si>
    <t xml:space="preserve">   </t>
  </si>
  <si>
    <t>Fondo de Pensiones Tipo 0</t>
  </si>
  <si>
    <t>Fondo de Pensiones Tipo 1</t>
  </si>
  <si>
    <t>Fondo de Pensiones Tipo 2</t>
  </si>
  <si>
    <t>Fondo de Pensiones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</si>
  <si>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</si>
  <si>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</si>
  <si>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</si>
  <si>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</si>
  <si>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</si>
  <si>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</si>
  <si>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</si>
  <si>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</si>
  <si>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</si>
  <si>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</si>
  <si>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</si>
  <si>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</si>
  <si>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</si>
  <si>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</si>
  <si>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</si>
  <si>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</si>
  <si>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</si>
  <si>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</si>
  <si>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</si>
  <si>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</si>
  <si>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</si>
  <si>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</si>
  <si>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</si>
  <si>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</si>
  <si>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</si>
  <si>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</si>
  <si>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</si>
  <si>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</si>
  <si>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t>
  </si>
  <si>
    <t>D</t>
  </si>
  <si>
    <t>BB(e)</t>
  </si>
  <si>
    <t>E2</t>
  </si>
  <si>
    <t>Instrumentos de LP del Exterior  (1)</t>
  </si>
  <si>
    <t>AAA(e)</t>
  </si>
  <si>
    <t>AA(e)</t>
  </si>
  <si>
    <t>C(e)</t>
  </si>
  <si>
    <t>E(e) / V(e)</t>
  </si>
  <si>
    <t>Acciones Preferentes</t>
  </si>
  <si>
    <t>BB</t>
  </si>
  <si>
    <t>B</t>
  </si>
  <si>
    <t>CCC</t>
  </si>
  <si>
    <t>Cuotas de Participación de Fondos de Inversión</t>
  </si>
  <si>
    <t>4  (5)</t>
  </si>
  <si>
    <t>Instrumentos sin Categoría de Riesgo Equivalente</t>
  </si>
  <si>
    <t>Títulos de Deuda del Gobierno (2)</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</si>
  <si>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</si>
  <si>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</si>
  <si>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</si>
  <si>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</si>
  <si>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</si>
  <si>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</si>
  <si>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</si>
  <si>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</si>
  <si>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</si>
  <si>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</si>
  <si>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</si>
  <si>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</si>
  <si>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</si>
  <si>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</si>
  <si>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III. OPERACIONES EN TRÁNSITO</t>
  </si>
  <si>
    <t>TOTAL</t>
  </si>
  <si>
    <t xml:space="preserve"> (1) Financian actividad desarrollada en el país.</t>
  </si>
  <si>
    <t xml:space="preserve">  (2)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</si>
  <si>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</si>
  <si>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</si>
  <si>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</si>
  <si>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(e) Clasificación de riesgo otorgada por empresas Clasificadoras del Exterior.</t>
  </si>
  <si>
    <t>Nota:  Las Categorías E y E(e) corresponden a los Títulos que no tienen información suficiente y las categorías V y V(e) se asignan cuando la categoría de riesgo ha sido observada, por considerar que el instrumento tiene una categoría de riesgo correpondiente al grado especulativo.</t>
  </si>
  <si>
    <t>Sector</t>
  </si>
  <si>
    <t>Sub Sector</t>
  </si>
  <si>
    <t>Miles de S/</t>
  </si>
  <si>
    <t>% del Fondo de Pensiones (en %)</t>
  </si>
  <si>
    <t>Telecomunicaciones</t>
  </si>
  <si>
    <t>Telecomunicaciones (1)</t>
  </si>
  <si>
    <t>Total  Sector Telecomunicaciones</t>
  </si>
  <si>
    <t>Energía</t>
  </si>
  <si>
    <t>Distribución Eléctrica (2)</t>
  </si>
  <si>
    <t>Generación Eléctrica (3)</t>
  </si>
  <si>
    <t>Transmisión eléctrica (4)</t>
  </si>
  <si>
    <t>Proyectos Hidroenergéticos (5)</t>
  </si>
  <si>
    <t>Hidrocarburos (6)</t>
  </si>
  <si>
    <t>Total Sector Energía</t>
  </si>
  <si>
    <t>Infraestructura de Transporte</t>
  </si>
  <si>
    <t>Redes Viales (7)</t>
  </si>
  <si>
    <t>Ferrocarriles (8)</t>
  </si>
  <si>
    <t>Aerocomercial y Portuario (9)</t>
  </si>
  <si>
    <t>Total Sector Infraestructura de Transporte</t>
  </si>
  <si>
    <t>Saneamiento</t>
  </si>
  <si>
    <t>Saneamiento (10)</t>
  </si>
  <si>
    <t>Total  Sector Saneamiento</t>
  </si>
  <si>
    <t>Infraestructura para la Salud</t>
  </si>
  <si>
    <t>Infraestructura para la Salud (11)</t>
  </si>
  <si>
    <t>Total Sector Infraestructura para la Salud</t>
  </si>
  <si>
    <t>Total Infraestructura (12)</t>
  </si>
  <si>
    <t>A la fecha, la relación de emisores por cada Subsector es la siguiente:</t>
  </si>
  <si>
    <t xml:space="preserve">   1.- Telefónica Móviles, América Móviles, Telefónica del Perú y Red Dorsal</t>
  </si>
  <si>
    <t xml:space="preserve">   2.- Luz del Sur , Edelnor y Fondo de Inversión Energético Americano de Larraín Vial </t>
  </si>
  <si>
    <t xml:space="preserve">   3 .- Cahua, Duke Egenor, Edegel, Enersur, Electroandes,Inkia Energy,Fondo de Inversión Energético Americano de Larraín Vial,  Kallpa, Southern Cone, Energía Eólica, Engie Energia P, </t>
  </si>
  <si>
    <t xml:space="preserve">            Chinango, Fondo de Inversión Energético Americano de Larraín Vial y Fondo de Inversión en Infraestructura de AC Capitales.</t>
  </si>
  <si>
    <t xml:space="preserve">   4.- Abengoa, Consorcio Transmantaro, Fondo de Inversión Energético Americano de Larraín Vial, Red de Energía del Perú, Aguaytía, Redesur-Tesur,</t>
  </si>
  <si>
    <t xml:space="preserve">             y los Fondos de Inversión en Infraestructura de AC Capitales, de Sigma, y de Macrocapitales.</t>
  </si>
  <si>
    <t xml:space="preserve">   5 .- Consorcio Trasvase Olmos y  Fondo de Inversión Energético Americano de Larraín Vial</t>
  </si>
  <si>
    <t xml:space="preserve">   6 .- Relapasa, Transportadora de Gas del Perú, Perú LNG, Plus Camisea, Fondo de Inversión Energético Americano de Larraín Vial,</t>
  </si>
  <si>
    <t xml:space="preserve">            Maple, Hunt Oil, Calidda, Plus Lote 56 y  Fondo de Inversión en Infraestructura de AC Capitales</t>
  </si>
  <si>
    <t xml:space="preserve">   7 .- IIRSA Sur (Tramos 2, 3 y 4) , IIRSA Norte, Interoceánica V , CRPAO PEN Trust, CRPAO VAC Trust, Rutas de Lima, ICCGSA, GyM Ferrovias, </t>
  </si>
  <si>
    <t xml:space="preserve">            Línea 2, Norvial, Cosapi, Línea Amarilla y Fondo de Inversión en Infraestructura de Sigma.</t>
  </si>
  <si>
    <t xml:space="preserve">   8 .- No se tiene inversión en este subsector</t>
  </si>
  <si>
    <t xml:space="preserve">   9.- Terminales Portuarios Euroandinos - Paita, Lima Airport Partners, Andino Investmen Holdings y Fondo de Inversión en Infraestructura de AC Capitales </t>
  </si>
  <si>
    <t xml:space="preserve">   10.- H2Olmos, Huascacocha, Taboada, Fondo de Inversión en Infraestructura de AC Capitales.</t>
  </si>
  <si>
    <t xml:space="preserve">   11.- Peru Payroll Deduction Finance Limited</t>
  </si>
  <si>
    <t>12.- Los porcentajes de distribución entre subsectores correspondientes al Fondo de Inversión en Infraestructura de AC Capitales corresponden al 31 de Enero de 2025</t>
  </si>
  <si>
    <t>AFP</t>
  </si>
  <si>
    <t>SISTEMA</t>
  </si>
  <si>
    <t>*Actualizado al 23/04/2025</t>
  </si>
  <si>
    <t>(en miles de soles)</t>
  </si>
  <si>
    <t>0 - 1 Año</t>
  </si>
  <si>
    <t>1 - 2 Años</t>
  </si>
  <si>
    <t>2 - 5 Años</t>
  </si>
  <si>
    <t>&gt; 5 años</t>
  </si>
  <si>
    <t>Indefinido</t>
  </si>
  <si>
    <t>Monto</t>
  </si>
  <si>
    <t>I. INVERSIONES LOCALES</t>
  </si>
  <si>
    <t>1. Gobierno</t>
  </si>
  <si>
    <t>Certificados y Depósitos a Plazo del BCRP  (1)</t>
  </si>
  <si>
    <t>Bonos del Gobierno Central</t>
  </si>
  <si>
    <t>Bonos Brady</t>
  </si>
  <si>
    <t>Letras del Tesoro</t>
  </si>
  <si>
    <t>2. Sistema Financiero</t>
  </si>
  <si>
    <t>Certificados y Depósitos a Plazo (2)</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</si>
  <si>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</si>
  <si>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</si>
  <si>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</si>
  <si>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</si>
  <si>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</si>
  <si>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</si>
  <si>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</si>
  <si>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</si>
  <si>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</si>
  <si>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 xml:space="preserve">3. Empresas no Financieras </t>
  </si>
  <si>
    <t>Pagarés LP</t>
  </si>
  <si>
    <t xml:space="preserve">Títulos de Deuda emitidos por Entidades No Financieras del Exterior en el mercado local </t>
  </si>
  <si>
    <t>Bonos Corporativos Coemitidos</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</si>
  <si>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</si>
  <si>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</si>
  <si>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</si>
  <si>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</si>
  <si>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</si>
  <si>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</si>
  <si>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</si>
  <si>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</si>
  <si>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</si>
  <si>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</si>
  <si>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</si>
  <si>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</si>
  <si>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</si>
  <si>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</si>
  <si>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(5)</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</si>
  <si>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</si>
  <si>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</si>
  <si>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</si>
  <si>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</si>
  <si>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</si>
  <si>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</si>
  <si>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</si>
  <si>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(2) (4)</t>
  </si>
  <si>
    <t>Fondos Mutuos</t>
  </si>
  <si>
    <t>3. Empresas no Financieras</t>
  </si>
  <si>
    <t>Bonos Corporativos</t>
  </si>
  <si>
    <t>Depósitos del Extranjero</t>
  </si>
  <si>
    <t>Fondos Mutuos Alternativos del Extranjero</t>
  </si>
  <si>
    <t>Fondos Mutuos del Extranjero</t>
  </si>
  <si>
    <t>Fondos de inversión</t>
  </si>
  <si>
    <t>Bonos de Titulización</t>
  </si>
  <si>
    <t>Fondo de Pensiones</t>
  </si>
  <si>
    <t>Encaje Legal</t>
  </si>
  <si>
    <t>(1)  Incluye Depósitos Overnight y Certificados de Depósito con Negociación Restringida del BCRP</t>
  </si>
  <si>
    <t>(2)  Incluye Cuenta Corriente.</t>
  </si>
  <si>
    <t>(3) Corresponden a acciones de Capital Social no listadas en Bolsa.</t>
  </si>
  <si>
    <t>(4) Incluye transferencias para liquidar Operaciones en Tránsito generadas por inversiones en  el exterior.</t>
  </si>
  <si>
    <t>(5) Incluye Bonos de Titulización Hipotecarios.</t>
  </si>
  <si>
    <t>(1)  Incluye Depósitos Overnight y Certificados de Depóstito con Negociación Restringida del BCRP</t>
  </si>
  <si>
    <t>(3) Corresponden a acciones de Capital Social no listadas en Bolsa</t>
  </si>
  <si>
    <t>(4) Incluye transferencias para liquidar Operaciones en Tránsito generadas por Inversiones en el Exterior.</t>
  </si>
  <si>
    <t>Consolidado de las Carteras Administradas por Moneda</t>
  </si>
  <si>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</si>
  <si>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</si>
  <si>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</si>
  <si>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</si>
  <si>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</si>
  <si>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</si>
  <si>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</si>
  <si>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</si>
  <si>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</si>
  <si>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</si>
  <si>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</si>
  <si>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</si>
  <si>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</si>
  <si>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</si>
  <si>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</si>
  <si>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</si>
  <si>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</si>
  <si>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</si>
  <si>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Corona Noruega</t>
  </si>
  <si>
    <t>Corona Sueca</t>
  </si>
  <si>
    <t>Rand Sudafricano</t>
  </si>
  <si>
    <t>Renminbi Chino</t>
  </si>
  <si>
    <t>Sistema Financiero</t>
  </si>
  <si>
    <t>TOTAL SIN COBERTURA CAMBIARIA</t>
  </si>
  <si>
    <t>IV. POSICIÓN FORWARDS (1)</t>
  </si>
  <si>
    <t>TOTAL CON COBERTURA CAMBIARIA</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</si>
  <si>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</si>
  <si>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</si>
  <si>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</si>
  <si>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28 de Febrero de 2025</t>
  </si>
  <si>
    <t>Cartera Administrada del Fondo de Pensiones Tipo 0 por Moneda</t>
  </si>
  <si>
    <t xml:space="preserve"> Sociedades Titulizadoras</t>
  </si>
  <si>
    <t>II. OPERACIONES EN TRÁNSITO</t>
  </si>
  <si>
    <t>III. POSICIÓN FORWARDS (1)</t>
  </si>
  <si>
    <t>Cartera Administrada del Fondo de Pensiones Tipo 1 por Moneda</t>
  </si>
  <si>
    <t>Cartera Administrada del Fondo de Pensiones Tipo 2 por Moneda</t>
  </si>
  <si>
    <t>Fondos de Inversión</t>
  </si>
  <si>
    <t>Cartera Administrada del Fondo de Pensiones Tipo 3 por Moneda</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</si>
  <si>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</si>
  <si>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</si>
  <si>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</si>
  <si>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</si>
  <si>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</si>
  <si>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</si>
  <si>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</si>
  <si>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</si>
  <si>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</si>
  <si>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</si>
  <si>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</si>
  <si>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</si>
  <si>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</si>
  <si>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Financiero</t>
  </si>
  <si>
    <t>Banco Interamericano de Finanzas</t>
  </si>
  <si>
    <t xml:space="preserve">Banco Internacional del Perú </t>
  </si>
  <si>
    <t>Banco Pichincha</t>
  </si>
  <si>
    <t>Banco Ripley</t>
  </si>
  <si>
    <t>Banco Santander</t>
  </si>
  <si>
    <t>Caja Municipal de Ahorro y Crédito de Arequip</t>
  </si>
  <si>
    <t>Citibank del Perú</t>
  </si>
  <si>
    <t>Compartamos Financiera S.A.</t>
  </si>
  <si>
    <t>Crediscotia Financiera</t>
  </si>
  <si>
    <t xml:space="preserve">Deutsche Bank, London Branch - Perú </t>
  </si>
  <si>
    <t>Deutsche Bank (PERU) S.A.</t>
  </si>
  <si>
    <t>Edpyme Santander Consumo Perú S.A.</t>
  </si>
  <si>
    <t>Edyficar</t>
  </si>
  <si>
    <t>Financiera Confianza S.A.A.</t>
  </si>
  <si>
    <t>Financiera Efectiva S.A.</t>
  </si>
  <si>
    <t>Financiera Oh! S.A.</t>
  </si>
  <si>
    <t>Financiera Uno S.A.</t>
  </si>
  <si>
    <t>Fondo Mivivienda</t>
  </si>
  <si>
    <t>ICBC Perú Bank S.A.</t>
  </si>
  <si>
    <t>ITAU Corpbanca / Corpbanca NY Branch</t>
  </si>
  <si>
    <t>Banco GNB Perú</t>
  </si>
  <si>
    <t>Mibanco</t>
  </si>
  <si>
    <t>Scotiabank Peru</t>
  </si>
  <si>
    <t>EMPRESAS DE ARRENDAMIENTO FINANCIERO</t>
  </si>
  <si>
    <t>Leasing Total</t>
  </si>
  <si>
    <t>SOCIEDADES TITULIZADORAS</t>
  </si>
  <si>
    <t>BCP-PF Fideicomiso en Infraestructura</t>
  </si>
  <si>
    <t>Continetal Senior Trust</t>
  </si>
  <si>
    <t>Continetal Senior Trust II</t>
  </si>
  <si>
    <t>Continental Sociedad Titulizadora</t>
  </si>
  <si>
    <t>Credicorp Capital Sociedad Titulizadora S.A.</t>
  </si>
  <si>
    <t>CCR Inc. MT-100 Payment Rights Master Trust</t>
  </si>
  <si>
    <t>Continental Trust</t>
  </si>
  <si>
    <t xml:space="preserve">CRPAO Pen Trust </t>
  </si>
  <si>
    <t>CRPAO VAC Trust, Series 2009-100</t>
  </si>
  <si>
    <t>Huascacocha Finance Limited</t>
  </si>
  <si>
    <t>IBK DPR Securitizadora</t>
  </si>
  <si>
    <t>InRetail Consumer</t>
  </si>
  <si>
    <t>InRetail Shopping Malls</t>
  </si>
  <si>
    <t>Internacional de Títulos Sociedad Titulizadora</t>
  </si>
  <si>
    <t>Interoceanica IV Finance Limited</t>
  </si>
  <si>
    <t>Interoceanica V Finance Limited</t>
  </si>
  <si>
    <t>IIRSA Norte Finance Limited</t>
  </si>
  <si>
    <t>Lima Metro Line 2 Finance Limited</t>
  </si>
  <si>
    <t xml:space="preserve">Peru Enhanced Pass Trough SSCN </t>
  </si>
  <si>
    <t>Peru Payroll Deduction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</si>
  <si>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</si>
  <si>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</si>
  <si>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</si>
  <si>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</si>
  <si>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</si>
  <si>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</si>
  <si>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</si>
  <si>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</si>
  <si>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</si>
  <si>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</si>
  <si>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</si>
  <si>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Credicorp Capital S.A. Sociedad Admin. Fondos</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</si>
  <si>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</si>
  <si>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</si>
  <si>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</si>
  <si>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</si>
  <si>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</si>
  <si>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</si>
  <si>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</si>
  <si>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</si>
  <si>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</si>
  <si>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</si>
  <si>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</si>
  <si>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</si>
  <si>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</si>
  <si>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</si>
  <si>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</si>
  <si>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</si>
  <si>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</si>
  <si>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</si>
  <si>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</si>
  <si>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</si>
  <si>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</si>
  <si>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</si>
  <si>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</si>
  <si>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</si>
  <si>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</si>
  <si>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</si>
  <si>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</si>
  <si>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</si>
  <si>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</si>
  <si>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</si>
  <si>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</si>
  <si>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</si>
  <si>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Corporación J.R. Lindley</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</si>
  <si>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</si>
  <si>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</si>
  <si>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</si>
  <si>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</si>
  <si>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</si>
  <si>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</si>
  <si>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</si>
  <si>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</si>
  <si>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</si>
  <si>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</si>
  <si>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</si>
  <si>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</si>
  <si>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</si>
  <si>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</si>
  <si>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 xml:space="preserve">Refinería La Pampilla </t>
  </si>
  <si>
    <t xml:space="preserve">Perú LNG </t>
  </si>
  <si>
    <t xml:space="preserve">Pluspetrol Camisea </t>
  </si>
  <si>
    <t>Pluspetrol Lote 56</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</si>
  <si>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</si>
  <si>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</si>
  <si>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</si>
  <si>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</si>
  <si>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</si>
  <si>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</si>
  <si>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</si>
  <si>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</si>
  <si>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</si>
  <si>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Minsur</t>
  </si>
  <si>
    <t>Nexa Resources Atacocha S.A.A.</t>
  </si>
  <si>
    <t>Sociedad Minera Cerro Verde</t>
  </si>
  <si>
    <t>Sociedad Minera El Brocal</t>
  </si>
  <si>
    <t>Volcan Cía. Minera</t>
  </si>
  <si>
    <t>SERVICIOS PÚBLICOS</t>
  </si>
  <si>
    <t>Consorcio Transmantaro</t>
  </si>
  <si>
    <t xml:space="preserve">Duke Energy International Egenor </t>
  </si>
  <si>
    <t>Electro Dunas S.A.A.</t>
  </si>
  <si>
    <t>Pluz Energía Perú S.A.A</t>
  </si>
  <si>
    <t>Orygen Perú S.A.A.</t>
  </si>
  <si>
    <t xml:space="preserve">Energía del Sur </t>
  </si>
  <si>
    <t>Energía Eólica</t>
  </si>
  <si>
    <t>Engie Energía Perú S.A.</t>
  </si>
  <si>
    <t>Fenix Power Perú S.A.</t>
  </si>
  <si>
    <t>Gas Natural de Lima y Callao</t>
  </si>
  <si>
    <t>Kallpa Generación S.A</t>
  </si>
  <si>
    <t xml:space="preserve">Luz del Sur </t>
  </si>
  <si>
    <t>Niagara Energy S.A.C.</t>
  </si>
  <si>
    <t>Orazul Energy Egenor S. EN C. POR A.</t>
  </si>
  <si>
    <t xml:space="preserve">Planta de Reserva Fría de Generación de Eten </t>
  </si>
  <si>
    <t>Sites del Perú S.A.C.</t>
  </si>
  <si>
    <t xml:space="preserve">Telefónica del Perú </t>
  </si>
  <si>
    <t xml:space="preserve">Telefónica Móviles </t>
  </si>
  <si>
    <t>SOCIEDADES CONCESIONARIAS</t>
  </si>
  <si>
    <t>H2Olmos S.A.</t>
  </si>
  <si>
    <t xml:space="preserve">Red de Energía del Perú </t>
  </si>
  <si>
    <t xml:space="preserve">Concesionario Trasvase Olmos </t>
  </si>
  <si>
    <t>Línea Amarilla S.A.C.</t>
  </si>
  <si>
    <t>Norvial S.A.</t>
  </si>
  <si>
    <t>ALMACENES COMERCIALES</t>
  </si>
  <si>
    <t>Cencosud Perú</t>
  </si>
  <si>
    <t>InRetail Peru</t>
  </si>
  <si>
    <t>Ripley Perú</t>
  </si>
  <si>
    <t xml:space="preserve">Saga Falabella </t>
  </si>
  <si>
    <t>Falabella Perú S.A.</t>
  </si>
  <si>
    <t>DIVERSAS</t>
  </si>
  <si>
    <t xml:space="preserve">Administradora Jockey Plaza Shopping Center </t>
  </si>
  <si>
    <t>Corporación Aceros Arequipa</t>
  </si>
  <si>
    <t>Asociación Tecsup N° 2</t>
  </si>
  <si>
    <t>Cineplex S.A.</t>
  </si>
  <si>
    <t>Complejo Agroindustrial Beta S.A.</t>
  </si>
  <si>
    <t>Empresa Editora El Comercio</t>
  </si>
  <si>
    <t>Fossal S.A.A.</t>
  </si>
  <si>
    <t>Hermes Transportes Blindados S.A.</t>
  </si>
  <si>
    <t>Inca Rail S.A.C.</t>
  </si>
  <si>
    <t>Ingenieros Civiles y Contratistas Generales</t>
  </si>
  <si>
    <t>InRetail Pharma S.A.</t>
  </si>
  <si>
    <t>Inverfal Perú S.A.</t>
  </si>
  <si>
    <t>Inversiones Nacionales de Turismo S.A.</t>
  </si>
  <si>
    <t>Inversiones Portuarias Chancay S.A.A</t>
  </si>
  <si>
    <t>AL Inversiones Palo Alto II S. A. C.</t>
  </si>
  <si>
    <t>Hunt Oil Company of Peru L.L.C.,</t>
  </si>
  <si>
    <t>Lima Airport Partners</t>
  </si>
  <si>
    <t>Nexa Resources S.A. Peru</t>
  </si>
  <si>
    <t>Nexa Resources Perú S.A.A.</t>
  </si>
  <si>
    <t>Pacifico S.A. Entidad Prestadora de Salud</t>
  </si>
  <si>
    <t>Pesquera Exalmar</t>
  </si>
  <si>
    <t>Productos Tissue del Perú S.A.C.</t>
  </si>
  <si>
    <t>Promigas S.A. E.S.P. / Gases del Pacífico S.A</t>
  </si>
  <si>
    <t>Rutas de Lima</t>
  </si>
  <si>
    <t>San Miguel Industrias Pet S.A.</t>
  </si>
  <si>
    <t>Terminales Portuarios Euroandinos Paita S.A.</t>
  </si>
  <si>
    <t>Efic Partners S.A.</t>
  </si>
  <si>
    <t>Sierra Metals Inc. - PE</t>
  </si>
  <si>
    <t>II. EMISORES EXTRANJEROS</t>
  </si>
  <si>
    <t>Gobierno de Australia</t>
  </si>
  <si>
    <t>Gobierno de Canadá</t>
  </si>
  <si>
    <t>Gobierno de Colombia</t>
  </si>
  <si>
    <t>Gobierno de Chile</t>
  </si>
  <si>
    <t>Gobierno de los Estados Unidos</t>
  </si>
  <si>
    <t>Gobierno de Japón</t>
  </si>
  <si>
    <t>Gobierno de México</t>
  </si>
  <si>
    <t>GOBIERNO DEL REINO UNIDO</t>
  </si>
  <si>
    <t>República Federal de Brasil</t>
  </si>
  <si>
    <t>Australia and New Zealand Banking Group</t>
  </si>
  <si>
    <t>Banco Bilbao Vizcaya Argentaria Colombia S.A.</t>
  </si>
  <si>
    <t>Banco BTG Pactual S.A.</t>
  </si>
  <si>
    <t>Banco Davivienda S.A.</t>
  </si>
  <si>
    <t>Banco de Bogotá</t>
  </si>
  <si>
    <t>Banco de Chile</t>
  </si>
  <si>
    <t>Banco de Crédito e Inversiones</t>
  </si>
  <si>
    <t>Banco do Brasil</t>
  </si>
  <si>
    <t>Bancolombia S.A.</t>
  </si>
  <si>
    <t>Banco Santander de Brasil</t>
  </si>
  <si>
    <t>Banco Santander México</t>
  </si>
  <si>
    <t>Barclays Bank PLC</t>
  </si>
  <si>
    <t>BBVA Bancomer</t>
  </si>
  <si>
    <t>Berkshire Hathaway</t>
  </si>
  <si>
    <t>BNP Paribas</t>
  </si>
  <si>
    <t>Brown Brothers Harriman &amp; Co</t>
  </si>
  <si>
    <t>Central American Bank for Economic Integration</t>
  </si>
  <si>
    <t>Citibank</t>
  </si>
  <si>
    <t>DBS Bank Ltd</t>
  </si>
  <si>
    <t>Deutsche Bank AG</t>
  </si>
  <si>
    <t>Discover Financial Services</t>
  </si>
  <si>
    <t>DnB Bank ASA</t>
  </si>
  <si>
    <t>Export-Import Bank of Korea</t>
  </si>
  <si>
    <t>Financiera de Desarrollo Territorial</t>
  </si>
  <si>
    <t>Grupo de Inversiones Suramericana S.A.</t>
  </si>
  <si>
    <t>GRUPO FINANCIERO BANORTE</t>
  </si>
  <si>
    <t>Grupo Financiero Santander México</t>
  </si>
  <si>
    <t>Grupo Aval Acciones y Valores</t>
  </si>
  <si>
    <t>HSBC Bank plc</t>
  </si>
  <si>
    <t>INTL FCStone Financial Inc.</t>
  </si>
  <si>
    <t>Itau Unibanco Holding S.A.</t>
  </si>
  <si>
    <t>JP Morgan Chase &amp; Co</t>
  </si>
  <si>
    <t>J.P Morgan Chase Bank N.A</t>
  </si>
  <si>
    <t>Merry Lynch &amp; Co</t>
  </si>
  <si>
    <t>Morgan Stanley</t>
  </si>
  <si>
    <t>National Australia Bank Limited</t>
  </si>
  <si>
    <t>Nordea Bank</t>
  </si>
  <si>
    <t>The Bank  of Nova Scotia</t>
  </si>
  <si>
    <t>Skandinaviska Enskilda Banken AB</t>
  </si>
  <si>
    <t>Societe Generale</t>
  </si>
  <si>
    <t>State Street Corporation</t>
  </si>
  <si>
    <t xml:space="preserve">State Street Bank and Trust Company </t>
  </si>
  <si>
    <t>Sumitomo Mitsui Banking Corporation</t>
  </si>
  <si>
    <t>Sura Asset Management S.A.</t>
  </si>
  <si>
    <t>Visa</t>
  </si>
  <si>
    <t>Wells Fargo Bank</t>
  </si>
  <si>
    <t>ADMINISTRADORAS DE FONDOS</t>
  </si>
  <si>
    <t>Aberdeen Global Services S.A.</t>
  </si>
  <si>
    <t>Global Infrastructure GP IV, L.P.</t>
  </si>
  <si>
    <t>Hellman &amp; Friedman Investors IX, L.P.</t>
  </si>
  <si>
    <t>Oaktree Special Situations Fund II GP, L.P.</t>
  </si>
  <si>
    <t>PAI Europe VII GP S.à r.l.</t>
  </si>
  <si>
    <t>PAI Europe VII GP SAS</t>
  </si>
  <si>
    <t>Platinum Equity Partners V, L.P.</t>
  </si>
  <si>
    <t>Strategic Partners Fund Solutions GP (Offshor</t>
  </si>
  <si>
    <t>TS European VIII GP S.á.r.l</t>
  </si>
  <si>
    <t>Vista Equity Partners Fund VII GP, L.P.</t>
  </si>
  <si>
    <t>Actis GP, LLP</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</si>
  <si>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</si>
  <si>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</si>
  <si>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</si>
  <si>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</si>
  <si>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</si>
  <si>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</si>
  <si>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</si>
  <si>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</si>
  <si>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</si>
  <si>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</si>
  <si>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</si>
  <si>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Arcano Capital, SGECR, S.A.</t>
  </si>
  <si>
    <t>Arias Resource Capital GP Ltd</t>
  </si>
  <si>
    <t>Arias Resource Capital GP II Ltd.</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</si>
  <si>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</si>
  <si>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</si>
  <si>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</si>
  <si>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</si>
  <si>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</si>
  <si>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</si>
  <si>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</si>
  <si>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</si>
  <si>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</si>
  <si>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</si>
  <si>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</si>
  <si>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</si>
  <si>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</si>
  <si>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</si>
  <si>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</si>
  <si>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</si>
  <si>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</si>
  <si>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</si>
  <si>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</si>
  <si>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</si>
  <si>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</si>
  <si>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</si>
  <si>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</si>
  <si>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</si>
  <si>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</si>
  <si>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</si>
  <si>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</si>
  <si>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</si>
  <si>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</si>
  <si>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Carne Global Fund Managers (Luxembourg) S.A.</t>
  </si>
  <si>
    <t xml:space="preserve">Carne Global Fund Managers (Ireland) Limited </t>
  </si>
  <si>
    <t>CD&amp;R Associates XI, L.P.</t>
  </si>
  <si>
    <t>CEP V Lux GP S.à.r.l</t>
  </si>
  <si>
    <t>Cortland Enhanced Value Fund V GP, LLC</t>
  </si>
  <si>
    <t>Cinven Capital Management (VII) Limited Partn</t>
  </si>
  <si>
    <t>CIP VI Overseas Feeder, Ltd.</t>
  </si>
  <si>
    <t>Colchester Global Investors Limited</t>
  </si>
  <si>
    <t>Coller International General Partner VIII,L.P</t>
  </si>
  <si>
    <t>Coller International General Partner VI, LP</t>
  </si>
  <si>
    <t>Coller International General Partner VII, LP</t>
  </si>
  <si>
    <t>Comgest Asset Management International</t>
  </si>
  <si>
    <t>Compass Group Chile S.A. Administradora Gener</t>
  </si>
  <si>
    <t>Cortland Enhanced Value Fund VI GP, LLC</t>
  </si>
  <si>
    <t>CPS Associates</t>
  </si>
  <si>
    <t>Credit Suisse Asset Management Fund Service</t>
  </si>
  <si>
    <t>Credit Suisse Fund Management S.A.</t>
  </si>
  <si>
    <t>Crown Global Secondaries V GP S.à r.l.</t>
  </si>
  <si>
    <t>CVC Capital Partners VII Limited</t>
  </si>
  <si>
    <t>CVC Credit Partners Global Special Situations</t>
  </si>
  <si>
    <t>Degroof Petercam Asset Services S.A.</t>
  </si>
  <si>
    <t>Deutsche Asset Management S.A.</t>
  </si>
  <si>
    <t>Dimensional Fund Advisors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</si>
  <si>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</si>
  <si>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</si>
  <si>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</si>
  <si>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</si>
  <si>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</si>
  <si>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</si>
  <si>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</si>
  <si>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</si>
  <si>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</si>
  <si>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</si>
  <si>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</si>
  <si>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</si>
  <si>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</si>
  <si>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</si>
  <si>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</si>
  <si>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</si>
  <si>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</si>
  <si>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</si>
  <si>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</si>
  <si>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GAM (Luxembourg) S.A.</t>
  </si>
  <si>
    <t>GAM Fund Management Limited</t>
  </si>
  <si>
    <t>GAM International Management Limited</t>
  </si>
  <si>
    <t>Gartmore Investment Limited</t>
  </si>
  <si>
    <t>GBM Administradora de Activos</t>
  </si>
  <si>
    <t>Goldman Sachs Asset Management</t>
  </si>
  <si>
    <t>Global Evolution Manco S.A.</t>
  </si>
  <si>
    <t>Global X Management Company LLC</t>
  </si>
  <si>
    <t>Groupama Asset Management</t>
  </si>
  <si>
    <t>GSO Capital Solutions Associates III, LP</t>
  </si>
  <si>
    <t>G Squared Equity GP V S.à.r.l</t>
  </si>
  <si>
    <t>Hamilton Lane Global SMID II GP LLC</t>
  </si>
  <si>
    <t>HarbourVest IX-Buyout Associates, LLC</t>
  </si>
  <si>
    <t>HarbourVest Partners, LP</t>
  </si>
  <si>
    <t>Harbourvest Co-Investment IV Associates, LP</t>
  </si>
  <si>
    <t>HSBC Global Liquidity Funds plc</t>
  </si>
  <si>
    <t>HSBC Global Asset Management (UK) Limited</t>
  </si>
  <si>
    <t>Henderson Management SA</t>
  </si>
  <si>
    <t>HIPEP VI-Associates, LP</t>
  </si>
  <si>
    <t>HIPEP VII Associates, LLC</t>
  </si>
  <si>
    <t>ICG Europe Fund VI GP Limited</t>
  </si>
  <si>
    <t>IK IX Fund GP s.à.r.l</t>
  </si>
  <si>
    <t>InfraVia European Fund V SCSp</t>
  </si>
  <si>
    <t>InfraVia GP VI Sàrl</t>
  </si>
  <si>
    <t>Insight Associates XI, L.P.</t>
  </si>
  <si>
    <t>Insight Associates XII, L.P</t>
  </si>
  <si>
    <t>Invesco Capital Management LLC</t>
  </si>
  <si>
    <t>Invesco EMEA ETFs</t>
  </si>
  <si>
    <t>Invesco Global Asset Management Limited</t>
  </si>
  <si>
    <t>Invesco Fund Managers Limited</t>
  </si>
  <si>
    <t>Invesco Investment Management Ltd</t>
  </si>
  <si>
    <t>Invesco Management S.A.</t>
  </si>
  <si>
    <t>Investec Asset Management Limited</t>
  </si>
  <si>
    <t>Investec Global Strategy Fund</t>
  </si>
  <si>
    <t>Investec Asset Management Luxembourg S.A.</t>
  </si>
  <si>
    <t>Janus Henderson Investors Europe S.A.</t>
  </si>
  <si>
    <t>Joh. Berenberg, Gossier &amp; Co. KG</t>
  </si>
  <si>
    <t>J.P Morgan Asset Management (Europe)</t>
  </si>
  <si>
    <t>J.P. Morgan Fleming Funds SICAV</t>
  </si>
  <si>
    <t>J.P. Morgan Investment Management Inc.</t>
  </si>
  <si>
    <t>Jupiter Unit Trust Managers Limited</t>
  </si>
  <si>
    <t>Jupiter Asset Management International S.A.</t>
  </si>
  <si>
    <t>KKR Associates Americas XII, LP</t>
  </si>
  <si>
    <t>Knightsbridge Management X, LLC</t>
  </si>
  <si>
    <t xml:space="preserve">Larrain Vial </t>
  </si>
  <si>
    <t>Larrrainvial Asset Management SICAV</t>
  </si>
  <si>
    <t>Lazard Freres Gestion SAS</t>
  </si>
  <si>
    <t>Lazard Japan Asset Management K.K.</t>
  </si>
  <si>
    <t>Legg Mason Investment Funds Limited</t>
  </si>
  <si>
    <t>Lexington Partners GP Holdings VII, LLC</t>
  </si>
  <si>
    <t>Lexington Partners GP Holdings VIII, LLC</t>
  </si>
  <si>
    <t>Lexington Partners GP Holdings IX LLC</t>
  </si>
  <si>
    <t>LionTrust European Dynamic</t>
  </si>
  <si>
    <t>Liontrust Fund Partners LLP</t>
  </si>
  <si>
    <t>Lord Abbet (Ireland) Ltd.</t>
  </si>
  <si>
    <t>Man Fund Management UK Limited</t>
  </si>
  <si>
    <t>Matthews International Capital Management, LLC</t>
  </si>
  <si>
    <t>MDO Management Company S.A.</t>
  </si>
  <si>
    <t>Mellon Global Management Limited</t>
  </si>
  <si>
    <t>MFS International, Ltd.</t>
  </si>
  <si>
    <t>M&amp;G Luxembourg S.A.</t>
  </si>
  <si>
    <t>M&amp;G Securities Limited</t>
  </si>
  <si>
    <t xml:space="preserve">Moneda Asset Management </t>
  </si>
  <si>
    <t>Moneda Latam High Yield Credit Fund PLC</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</si>
  <si>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</si>
  <si>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</si>
  <si>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</si>
  <si>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</si>
  <si>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</si>
  <si>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</si>
  <si>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</si>
  <si>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</si>
  <si>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</si>
  <si>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</si>
  <si>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Neuberger Berman Asset Management Ireland Ltd</t>
  </si>
  <si>
    <t>Ninety One Global Natural Resources</t>
  </si>
  <si>
    <t>Nomura Asset Management UK Ltd.</t>
  </si>
  <si>
    <t>Nordea Investment Funds S.A.</t>
  </si>
  <si>
    <t xml:space="preserve">Northern Trust Luxembourg Management Company </t>
  </si>
  <si>
    <t>NS Partners Europe S.A.</t>
  </si>
  <si>
    <t>Oaktree Principal Fund VI GP, LP</t>
  </si>
  <si>
    <t>Oaktree Capital Management, L. P.</t>
  </si>
  <si>
    <t>Ossiam Lux</t>
  </si>
  <si>
    <t>OHCP GenPar V, L.P</t>
  </si>
  <si>
    <t>PAI Partners VIII GP S.à r.l.</t>
  </si>
  <si>
    <t>PAI Europe VI General Partner SARL</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</si>
  <si>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</si>
  <si>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</si>
  <si>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</si>
  <si>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</si>
  <si>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</si>
  <si>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</si>
  <si>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</si>
  <si>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</si>
  <si>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</si>
  <si>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Petrobras Global Finance B.V.</t>
  </si>
  <si>
    <t>Pictet Asset Management (Europe) S.A.</t>
  </si>
  <si>
    <t>PIMCO ETF Trust</t>
  </si>
  <si>
    <t>PIMCO Global Advisors (Ireland) Limited</t>
  </si>
  <si>
    <t>PineBridge Credit Opportunities II GP, LP</t>
  </si>
  <si>
    <t>PineBridge investments Ireland Limited</t>
  </si>
  <si>
    <t>Pioneer Asset Management S.A.</t>
  </si>
  <si>
    <t>Platinum Equity Partners VI, LP</t>
  </si>
  <si>
    <t>PORTFOLIO ADVISORS, LLC</t>
  </si>
  <si>
    <t>Premier Portfolio Managers Ltd</t>
  </si>
  <si>
    <t>Robeco Group N.V.</t>
  </si>
  <si>
    <t>Robeco Luxembourg S.A.</t>
  </si>
  <si>
    <t>Roundhill Financial Inc.</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</si>
  <si>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</si>
  <si>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</si>
  <si>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</si>
  <si>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</si>
  <si>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</si>
  <si>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</si>
  <si>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</si>
  <si>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</si>
  <si>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</si>
  <si>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</si>
  <si>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</si>
  <si>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</si>
  <si>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</si>
  <si>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</si>
  <si>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</si>
  <si>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</si>
  <si>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</si>
  <si>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</si>
  <si>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</si>
  <si>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</si>
  <si>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</si>
  <si>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</si>
  <si>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</si>
  <si>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</si>
  <si>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Vitruvian Luxcar General Partner S.à.r.l</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</si>
  <si>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</si>
  <si>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</si>
  <si>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</si>
  <si>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</si>
  <si>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</si>
  <si>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</si>
  <si>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</si>
  <si>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</si>
  <si>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</si>
  <si>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</si>
  <si>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</si>
  <si>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</si>
  <si>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</si>
  <si>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</si>
  <si>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</si>
  <si>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Antofagasta Plc</t>
  </si>
  <si>
    <t>Southern Copper Corporation</t>
  </si>
  <si>
    <t>Grupo Mexico, S.A.B. de C.V.</t>
  </si>
  <si>
    <t>Fresnillo Plc</t>
  </si>
  <si>
    <t>Compañía Vale Do Rio Doce</t>
  </si>
  <si>
    <t>Minera México, S.A. de C.V.</t>
  </si>
  <si>
    <t>Vale S.A.</t>
  </si>
  <si>
    <t>Aclara Resources Inc</t>
  </si>
  <si>
    <t>Alsea S.A.B. de C.V.</t>
  </si>
  <si>
    <t>América Móvil</t>
  </si>
  <si>
    <t>AES Gener</t>
  </si>
  <si>
    <t>Apple Inc.</t>
  </si>
  <si>
    <t>Atacadao S.A.</t>
  </si>
  <si>
    <t>ATP Tower Holdings, LLC</t>
  </si>
  <si>
    <t>Auna S.A.</t>
  </si>
  <si>
    <t>Auna S.A.A.</t>
  </si>
  <si>
    <t>Avianca Holdings S.A.</t>
  </si>
  <si>
    <t>Braskem S.A.</t>
  </si>
  <si>
    <t>BRF Brasil Foods S.A.</t>
  </si>
  <si>
    <t>Cemex S.A.B. de C.V.</t>
  </si>
  <si>
    <t>Cencosud</t>
  </si>
  <si>
    <t>Cielo S.A.</t>
  </si>
  <si>
    <t>Coca Cola FEMSA S.A.B</t>
  </si>
  <si>
    <t>Colombia Telecomunicaciones</t>
  </si>
  <si>
    <t>Comisión Federal de Electricidad</t>
  </si>
  <si>
    <t>Compañía Brasilerira de Bebida</t>
  </si>
  <si>
    <t>Constructora Norberto Odebretch S.A.</t>
  </si>
  <si>
    <t>Copa Holdings S.A.</t>
  </si>
  <si>
    <t>Elementia</t>
  </si>
  <si>
    <t>El Puerto de Liverpool S.A.B. de C.V.</t>
  </si>
  <si>
    <t>Emgesa S.A. E.S.P</t>
  </si>
  <si>
    <t>Empresas Públicas de Medellin</t>
  </si>
  <si>
    <t xml:space="preserve">Empresa de Telecomunicaciones de Bogotá S.A. </t>
  </si>
  <si>
    <t>Enersis S.A.</t>
  </si>
  <si>
    <t>Fibria Overseas Finance Ltd.</t>
  </si>
  <si>
    <t>Fomento Económico Mexicano S.A.B. de C.V.</t>
  </si>
  <si>
    <t>Gruma, S.A.B. de C.V</t>
  </si>
  <si>
    <t>Grupo Embotellador Atic, S.L.</t>
  </si>
  <si>
    <t>Grupo Televisa S. A.</t>
  </si>
  <si>
    <t>Guanay Finance Limited</t>
  </si>
  <si>
    <t>Halliburton Company</t>
  </si>
  <si>
    <t>Honeywell International Inc</t>
  </si>
  <si>
    <t>Industrias Peñoles S.A.B. de C.V.</t>
  </si>
  <si>
    <t>Inkia Energy Limited</t>
  </si>
  <si>
    <t>JFrog Ltd.</t>
  </si>
  <si>
    <t>Krane Funds Advisors, LLC</t>
  </si>
  <si>
    <t>Largo Resources Ltd</t>
  </si>
  <si>
    <t>Lemanik Asset MANAGEMENT S.A.</t>
  </si>
  <si>
    <t>Lojas Renner S.A</t>
  </si>
  <si>
    <t>MetLife, Inc.</t>
  </si>
  <si>
    <t>Monday.com Ltd</t>
  </si>
  <si>
    <t>Nexa Resources S.A.</t>
  </si>
  <si>
    <t>Raia Drogasil S.A.</t>
  </si>
  <si>
    <t xml:space="preserve">S.A.C.I. Falabella S.A. </t>
  </si>
  <si>
    <t>SPFSA RE VII L.L.C.</t>
  </si>
  <si>
    <t>Suzano Austria GmbH</t>
  </si>
  <si>
    <t>TAM Líneas Aéreas S.A.</t>
  </si>
  <si>
    <t>Udemy, Inc.</t>
  </si>
  <si>
    <t>Wal-Mart de Mexico S.A.B de C.V.</t>
  </si>
  <si>
    <r>
      <t xml:space="preserve">Carteras Administradas por Sector Económico y Tipo de Fondo de Pensiones </t>
    </r>
    <r>
      <rPr>
        <sz val="14"/>
        <rFont val="Times New Roman"/>
        <family val="1"/>
      </rPr>
      <t>(1)</t>
    </r>
  </si>
  <si>
    <t>Intermediación Financiera</t>
  </si>
  <si>
    <t>Bancaria</t>
  </si>
  <si>
    <t>Arrendamiento Financiero</t>
  </si>
  <si>
    <t>Organismos Multilaterales</t>
  </si>
  <si>
    <t>Entidades Financieras Internacionales</t>
  </si>
  <si>
    <t>Seguros</t>
  </si>
  <si>
    <t>Holdings</t>
  </si>
  <si>
    <t>Agua</t>
  </si>
  <si>
    <t>Industria</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</si>
  <si>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</si>
  <si>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</si>
  <si>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</si>
  <si>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</si>
  <si>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</si>
  <si>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</si>
  <si>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</si>
  <si>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</si>
  <si>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</si>
  <si>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t>Empresas Públicas Medellin</t>
  </si>
  <si>
    <t>(En porcentaje)</t>
  </si>
  <si>
    <t>Feb 2025 / Feb 2024</t>
  </si>
  <si>
    <t>Feb 2025 / Feb 2023</t>
  </si>
  <si>
    <t>Feb 2025 / Feb 2022</t>
  </si>
  <si>
    <t>Feb 2025 / Feb 2021</t>
  </si>
  <si>
    <t>Feb 2025 / Feb 2020</t>
  </si>
  <si>
    <t>Feb 2025 / Feb 2019</t>
  </si>
  <si>
    <t>Feb 2025 / Feb 2018</t>
  </si>
  <si>
    <t>Feb 2025 / Feb 2017</t>
  </si>
  <si>
    <t>(1 año)</t>
  </si>
  <si>
    <t>(2 años)</t>
  </si>
  <si>
    <t>(3 años)</t>
  </si>
  <si>
    <t>(4 años)</t>
  </si>
  <si>
    <t>(5 años)</t>
  </si>
  <si>
    <t>(6 años)</t>
  </si>
  <si>
    <t>(7 años)</t>
  </si>
  <si>
    <t>(8 años)</t>
  </si>
  <si>
    <t>Nominal</t>
  </si>
  <si>
    <t>Real</t>
  </si>
  <si>
    <r>
      <t xml:space="preserve">Habitat </t>
    </r>
    <r>
      <rPr>
        <b/>
        <vertAlign val="superscript"/>
        <sz val="9"/>
        <rFont val="Arial Narrow"/>
        <family val="2"/>
      </rPr>
      <t>3/</t>
    </r>
  </si>
  <si>
    <t>Promedio</t>
  </si>
  <si>
    <t>Rentabilidad Nominal y Real Anualizada del Fondo de Pensiones Tipo 0 por AFP</t>
  </si>
  <si>
    <t>1.- La rentabilidad nominal y real se calcula comparando el Valor Cuota del último día hábil de un mes con el Valor Cuota del último día hábil del mismo mes correspondiente a años anteriores (Artículos 70°, 71° y 72° del Título VI del Compendio de Normas  del SPP). Desde enero de 2024, el cálculo de la rentabilidad no incluye ajustes por excesos a los límites de inversión.</t>
  </si>
  <si>
    <t>2.- La rentabilidad de los distintos tipos de Fondo de Pensiones es variable, su nivel en el futuro puede cambiar en relación con la rentabilidad pasada. La  rentabilidad actual o histórica no es indicativo que en el futuro ésta se mantendrá.</t>
  </si>
  <si>
    <t>3.- El Fondo Tipo 0 de Habitat está en etapa de formación, por lo que la rentabilidad puede mostrar variaciones significativas (Artículo 74°-A del Título VI del Compendio de Normas del SPP).</t>
  </si>
  <si>
    <t>4.- El Fondo Tipo 0 inició operaciones, en todas las AFP, en abril de 2016.</t>
  </si>
  <si>
    <t>Rentabilidad Nominal y Real Acumulada del Fondo de Pensiones Tipo 1 por AFP</t>
  </si>
  <si>
    <t>Feb 2025 / Feb 2016</t>
  </si>
  <si>
    <t>Feb 2025 / Feb 2015</t>
  </si>
  <si>
    <t>Feb 2025 / Feb 2014</t>
  </si>
  <si>
    <t>Feb 2025 / Feb 2013</t>
  </si>
  <si>
    <t>Feb 2025 / Feb 2012</t>
  </si>
  <si>
    <t>Feb 2025 / Feb 2011</t>
  </si>
  <si>
    <t>Feb 2025 / Feb 2010</t>
  </si>
  <si>
    <t>Feb 2025 / Feb 2009</t>
  </si>
  <si>
    <t>Feb 2025 / Feb 2008</t>
  </si>
  <si>
    <t>Feb 2025 / Feb 2007</t>
  </si>
  <si>
    <t>Feb 2025 / Feb 2006</t>
  </si>
  <si>
    <t>(9 años)</t>
  </si>
  <si>
    <t>(10 años)</t>
  </si>
  <si>
    <t>(11 años)</t>
  </si>
  <si>
    <t>(12 años)</t>
  </si>
  <si>
    <t>(13 años)</t>
  </si>
  <si>
    <t>(14 años)</t>
  </si>
  <si>
    <t>(15 años)</t>
  </si>
  <si>
    <t>(16 años)</t>
  </si>
  <si>
    <t>(17 años)</t>
  </si>
  <si>
    <t>(18 años)</t>
  </si>
  <si>
    <t>(19 años)</t>
  </si>
  <si>
    <t xml:space="preserve">Habitat </t>
  </si>
  <si>
    <t>N.A.</t>
  </si>
  <si>
    <t xml:space="preserve">  </t>
  </si>
  <si>
    <t>3.- El mes de inicio de operaciones del Fondo Tipo 1 fue Julio de 2013 para Hábitat y Diciembre de 2005 para las demás AFP.</t>
  </si>
  <si>
    <t>Rentabilidad Nominal y Real Anualizada del Fondo de Pensiones Tipo 3 por AFP</t>
  </si>
  <si>
    <t>N.A</t>
  </si>
  <si>
    <t>3.- El mes de inicio de operaciones del Fondo Tipo 3 fue: Setiembre de 2013 para Hábitat, Enero de 2006 para Prima y Diciembre de 2005 para las demás AFP.</t>
  </si>
  <si>
    <t xml:space="preserve"> Febrero de 2025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</si>
  <si>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</si>
  <si>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</si>
  <si>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</si>
  <si>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</si>
  <si>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</si>
  <si>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</si>
  <si>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</si>
  <si>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4To (CUARTO)</t>
  </si>
  <si>
    <t>Fondo de Pensiones Tipo 1 / Fondo de Preservación de Capital</t>
  </si>
  <si>
    <t>Hábitat</t>
  </si>
  <si>
    <t>Fondo de Pensiones Tipo 2 / Fondo Mixto</t>
  </si>
  <si>
    <t>Fondo de Pensiones Tipo 3 / Fondo de Apreciación de Capital</t>
  </si>
  <si>
    <t>1.- El indicador de la rentabilidad ajustada por riesgo es el cociente del promedio simple de la rentabilidad nominal diaria de los últimos 12 meses y su desviación estándar (artículo 72°A del Título VI del Compendio de Normas del SPP).</t>
  </si>
  <si>
    <t xml:space="preserve">2.- Este indicador muestra el retorno del Fondo de Pensiones por cada unidad de riesgo asumida por su portafolio de inversión, siendo la medida de riesgo la volatilidad del Valor Cuota. </t>
  </si>
  <si>
    <t>3.- Cuanto más alto es el indicador significa una mejor gestión del Fondo de Pensiones, considerando tanto la rentabilidad como el riesgo.</t>
  </si>
  <si>
    <t xml:space="preserve">4.- La rentabilidad de los distintos tipos de Fondos de Pensiones es variable, su nivel en el futuro puede cambiar en relación con la  rentabilidad pasada. La rentabilidad actual o histórica no es indicativo de que en el futuro se mantendrá. </t>
  </si>
  <si>
    <t>5.- La rentabilidad de los fondos de reciente constitución puede mostrar variaciones significativas debido a su tamaño relativamente pequeño.</t>
  </si>
  <si>
    <t>(En soles)</t>
  </si>
  <si>
    <t>Día</t>
  </si>
  <si>
    <t>Habitat 3/</t>
  </si>
  <si>
    <t>(1) El Valor Cuota se calcula sobre la base de lo establecido en el Artículo 65° del Título VI del Compendio de Normas del SPP.</t>
  </si>
  <si>
    <t>(2) El Fondo Tipo 0 de AFP Habitat corresponde a un fondo en etapa de formación por lo que la rentabilidad puede mostrar variaciones significativas (Artículo 74-A del Título VI del Compendio de Normas del SPP).</t>
  </si>
  <si>
    <t>Feb 2025 / Feb 2005</t>
  </si>
  <si>
    <t>Feb 2025 / Feb 2004</t>
  </si>
  <si>
    <t>Feb 2025 / Feb 2003</t>
  </si>
  <si>
    <t>Feb 2025 / Feb 2002</t>
  </si>
  <si>
    <t>Feb 2025 / Feb 2001</t>
  </si>
  <si>
    <t>Feb 2025 / Feb 2000</t>
  </si>
  <si>
    <t>Feb 2025 / Feb 1999</t>
  </si>
  <si>
    <t>Feb 2025 / Feb 1998</t>
  </si>
  <si>
    <t>Feb 2025 / Feb 1997</t>
  </si>
  <si>
    <t>Feb 2025 / Feb 1996</t>
  </si>
  <si>
    <t>Feb 2025 / Feb 1995</t>
  </si>
  <si>
    <t>(20 años)</t>
  </si>
  <si>
    <t>(21 años)</t>
  </si>
  <si>
    <t>(22 años)</t>
  </si>
  <si>
    <t>(23 años)</t>
  </si>
  <si>
    <t>(24 años)</t>
  </si>
  <si>
    <t>(25 años)</t>
  </si>
  <si>
    <t>(26 años)</t>
  </si>
  <si>
    <t>(27 años)</t>
  </si>
  <si>
    <t>(28 años)</t>
  </si>
  <si>
    <t>(29 años)</t>
  </si>
  <si>
    <t>(30 años)</t>
  </si>
  <si>
    <t>(31 años)</t>
  </si>
  <si>
    <t>Rentabilidad Nominal y Real Anualizada del Fondo de Pensiones Tipo 2 por AFP</t>
  </si>
  <si>
    <t>3.- El mes de inicio de operaciones del Fondo Tipo 2 fue: Habitat (Junio 2013), Prima (Setiembre 2005),  Integra (Julio 1993)  y Profuturo (Julio 1993).</t>
  </si>
  <si>
    <t>(En Porcentaje)</t>
  </si>
  <si>
    <t>Unión Vida</t>
  </si>
  <si>
    <t>1.- Desde enero de 2023, la rentabilidad real se calcula sobre la base de la variación anual del Valor Cuota diario (Artículos 70°, 71° y 72° del Título VI del Compendio de Normas  del SPP). Entre agosto 1993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</si>
  <si>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 Entre octubre de 2006 - setiembre de 2022 el ajuste se realizó aplicando la metodología establecida en los Oficios Múltiple N° 19507-2006 y N° 63020-2021. Entre octubre de 2022 y diciembre de 2023, el ajuste se realizó aplicando la metodología establecida en la Circular N° AFP-180-2022.</t>
  </si>
  <si>
    <t>3. Desde enero de 2024, el cálculo de la rentabilidad no incluye ajustes por excesos a los límites de inversión.</t>
  </si>
  <si>
    <t>4.- La rentabilidad de los distintos tipos de Fondo de Pensiones es variable, su nivel en el futuro puede cambiar en relación con la rentabilidad pasada. La rentabilidad actual o histórica no es indicativo que en el futuro ésta se mantendrá.</t>
  </si>
  <si>
    <t>5.- El mes de inicio de operaciones del Fondo Tipo 2 fue: Hábitat (Junio 2013), Horizonte (Agosto 1993), Prima  (Setiembre 2005), Integra (Agosto 1993), Profuturo (Agosto 1993) y Unión Vida (Agosto 1993).</t>
  </si>
  <si>
    <t xml:space="preserve"> Febrero de 2025 / Febrero de 2024</t>
  </si>
  <si>
    <r>
      <t xml:space="preserve">Habitat </t>
    </r>
    <r>
      <rPr>
        <b/>
        <vertAlign val="superscript"/>
        <sz val="10"/>
        <rFont val="Arial Narrow"/>
        <family val="2"/>
      </rPr>
      <t>3/</t>
    </r>
  </si>
  <si>
    <t>(1)  La rentabilidad neta de los aportes voluntarios con fin previsional fue calculada utilizando la metodología establecida en la Directiva Nº SBS-DIR-EEC-362-03.</t>
  </si>
  <si>
    <t xml:space="preserve">(2)  La rentabilidad de los distintos tipos de fondo de pensiones es variable, su nivel en el futuro puede cambiar en relación con la rentabilidad pasada. La rentabilidad </t>
  </si>
  <si>
    <t xml:space="preserve">      actual o histórica no es indicativo que en el futuro ésta se mantendrá.</t>
  </si>
  <si>
    <t>(3)  El fondo 0 de AFP Hábitat corresponde a un fondo en etapa de formación por lo que la rentabilidad puede mostrar variaciones significativas. (Artículo 74-A del Título VI del Compendio de Normas del SPP).</t>
  </si>
  <si>
    <t>Caso 1: Afiliados con Aportes Voluntarios Sin Fin Previsional y Obligatorios en la misma AFP (1)</t>
  </si>
  <si>
    <r>
      <t xml:space="preserve">Habitat </t>
    </r>
    <r>
      <rPr>
        <b/>
        <vertAlign val="superscript"/>
        <sz val="10"/>
        <rFont val="Arial Narrow"/>
        <family val="2"/>
      </rPr>
      <t>4/</t>
    </r>
  </si>
  <si>
    <t>Caso 2: Afiliados con Aportes Voluntarios Sin Fin Previsional y Obligatorios en diferentes AFP (1)</t>
  </si>
  <si>
    <t>(1)  Actualmente todas las AFP cobran las mismas comisiones a afiliados y no afiliados.</t>
  </si>
  <si>
    <t>(2)  La rentabilidad neta de los aportes voluntarios sin fin previsional fue calculada utilizando la metodología establecida en la Directiva Nº SBS-DIR-EEC-362-03.</t>
  </si>
  <si>
    <t xml:space="preserve">(3)  La rentabilidad de los distintos tipos de fondo de pensiones es variable, su nivel en el futuro puede cambiar en relación con la rentabilidad pasada. La rentabilidad </t>
  </si>
  <si>
    <t xml:space="preserve">     actual o histórica no es indicativo que en el futuro ésta se mantendrá.</t>
  </si>
  <si>
    <t>(4)  El fondo 0 de AFP Hábitat corresponde a un fondo en etapa de formación por lo que la rentabilidad puede mostrar variaciones significativas. (Artículo 74-A del Título VI del Compendio de Normas del SPP).</t>
  </si>
  <si>
    <t xml:space="preserve">(5)  De acuerdo con el Capítulo IV del Título IV del Compendio de Normas Reglamentarias del SPP, referido a la transparencia de la difusión de indicadores de rentabilidad, </t>
  </si>
  <si>
    <t xml:space="preserve">      las AFP deberán utilizar para su publicidad comparativa de rentabilidad la información del presente cuadro estadístico incluyendo las notas aclaratorias.</t>
  </si>
  <si>
    <t>Personas que reciben prestaciones del Sistema Privado de Pensiones según Tipo de Beneficio y AFP (1)</t>
  </si>
  <si>
    <t>Número</t>
  </si>
  <si>
    <t xml:space="preserve">Jubilación </t>
  </si>
  <si>
    <t>Pensionistas</t>
  </si>
  <si>
    <t>Afiliados solicitantes de Retiro de fondos por Jubilación (2)</t>
  </si>
  <si>
    <t>Pensionistas de Invalidez</t>
  </si>
  <si>
    <t>Pensionistas de Sobrevivencia</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</si>
  <si>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</si>
  <si>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 xml:space="preserve"> (2)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</si>
  <si>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t>Beneficios por Jubilación</t>
  </si>
  <si>
    <t>-</t>
  </si>
  <si>
    <t>Edad promedio de Jubilación por Tipo de Jubilación y Sexo</t>
  </si>
  <si>
    <t>Beneficios pensionarios</t>
  </si>
  <si>
    <t xml:space="preserve">Pensiones de Jubilación Promedio en Soles por AFP y Modalidad de Pensión </t>
  </si>
  <si>
    <t>Beneficios no pensionarios</t>
  </si>
  <si>
    <t>Número de Afiliados que retiraron hasta el 95.5% de su Cuenta Individual por jubilación por AFP, Tipo de Acceso y Rango de Edad</t>
  </si>
  <si>
    <t>Afiliados que retiraron hasta el 95,5% de su Cuenta Individual por Jubilación según AFP y Tipo de acceso</t>
  </si>
  <si>
    <t>Monto de Retiros de hasta el 95,5% de las Cuentas Individuales por Jubilación según AFP y Tipo de Acceso</t>
  </si>
  <si>
    <t>Glosario de términos</t>
  </si>
  <si>
    <t xml:space="preserve">Volver al Índice </t>
  </si>
  <si>
    <t>Edad promedio de Jubilación por Tipo de Jubilación y Sexo (1)</t>
  </si>
  <si>
    <t>Tipo de jubilación / Sexo</t>
  </si>
  <si>
    <r>
      <t xml:space="preserve">2016 </t>
    </r>
    <r>
      <rPr>
        <b/>
        <sz val="8"/>
        <color indexed="8"/>
        <rFont val="Arial Narrow"/>
        <family val="2"/>
      </rPr>
      <t>(3)</t>
    </r>
  </si>
  <si>
    <t>2025  (4)</t>
  </si>
  <si>
    <t>Jubilación a la edad legal</t>
  </si>
  <si>
    <t>Jubilación anticipada ordinaria</t>
  </si>
  <si>
    <t>Jubilación anticipada por desempleo</t>
  </si>
  <si>
    <t>Otros regímenes de jubilación anticipada (2)</t>
  </si>
  <si>
    <t xml:space="preserve">Notas: </t>
  </si>
  <si>
    <t>(1) La edad promedio se calculó sobre la base de la edad de los afiliados al momento de elegir una pensión de jubilación y/o la opción de retiro (total o parcial).</t>
  </si>
  <si>
    <t>(2) Otros regímenes incluyen: Jubilación anticipada por trabajo de riesgo, Jubilación adelantada del Decreto Ley N° 19990 entre otros.</t>
  </si>
  <si>
    <t>(3) La información corresponde al periodo mayo - diciembre 2016.</t>
  </si>
  <si>
    <t>(4) La información corresponde al promedio sobre el acumulado al 28/02/25.</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</si>
  <si>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</si>
  <si>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</si>
  <si>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</si>
  <si>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</si>
  <si>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</si>
  <si>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</si>
  <si>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</si>
  <si>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</si>
  <si>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</si>
  <si>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</si>
  <si>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</si>
  <si>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</si>
  <si>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</si>
  <si>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</si>
  <si>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</si>
  <si>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</si>
  <si>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</si>
  <si>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Trabajadores Pesqueros - Ley 30003</t>
  </si>
  <si>
    <t>Régimen Especial para Desempleados</t>
  </si>
  <si>
    <t>Hombre</t>
  </si>
  <si>
    <t>Mujer</t>
  </si>
  <si>
    <t>Pensiones de Jubilación Promedio en Soles por AFP y Modalidad de Pensión (1)(2)</t>
  </si>
  <si>
    <t>Febrero de 2025</t>
  </si>
  <si>
    <t>Soles Indexados</t>
  </si>
  <si>
    <t>Soles Ajustados</t>
  </si>
  <si>
    <t>N°</t>
  </si>
  <si>
    <t>Pensión Promedio</t>
  </si>
  <si>
    <t>Renta Vitalicia Familiar</t>
  </si>
  <si>
    <t>Renta Vitalicia Escalonada Ajustada (3)</t>
  </si>
  <si>
    <t xml:space="preserve">Renta Temporal con Renta Vitalicia Diferida </t>
  </si>
  <si>
    <t>Renta Vitalicia Diferida</t>
  </si>
  <si>
    <t>Renta Temporal (4)</t>
  </si>
  <si>
    <t>Retiro Programado (5)</t>
  </si>
  <si>
    <t>Renta Mixta (6)</t>
  </si>
  <si>
    <t>Renta Bimoneda (7)</t>
  </si>
  <si>
    <t>Renta Combinada (8)</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</si>
  <si>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</si>
  <si>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</si>
  <si>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(3) La modalidad Renta Vitalicia Escalonada Ajustada sólo se paga en soles ajustados o dólares ajustados.</t>
  </si>
  <si>
    <t>(4) En la modalidad de Renta Temporal con Renta Vitalicia Diferida, la Renta Temporal siempre se paga en soles, independientemente de la moneda en la que se eligió la Renta Vitalicia Diferida.</t>
  </si>
  <si>
    <t>(5) El Retiro Programado sólo se paga en soles.</t>
  </si>
  <si>
    <t>(6)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</si>
  <si>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(7)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</si>
  <si>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(8) La Renta Combinada solo se paga en soles porque está compuesta por una parte pagada bajo Retiro Programado y otra pagada bajo Renta Vitalicia en soles ajustados.</t>
  </si>
  <si>
    <t xml:space="preserve">(9) La descripción detallada acerca de la estructura de cada modalidad de pensión se encuentra en el Glosario de Términos. </t>
  </si>
  <si>
    <t>Pensiones de Jubilación Promedio en Dólares por AFP y Modalidad de Pensión (1)(2)</t>
  </si>
  <si>
    <t>Dólares Ajustados</t>
  </si>
  <si>
    <t>(5) La información sobre Renta Mixta y Renta Bimoneda que incluye un componente de Renta Vitalicia en dólares o dólares ajustados se presenta en el cuadro de Pensiones de Jubilación promedio en Soles.</t>
  </si>
  <si>
    <t xml:space="preserve">(6) La descripción detallada acerca de la estructura de cada modalidad de pensión se encuentra en el Glosario de Términos. </t>
  </si>
  <si>
    <t>Pensiones de Jubilación Promedio por AFP, Tipo de Jubilación y Sexo (1)</t>
  </si>
  <si>
    <t>Pensión Promedio (2)</t>
  </si>
  <si>
    <t>(2) Las pensiones promedio por tipo de jubilación en presentan en soles, para realizar este cálculo las pensiones pagadas en dólares se convirtienron a soles al tipo de cambio compra del último día del mes.</t>
  </si>
  <si>
    <t>Número de Afiliados que retiraron hasta el 95,5% de su Cuenta Individual por jubilación por AFP, Tipo de Acceso y Rango de Edad (1)</t>
  </si>
  <si>
    <t>AFP / Tipo de acceso</t>
  </si>
  <si>
    <t>Rango de edad al momento de la elección</t>
  </si>
  <si>
    <t>&lt;41</t>
  </si>
  <si>
    <t>76 - 80</t>
  </si>
  <si>
    <t>81 - 85</t>
  </si>
  <si>
    <t>&gt;85</t>
  </si>
  <si>
    <t>Edad Legal</t>
  </si>
  <si>
    <t xml:space="preserve">Régimen Especial para desempleados (REJA) </t>
  </si>
  <si>
    <t>Otros regímenes anticipados (2)</t>
  </si>
  <si>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</si>
  <si>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</si>
  <si>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</si>
  <si>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t>Afiliados que retiraron hasta el 95,5% de su Cuenta Individual por Jubilación según AFP y Tipo de acceso (1)</t>
  </si>
  <si>
    <t>Acumulado (3)</t>
  </si>
  <si>
    <t>Jubilacipón a la edad legal</t>
  </si>
  <si>
    <t xml:space="preserve">        Jubilación anticipada ordinaria</t>
  </si>
  <si>
    <r>
      <t xml:space="preserve">        Jubilación anticipada por desempleo (REJA</t>
    </r>
    <r>
      <rPr>
        <strike/>
        <sz val="8"/>
        <rFont val="Arial Narrow"/>
        <family val="2"/>
      </rPr>
      <t>)</t>
    </r>
  </si>
  <si>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</si>
  <si>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</si>
  <si>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</si>
  <si>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 xml:space="preserve"> </t>
  </si>
  <si>
    <t>Monto de Retiros de hasta el 95,5% de las Cuentas Individuales por Jubilación según AFP y Tipo de Acceso (1)</t>
  </si>
  <si>
    <t>(Millones de Soles)</t>
  </si>
  <si>
    <t xml:space="preserve">  Jubilación anticipada ordinaria</t>
  </si>
  <si>
    <r>
      <t xml:space="preserve"> Jubilación anticipada por desempleo (REJA</t>
    </r>
    <r>
      <rPr>
        <strike/>
        <sz val="8"/>
        <rFont val="Arial Narrow"/>
        <family val="2"/>
      </rPr>
      <t>)</t>
    </r>
  </si>
  <si>
    <t xml:space="preserve">(1) Los datos corresponden al monto retirado, en el mes de referencia (mes de pago), por los afiliados que accedieron a jubilación legal, jubilación anticipada ordinaria, jubilación anticipada por desempleo u otro régimen de jubilación anticipada y que eligieron retirar hasta el 95,5% de su CIC, según lo establecido en las leyes N° 30425 y N° 30478. </t>
  </si>
  <si>
    <t>Pensiones de Invalidez Promedio en Soles por AFP y Modalidad de Pensión</t>
  </si>
  <si>
    <t>Pensiones de Invalidez Promedio en Dólares por AFP y Modalidad de Pensión</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</si>
  <si>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</si>
  <si>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</si>
  <si>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</si>
  <si>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</si>
  <si>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</si>
  <si>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</si>
  <si>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</si>
  <si>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</si>
  <si>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</si>
  <si>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</si>
  <si>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</si>
  <si>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</si>
  <si>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</si>
  <si>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</si>
  <si>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t>Pensiones de Invalidez Promedio en Soles por AFP y Modalidad de Pensión (1)(2)</t>
  </si>
  <si>
    <t>Renta Temporal (2)</t>
  </si>
  <si>
    <t>Retiro Programado (3)</t>
  </si>
  <si>
    <t>Renta Mixta (4)</t>
  </si>
  <si>
    <t>Renta Bimoneda (5)</t>
  </si>
  <si>
    <t>Renta Combinada (6)</t>
  </si>
  <si>
    <t>Renta Temporal (3)</t>
  </si>
  <si>
    <t>Retiro Programado (4)</t>
  </si>
  <si>
    <t xml:space="preserve">Renta Mixta (5) </t>
  </si>
  <si>
    <t>Renta Bimoneda (6)</t>
  </si>
  <si>
    <t>Renta Combinada (7)</t>
  </si>
  <si>
    <t>(3) En la modalidad de Renta Temporal con Renta Vitalicia Diferida, la Renta Temporal siempre se paga en soles, independientemente de la moneda en la que se eligió la Renta Vitalicia Diferida.</t>
  </si>
  <si>
    <t>(4) El Retiro Programado sólo se paga en soles.</t>
  </si>
  <si>
    <t>(5)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</si>
  <si>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(6)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</si>
  <si>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(7) La Renta Combinada solo se paga en soles porque está compuesta por una parte pagada bajo Retiro Programado y otra pagada bajo Renta Vitalicia en soles ajustados.</t>
  </si>
  <si>
    <t xml:space="preserve">(8) La descripción detallada acerca de la estructura de cada modalidad de pensión se encuentra en el Glosario de Términos. </t>
  </si>
  <si>
    <t>Pensiones de Invalidez Promedio en Dólares por AFP y Modalidad de Pensión (1)(2)</t>
  </si>
  <si>
    <t>Dólares  Ajustados</t>
  </si>
  <si>
    <t>(4) La información sobre Renta Mixta y Renta Bimoneda, que incluyen un componente de Renta Vitalicia en dólares o dólares ajustados, se presenta en el cuadro de Pensiones de Jubilación promedio en soles.</t>
  </si>
  <si>
    <t xml:space="preserve">(5) La descripción detallada acerca de la estructura de cada modalidad de pensión se encuentra en el Glosario de Términos. </t>
  </si>
  <si>
    <t>Pensiones de Invalidez Promedio por AFP, Cobertura y Grado de Invalidez (1)</t>
  </si>
  <si>
    <t>Pensión Promedio (4)</t>
  </si>
  <si>
    <t>Con Cobertura (2)</t>
  </si>
  <si>
    <t>Sin Cobertura (3)</t>
  </si>
  <si>
    <t>(2)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</si>
  <si>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(3) Pensionistas que no cumplen los requisitos para acceder a la cobertura del Seguro de Invalidez, Sobrevivencia y Gastos de Sepelio.</t>
  </si>
  <si>
    <t>(4) Las pensiones promedio en presentan en soles, para realizar este cálculo las pensiones pagadas en dólares se convirtienron a soles al tipo de cambio compra del último día del mes.</t>
  </si>
  <si>
    <t>Pensiones de Sobrevivencia Promedio en Soles  por AFP y Modalidad de Pensión</t>
  </si>
  <si>
    <t>Pensiones de Sobrevivencia Promedio en Dólares por AFP y Modalidad de Pensión</t>
  </si>
  <si>
    <t>Pensiones de Sobrevivencia Promedio por AFP y Beneficiario</t>
  </si>
  <si>
    <t>Beneficiarios de Afiliados Activos (1)</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</si>
  <si>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</si>
  <si>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</si>
  <si>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</si>
  <si>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</si>
  <si>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</si>
  <si>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t>Pensiones de Sobrevivencia Promedio en Soles  por AFP y Modalidad de Pensión (1)(2)</t>
  </si>
  <si>
    <t>Renta Mixta (5)</t>
  </si>
  <si>
    <t>Pensiones de Sobrevivencia Promedio en Dólares por AFP y Modalidad de Pensión (1)(2)</t>
  </si>
  <si>
    <t>Pensiones de Sobrevivencia Promedio por AFP y Beneficiario (1)</t>
  </si>
  <si>
    <t>Cónyuges</t>
  </si>
  <si>
    <t>Hijos</t>
  </si>
  <si>
    <t>Padres</t>
  </si>
  <si>
    <t>(2) Las pensiones promedio en presentan en soles, para realizar este cálculo las pensiones pagadas en dólares se convirtienron a soles al tipo de cambio compra del último día del mes.</t>
  </si>
  <si>
    <t>Monto Promedio</t>
  </si>
  <si>
    <t>Afiliados Activos (1)</t>
  </si>
  <si>
    <t>Con Cobertura (3)</t>
  </si>
  <si>
    <t>Sin Cobertura (4)</t>
  </si>
  <si>
    <t>Afiliados Pasivos (2)</t>
  </si>
  <si>
    <t xml:space="preserve"> (1) El gasto de sepelio por afiliados activos corresponde al pago o reembolso de una suma de dinero a consecuencia del sepelio de un afiliado activo (no pensionista). </t>
  </si>
  <si>
    <t xml:space="preserve"> (2) El gasto de sepelio por afiliados pasivos corresponde al pago o reembolso de una suma de dinero a consecuencia del sepelio de un afiliado pasivo (pensionista). </t>
  </si>
  <si>
    <t>(3) Afiliados activos (no pensionista) o pasivos (pensionistas) que cumplen con los requisitos de cobertura del Seguro de Invalidez, Sobrevivencia y Gastos de Sepelio (SIS) por lo cual la Empresa de Seguros que administra este seguro tiene la obligación, a su fallecimiento, de realizar el pago o reembolso de los gastos de su sepelio hasta el monto máximo establecido en el artículo 114° del Título VII del Compendio del SPP, referido a Prestaciones.</t>
  </si>
  <si>
    <t>(4) Afiliados activos (no pensionista) o pasivos (pensionistas) que no cumplen los requisitos para acceder a la cobertura del Seguro de Invalidez, Sobrevivencia y Gastos de Sepelio.</t>
  </si>
  <si>
    <t>(5) El monto máximo por Gastos de Sepelio que cubre el SPP de un afiliado comprendido bajo la cobertura del seguro de Invalidez, Sobrevivencia y Gastos de Sepelio es S/ 4319,89.</t>
  </si>
  <si>
    <t>Retiros para la compra de primer inmueble</t>
  </si>
  <si>
    <t>Número de Afiliados que Retiraron hasta el 25% de su Cuenta Individual de Capitalización para la compra de Primer Inmueble según según AFP, Finalidad y Rango de Edad</t>
  </si>
  <si>
    <t>AFP / Finalidad del Retiro</t>
  </si>
  <si>
    <t>Participación</t>
  </si>
  <si>
    <t>Amortización de crédito hipotecario</t>
  </si>
  <si>
    <t>Cuota Inicial de crédito hipotecario</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</si>
  <si>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</si>
  <si>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de desembolso del retiro.</t>
  </si>
  <si>
    <t>Acumulado (2)</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</si>
  <si>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t>
  </si>
  <si>
    <t>(2) Número de afiliados que retiraron hasta el 25% de su CIC desde julio de 2016 a la fecha. En julio de 2016 entró en vigencia el procedimiento operativo de retiros de la CIC para financiar la compra de un primer inmueble (Resolución SBS N° 3663-2016).</t>
  </si>
  <si>
    <t>Información actualizada al 28 de febrero de 2025.</t>
  </si>
  <si>
    <t>(1) La información corresponde al monto retirado de las CIC  para financiar la cuota inicial de un crédito hipotecario para la compra de un primer inmueble o para amortizarlo, según lo establecido en las leyes N° 30425 y N° 30478.</t>
  </si>
  <si>
    <t>(2) Monto acumulado de retiros de hasta el 25% de la CIC desde julio de 2016 a la fecha. En julio de 2016 entró en vigencia el procedimiento operativo de retiros de la CIC para financiar la compra de un primer inmueble (Resolución SBS N° 3663-2016).</t>
  </si>
  <si>
    <t>Esquema de Comisión sobre Saldo Administrado</t>
  </si>
  <si>
    <t>Comisión por Gestión de Aportes Obligatorios, Prima de Seguro y Tasa de Aporte Obligatorio</t>
  </si>
  <si>
    <t>(Devengue de Febrero de 2025 / En porcentaje)</t>
  </si>
  <si>
    <t>Comisión sobre Saldo Administrado 
(Porcentaje anual) (1) 
(A)</t>
  </si>
  <si>
    <t xml:space="preserve">Prima de Seguro (2)             (B) </t>
  </si>
  <si>
    <t>Tasa de Aporte Obligatorio                                     (C)</t>
  </si>
  <si>
    <t xml:space="preserve">Descuento Total sobre la Remuneración (3)                   (B+C) </t>
  </si>
  <si>
    <t>Promedio Simple</t>
  </si>
  <si>
    <t>Promedio Ponderado (4)</t>
  </si>
  <si>
    <t>(1) La comisión por saldo aplica a los afiliados que ingresaron al SPP desde febrero de 2013 en adelante. También aplica -sobre el saldo acumulado desde junio de 2013- a los afiliados que migraron de la comisión por flujo a la comisión por saldo.</t>
  </si>
  <si>
    <t>(2) La Prima de Seguros se aplica hasta la Remuneración Máxima Asegurable, equivalente a S/ 12 027,91</t>
  </si>
  <si>
    <t>(3) El Descuento Total disminuye para remuneraciones mayores a la Remuneración Máxima Asegurable S/ 12 027,91, debido a que el porcentaje de Prima de Seguro efectivo disminuye.</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</si>
  <si>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</si>
  <si>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</si>
  <si>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</si>
  <si>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Febrero de 2025 / En porcentaje de la Remuneración)</t>
  </si>
  <si>
    <t>Comisión                                   (A)</t>
  </si>
  <si>
    <t>Prima de Seguro (1)                          (B)</t>
  </si>
  <si>
    <t>Tasa de Aporte Obligatorio                            (C)</t>
  </si>
  <si>
    <t>Descuento Total (2)                  (A+B+C)</t>
  </si>
  <si>
    <t>Comisión / Tasa de Aporte Obligatorio</t>
  </si>
  <si>
    <t>Promedio Ponderado (3)</t>
  </si>
  <si>
    <t>(1) La Prima de Seguros se aplica hasta la Remuneración Máxima Asegurable, equivalente a S/ 12 027,91</t>
  </si>
  <si>
    <t>(2) El Descuento Total disminuye para remuneraciones mayores a la Remuneración Máxima Asegurable S/ 12 027,91 debido a que el porcentaje de Prima de Seguro efectivo disminuye.</t>
  </si>
  <si>
    <t>(3) El Promedio ponderado se calcula sobre la base del número de afiliados bajo el esquema de comisición por remuneración.</t>
  </si>
  <si>
    <t>Total AFP</t>
  </si>
  <si>
    <t>SOLVENCIA</t>
  </si>
  <si>
    <t xml:space="preserve">Pasivo Total / Patrimonio (N° de veces) </t>
  </si>
  <si>
    <t xml:space="preserve">Pasivo Corriente / Patrimonio (%) </t>
  </si>
  <si>
    <t>RENTABILIDAD (%)</t>
  </si>
  <si>
    <t>Utilidad Neta / Activo Total (ROA)</t>
  </si>
  <si>
    <t>Utilidad Neta / Patrimonio (ROE)</t>
  </si>
  <si>
    <t>Utilidad Neta / Ingresos</t>
  </si>
  <si>
    <t>Utilidad Neta / Número de Afiliados Activos (soles)</t>
  </si>
  <si>
    <t xml:space="preserve">Utilidad Operativa / Activo Total </t>
  </si>
  <si>
    <t>Utilidad Operativa / Ingresos</t>
  </si>
  <si>
    <t>EFICIENCIA Y GESTIÓN</t>
  </si>
  <si>
    <t>Gastos Operativos / Ingresos (%)</t>
  </si>
  <si>
    <t>Gastos Operativos / Número de Afiliados Activos (soles)</t>
  </si>
  <si>
    <t>Gastos Administrativos / Ingresos (%)</t>
  </si>
  <si>
    <t>Gastos de Ventas / (Afiliaciones + Solicitudes de Traspasos (Ingresos) Aceptadas en los últimos 12 meses) (soles)</t>
  </si>
  <si>
    <t xml:space="preserve">Ingresos / Número de Afiliados Activos (soles) </t>
  </si>
  <si>
    <t xml:space="preserve">Ingresos / Activo Total (%) </t>
  </si>
  <si>
    <t>Número de Afiliaciones por Promotor</t>
  </si>
  <si>
    <t>Número de Promotores</t>
  </si>
  <si>
    <t>Número de Oficinas</t>
  </si>
  <si>
    <t xml:space="preserve">Nota: En los indicadores de Rentabilidad y Eficiencia y Gestión, las cuentas del Estado de Ganancias y Pérdidas han sido anualizadas y las cuentas del Balance General corresponden al promedio de los últimos doce meses. </t>
  </si>
  <si>
    <t>Promotores</t>
  </si>
  <si>
    <t xml:space="preserve">Oficinas </t>
  </si>
  <si>
    <t>Provincia</t>
  </si>
  <si>
    <t>Distrito</t>
  </si>
  <si>
    <t>Cayma</t>
  </si>
  <si>
    <t>San Isidro</t>
  </si>
  <si>
    <t>Castilla</t>
  </si>
  <si>
    <t>Santa</t>
  </si>
  <si>
    <t>Chimbote</t>
  </si>
  <si>
    <t>Chincha</t>
  </si>
  <si>
    <t>Chincha Alta</t>
  </si>
  <si>
    <t>Junín</t>
  </si>
  <si>
    <t>Huancayo</t>
  </si>
  <si>
    <t>Trujillo</t>
  </si>
  <si>
    <t>Chiclayo</t>
  </si>
  <si>
    <t>Maynas</t>
  </si>
  <si>
    <t>Iquitos</t>
  </si>
  <si>
    <t>Coronel Portillo</t>
  </si>
  <si>
    <t>Callería</t>
  </si>
  <si>
    <t>Yanahuara</t>
  </si>
  <si>
    <t>Comisiones por la Gestión de Aportes Voluntarios por AFP y Tipo de Fondo de Pensiones (1)</t>
  </si>
  <si>
    <t>Tipo de Fondo</t>
  </si>
  <si>
    <t>Aportes voluntarios con y sin fin previsional</t>
  </si>
  <si>
    <t>Anual (2)</t>
  </si>
  <si>
    <t>Mensual (3)</t>
  </si>
  <si>
    <t xml:space="preserve">Fondo de Pensiones Tipo 1  </t>
  </si>
  <si>
    <t>Prima (4)</t>
  </si>
  <si>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</si>
  <si>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</si>
  <si>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</si>
  <si>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ACTIVO CORRIENTE</t>
  </si>
  <si>
    <t>Caja y Bancos</t>
  </si>
  <si>
    <t>Valores  Negociables de propiedad de la AFP</t>
  </si>
  <si>
    <t>Encaje</t>
  </si>
  <si>
    <t>Cuentas por Cobrar Comerciales (neto)</t>
  </si>
  <si>
    <t>Cuentas por Cobrar a Vinculadas</t>
  </si>
  <si>
    <t>Otras Cuentas por Cobrar (neto)</t>
  </si>
  <si>
    <t>Gastos Pagados por Anticipado</t>
  </si>
  <si>
    <t>Impuesto Corriente</t>
  </si>
  <si>
    <t>Otros Activos</t>
  </si>
  <si>
    <t>TOTAL ACTIVO CORRIENTE</t>
  </si>
  <si>
    <t>Inversiones de Propiedad de la AFP</t>
  </si>
  <si>
    <t xml:space="preserve">Encaje </t>
  </si>
  <si>
    <t>Inmueble, Maquinaria y Equipo (neto)</t>
  </si>
  <si>
    <t>Activos Intangibles (neto)</t>
  </si>
  <si>
    <t>Impuesto Diferido</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</si>
  <si>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</si>
  <si>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</si>
  <si>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</si>
  <si>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</si>
  <si>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</si>
  <si>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</si>
  <si>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</si>
  <si>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</si>
  <si>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</si>
  <si>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</si>
  <si>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</si>
  <si>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</si>
  <si>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</si>
  <si>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Deudas a Largo Plazo</t>
  </si>
  <si>
    <t>Otros Pasivos</t>
  </si>
  <si>
    <t>PATRIMONIO</t>
  </si>
  <si>
    <t>Capital</t>
  </si>
  <si>
    <t>Capital Adicional</t>
  </si>
  <si>
    <t>Reservas</t>
  </si>
  <si>
    <t>Otros</t>
  </si>
  <si>
    <t>Resultados Acumulados</t>
  </si>
  <si>
    <t>Resultado Neto del Ejercicio</t>
  </si>
  <si>
    <t>TOTAL PATRIMONIO NETO</t>
  </si>
  <si>
    <t>TOTAL PASIVO Y PATRIMONIO NETO</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</si>
  <si>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</si>
  <si>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</si>
  <si>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</si>
  <si>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</si>
  <si>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</si>
  <si>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</si>
  <si>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</si>
  <si>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</si>
  <si>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</si>
  <si>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</si>
  <si>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</si>
  <si>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</si>
  <si>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</si>
  <si>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</si>
  <si>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</si>
  <si>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</si>
  <si>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</si>
  <si>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</si>
  <si>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</si>
  <si>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</si>
  <si>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</si>
  <si>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</si>
  <si>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</si>
  <si>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IMPUESTO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</si>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</sst>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4">
    <numFmt numFmtId="164" formatCode="_(* #,##0.00_);_(* \(#,##0.00\);_(* &quot;-&quot;??_);_(@_)"/>
    <numFmt numFmtId="165" formatCode="&quot;Al &quot;dd&quot; de &quot;mmmm&quot; de &quot;yyyy"/>
    <numFmt numFmtId="166" formatCode="_ * #\ ###\ ###_ ;_ * \-#\ ###\ ###_ ;_ * &quot;-&quot;??_ ;_ @_ "/>
    <numFmt numFmtId="167" formatCode="_ * #\ ###\ ###_ ;_ * \-#\ ###\ ###_ ;_ * &quot;-&quot;?_ ;_ @_ "/>
    <numFmt numFmtId="168" formatCode="0.0"/>
    <numFmt numFmtId="169" formatCode="_-* #,##0_-;\-* #,##0_-;_-* &quot;-&quot;??_-;_-@_-"/>
    <numFmt numFmtId="170" formatCode="_-&quot;€&quot;* #,##0.00_-;\-&quot;€&quot;* #,##0.00_-;_-&quot;€&quot;* &quot;-&quot;??_-;_-@_-"/>
    <numFmt numFmtId="171" formatCode="#,###,##0.0"/>
    <numFmt numFmtId="172" formatCode="0.0%"/>
    <numFmt numFmtId="173" formatCode="#,###,##0"/>
    <numFmt numFmtId="174" formatCode="_-* #,##0\ _€_-;\-* #,##0\ _€_-;_-* &quot;-&quot;\ _€_-;_-@_-"/>
    <numFmt numFmtId="175" formatCode="_(* #.##0_);_(* \(#.##0\);_(* &quot;-&quot;_);_(@_)"/>
    <numFmt numFmtId="176" formatCode="_ * #,##0.00_ ;_ * \-#,##0.00_ ;_ * &quot;-&quot;??_ ;_ @_ "/>
    <numFmt numFmtId="177" formatCode="mmm\-yyyy"/>
    <numFmt numFmtId="178" formatCode="_-* #,##0.0000000_-;\-* #,##0.0000000_-;_-* &quot;-&quot;??_-;_-@_-"/>
    <numFmt numFmtId="179" formatCode="_ * #_ ;_ * \-#_ ;_ * &quot;-&quot;??_ ;_ @_ "/>
    <numFmt numFmtId="180" formatCode="_(* #\ ##0_);_(* \(#\ ##0\);_(* &quot;-&quot;??_);_(@_)"/>
    <numFmt numFmtId="181" formatCode="\(###\ ##0_____________________);_(* \(#\ ###\ ##0\)\ ;* &quot;-&quot;????????????;_(@_)"/>
    <numFmt numFmtId="182" formatCode="_(* #,##0_);_(* \(#,##0\);_(* &quot;-&quot;?_);_(@_)"/>
    <numFmt numFmtId="183" formatCode="#,###,##0;\(#,###,##0\)"/>
    <numFmt numFmtId="184" formatCode="_-* #,##0.0_-;\-* #,##0.0_-;_-* &quot;-&quot;??_-;_-@_-"/>
    <numFmt numFmtId="185" formatCode="_(* #,##0_);_(* \(#,##0\);_(* &quot;-&quot;??_);_(@_)"/>
    <numFmt numFmtId="186" formatCode="[$-F800]dddd\,\ mmmm\ dd\,\ yyyy"/>
    <numFmt numFmtId="187" formatCode="_(* #\ ###\ ##0___)\ ;* \(#\ ###\ ##0\)\ _ ;* &quot;-&quot;??;_(@_)"/>
    <numFmt numFmtId="188" formatCode="#.##"/>
    <numFmt numFmtId="189" formatCode="0.00_ ;\-0.00\ "/>
    <numFmt numFmtId="190" formatCode="0.0000000"/>
    <numFmt numFmtId="191" formatCode="_(* #.000\ ###\ ##0___)\ ;* \(#.000\ ###\ ##0\)\ _ ;* &quot;-&quot;??;_(@_)"/>
    <numFmt numFmtId="192" formatCode="_ * #\ ###\ ##0.0\ ;_ *0.0_ ;_ * &quot;-&quot;?_ ;_ @_ "/>
    <numFmt numFmtId="193" formatCode="_-* #,##0.0000_-;\-* #,##0.0000_-;_-* &quot;-&quot;??_-;_-@_-"/>
    <numFmt numFmtId="194" formatCode="#\ ##0_);\(#\ ##0\)"/>
    <numFmt numFmtId="195" formatCode="_ * #\ ###\ ###_ ;_ * \-#\ ###\ ###_ ;_ * &quot;-&quot;?,;_ @_ "/>
    <numFmt numFmtId="196" formatCode="0_ ;[Red]\-0\ "/>
    <numFmt numFmtId="197" formatCode="0.000"/>
    <numFmt numFmtId="198" formatCode="_(* .\ \ #___)\ ;* \(.\ \ #\)\ _ ;* &quot;-&quot;??;_(@_ⴆ"/>
    <numFmt numFmtId="199" formatCode="_(* #.0\ ###\ ##0___)\ ;* \(#.0\ ###\ ##0\)\ _ ;* &quot;-&quot;??;_(@_)"/>
    <numFmt numFmtId="200" formatCode="_(* #___)\ ;* \(#\)\ _ ;* &quot;-&quot;??;_(@_)"/>
    <numFmt numFmtId="201" formatCode="_(* .###___)\ ;* \(.###\)\ _ ;* &quot;-&quot;??;_(@_ⴆ"/>
    <numFmt numFmtId="202" formatCode="_(* #.##___)\ ;* \(#.##\)\ _ ;* &quot;-&quot;??;_(@_)"/>
    <numFmt numFmtId="203" formatCode="&quot;S/.&quot;\ #,##0.00"/>
    <numFmt numFmtId="204" formatCode="_ * ##\ ###\ ##0.0\ ;_ *0.00_ ;_ * &quot;-&quot;?_ ;_ @_ "/>
    <numFmt numFmtId="205" formatCode="_ * ######\ ###\ ##0.0\ ;_ *0.000000_ ;_ * &quot;-&quot;?_ ;_ @_ "/>
    <numFmt numFmtId="206" formatCode="_ * #.#_ ;_ * \-#.#_ ;_ * &quot;-&quot;??_ ;_ @_ "/>
    <numFmt numFmtId="207" formatCode="_ * .\ \ ##_ ;_ * \-.\ \ ##_ ;_ * &quot;-&quot;??_ ;_ @_ⴆ"/>
    <numFmt numFmtId="208" formatCode="_ * #.##_ ;_ * \-#.##_ ;_ * &quot;-&quot;??_ ;_ @_ "/>
    <numFmt numFmtId="209" formatCode="_ * #.####_ ;_ * \-#.####_ ;_ * &quot;-&quot;??_ ;_ @_ "/>
    <numFmt numFmtId="210" formatCode="_ * ###\ ###\ ##0.0\ ;_ *0.000_ ;_ * &quot;-&quot;?_ ;_ @_ "/>
    <numFmt numFmtId="211" formatCode="_(* #,##0.0_);_(* \(#,##0.0\);_(* &quot;-&quot;?_);_(@_)"/>
    <numFmt numFmtId="212" formatCode="_-* #,##0.000000000_-;\-* #,##0.000000000_-;_-* &quot;-&quot;??_-;_-@_-"/>
    <numFmt numFmtId="213" formatCode="_-* #,##0.00000000000_-;\-* #,##0.00000000000_-;_-* &quot;-&quot;??_-;_-@_-"/>
    <numFmt numFmtId="214" formatCode="_ * #,##0_ ;_ * \-#,##0_ ;_ * &quot;-&quot;??_ ;_ @_ "/>
    <numFmt numFmtId="215" formatCode="0.0000%"/>
    <numFmt numFmtId="216" formatCode="0.000%"/>
    <numFmt numFmtId="217" formatCode="&quot;S/.&quot;\ #,##0.00_);[Red]\(&quot;S/.&quot;\ #,##0.00\)"/>
    <numFmt numFmtId="218" formatCode="_-* #,##0.00\ _€_-;\-* #,##0.00\ _€_-;_-* &quot;-&quot;??\ _€_-;_-@_-"/>
    <numFmt numFmtId="219" formatCode="mmmm&quot; de &quot;yyyy"/>
    <numFmt numFmtId="220" formatCode="d\-mmm\-yyyy"/>
    <numFmt numFmtId="221" formatCode="dd\-mmm\-yyyy"/>
    <numFmt numFmtId="222" formatCode="_(* #\ ###\ ##0___)\ ;\(* \(#\ ###\ ##0\)\ _ ;* &quot;-&quot;??;_(@_)"/>
    <numFmt numFmtId="223" formatCode="_ * #.0_ ;_ * \-#.0_ ;_ * &quot;-&quot;?_ ;_ @_ "/>
    <numFmt numFmtId="224" formatCode="_(* #.#___)\ ;\(* \(#.#\)\ _ ;* &quot;-&quot;??;_(@_)"/>
    <numFmt numFmtId="225" formatCode="_(* #___)\ ;\(* \(#\)\ _ ;* &quot;-&quot;??;_(@_)"/>
    <numFmt numFmtId="226" formatCode="_(* #.#\ ##0___)\ ;\(* \(#.#\ ##0\)\ _ ;* &quot;-&quot;??;_(@_)"/>
    <numFmt numFmtId="227" formatCode="mmmm\ yyyy"/>
    <numFmt numFmtId="228" formatCode="mmmm\-yyyy"/>
    <numFmt numFmtId="229" formatCode="0.0_ ;\-0.0\ "/>
    <numFmt numFmtId="230" formatCode="#\ ###\ ###"/>
    <numFmt numFmtId="231" formatCode="\A\l\ dd\ &quot;de&quot;\ mmmm\ &quot;de&quot;\ yyyy"/>
    <numFmt numFmtId="232" formatCode="&quot;Verdadero&quot;;&quot;Verdadero&quot;;&quot;Falso&quot;"/>
    <numFmt numFmtId="233" formatCode="mmmm\ &quot;de&quot;\ yyyy"/>
    <numFmt numFmtId="234" formatCode="_(* #.0\ ###\ ##0___)\ ;\(* \(#.0\ ###\ ##0\)\ _ ;* &quot;-&quot;??;_(@_)"/>
    <numFmt numFmtId="235" formatCode="_-\ #\ ##0.0_-;\-#\ ##0.0"/>
    <numFmt numFmtId="236" formatCode="[$-280A]\A\l\ dd&quot; de &quot;mmmm&quot; de &quot;yyyy"/>
    <numFmt numFmtId="237" formatCode="#,##0.00000"/>
  </numFmts>
  <fonts count="173">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Univers (WN)"/>
    </font>
    <font>
      <sz val="10"/>
      <name val="Arial"/>
      <family val="2"/>
    </font>
    <font>
      <sz val="9"/>
      <name val="Arial Narrow"/>
      <family val="2"/>
    </font>
    <font>
      <b/>
      <sz val="9"/>
      <name val="Arial Narrow"/>
      <family val="2"/>
    </font>
    <font>
      <b/>
      <sz val="10"/>
      <name val="Arial Narrow"/>
      <family val="2"/>
    </font>
    <font>
      <sz val="10"/>
      <name val="Arial Narrow"/>
      <family val="2"/>
    </font>
    <font>
      <u/>
      <sz val="7.5"/>
      <color indexed="12"/>
      <name val="Univers (WN)"/>
    </font>
    <font>
      <u/>
      <sz val="9"/>
      <color indexed="12"/>
      <name val="Univers (WN)"/>
    </font>
    <font>
      <sz val="10"/>
      <name val="MS Sans Serif"/>
      <family val="2"/>
    </font>
    <font>
      <sz val="8.5"/>
      <name val="Arial Narrow"/>
      <family val="2"/>
    </font>
    <font>
      <sz val="10"/>
      <name val="Univers (WN)"/>
    </font>
    <font>
      <sz val="22"/>
      <name val="Times New Roman"/>
      <family val="1"/>
    </font>
    <font>
      <b/>
      <i/>
      <sz val="8.5"/>
      <name val="Arial Narrow"/>
      <family val="2"/>
    </font>
    <font>
      <b/>
      <sz val="13"/>
      <name val="Times New Roman"/>
      <family val="1"/>
    </font>
    <font>
      <i/>
      <sz val="8.5"/>
      <name val="Arial Narrow"/>
      <family val="2"/>
    </font>
    <font>
      <b/>
      <sz val="9"/>
      <color indexed="8"/>
      <name val="Arial Narrow"/>
      <family val="2"/>
    </font>
    <font>
      <b/>
      <sz val="10"/>
      <color indexed="8"/>
      <name val="Arial Narrow"/>
      <family val="2"/>
    </font>
    <font>
      <sz val="8.5"/>
      <name val="Univers (WN)"/>
    </font>
    <font>
      <sz val="8"/>
      <name val="Univers (WN)"/>
    </font>
    <font>
      <b/>
      <sz val="8"/>
      <name val="Arial Narrow"/>
      <family val="2"/>
    </font>
    <font>
      <sz val="8"/>
      <name val="Arial Narrow"/>
      <family val="2"/>
    </font>
    <font>
      <sz val="8"/>
      <color indexed="64"/>
      <name val="Arial"/>
      <family val="2"/>
    </font>
    <font>
      <sz val="8"/>
      <color indexed="8"/>
      <name val="Arial Narrow"/>
      <family val="2"/>
    </font>
    <font>
      <vertAlign val="superscript"/>
      <sz val="22"/>
      <name val="Times New Roman"/>
      <family val="1"/>
    </font>
    <font>
      <sz val="11"/>
      <color indexed="8"/>
      <name val="Calibri"/>
      <family val="2"/>
    </font>
    <font>
      <sz val="11"/>
      <color rgb="FFFF0000"/>
      <name val="Calibri"/>
      <family val="2"/>
    </font>
    <font>
      <sz val="22"/>
      <name val="Univers (WN)"/>
    </font>
    <font>
      <b/>
      <sz val="12"/>
      <color rgb="FFFF0000"/>
      <name val="Calibri"/>
      <family val="2"/>
    </font>
    <font>
      <u/>
      <sz val="10"/>
      <color indexed="12"/>
      <name val="Arial"/>
      <family val="2"/>
    </font>
    <font>
      <u/>
      <sz val="12"/>
      <color indexed="12"/>
      <name val="Arial Narrow"/>
      <family val="2"/>
    </font>
    <font>
      <sz val="13"/>
      <name val="Times New Roman"/>
      <family val="1"/>
    </font>
    <font>
      <sz val="8"/>
      <color indexed="8"/>
      <name val="Calibri"/>
      <family val="2"/>
    </font>
    <font>
      <sz val="12"/>
      <color rgb="FFFF0000"/>
      <name val="Calibri"/>
      <family val="2"/>
    </font>
    <font>
      <b/>
      <sz val="11"/>
      <color rgb="FFFF0000"/>
      <name val="Calibri"/>
      <family val="2"/>
    </font>
    <font>
      <b/>
      <sz val="8"/>
      <name val="Univers (WN)"/>
    </font>
    <font>
      <sz val="11"/>
      <color indexed="10"/>
      <name val="Calibri"/>
      <family val="2"/>
    </font>
    <font>
      <sz val="9"/>
      <color indexed="8"/>
      <name val="Arial Narrow"/>
      <family val="2"/>
    </font>
    <font>
      <sz val="9"/>
      <color indexed="8"/>
      <name val="Calibri"/>
      <family val="2"/>
    </font>
    <font>
      <sz val="9"/>
      <color theme="1"/>
      <name val="Arial Narrow"/>
      <family val="2"/>
    </font>
    <font>
      <b/>
      <sz val="10"/>
      <name val="Arial"/>
      <family val="2"/>
    </font>
    <font>
      <b/>
      <sz val="8"/>
      <color indexed="64"/>
      <name val="Arial Narrow"/>
      <family val="2"/>
    </font>
    <font>
      <b/>
      <sz val="11"/>
      <name val="Arial Narrow"/>
      <family val="2"/>
    </font>
    <font>
      <b/>
      <sz val="11"/>
      <name val="Univers (WN)"/>
    </font>
    <font>
      <sz val="8"/>
      <color indexed="64"/>
      <name val="Arial Narrow"/>
      <family val="2"/>
    </font>
    <font>
      <b/>
      <sz val="11"/>
      <color indexed="64"/>
      <name val="Arial Narrow"/>
      <family val="2"/>
    </font>
    <font>
      <sz val="11"/>
      <name val="Univers (WN)"/>
    </font>
    <font>
      <sz val="11"/>
      <color indexed="64"/>
      <name val="Arial Narrow"/>
      <family val="2"/>
    </font>
    <font>
      <sz val="9"/>
      <color indexed="64"/>
      <name val="Arial Narrow"/>
      <family val="2"/>
    </font>
    <font>
      <b/>
      <sz val="8"/>
      <color indexed="8"/>
      <name val="Arial Narrow"/>
      <family val="2"/>
    </font>
    <font>
      <vertAlign val="superscript"/>
      <sz val="9"/>
      <name val="Times New Roman"/>
      <family val="1"/>
    </font>
    <font>
      <sz val="8"/>
      <color indexed="10"/>
      <name val="Univers (WN)"/>
    </font>
    <font>
      <vertAlign val="superscript"/>
      <sz val="9"/>
      <name val="Arial Narrow"/>
      <family val="2"/>
    </font>
    <font>
      <sz val="8"/>
      <color indexed="10"/>
      <name val="Arial Narrow"/>
      <family val="2"/>
    </font>
    <font>
      <b/>
      <i/>
      <sz val="13"/>
      <name val="Arial Narrow"/>
      <family val="2"/>
    </font>
    <font>
      <b/>
      <sz val="8.5"/>
      <name val="Arial Narrow"/>
      <family val="2"/>
    </font>
    <font>
      <b/>
      <sz val="10"/>
      <color rgb="FFFF0000"/>
      <name val="Arial Narrow"/>
      <family val="2"/>
    </font>
    <font>
      <sz val="11"/>
      <name val="Times New Roman"/>
      <family val="1"/>
    </font>
    <font>
      <b/>
      <sz val="10"/>
      <name val="Univers (WN)"/>
    </font>
    <font>
      <sz val="12"/>
      <name val="Times New Roman"/>
      <family val="1"/>
    </font>
    <font>
      <sz val="8.5"/>
      <name val="Avalon"/>
    </font>
    <font>
      <sz val="8.5"/>
      <name val="Times New Roman"/>
      <family val="1"/>
    </font>
    <font>
      <b/>
      <i/>
      <sz val="13"/>
      <color indexed="9"/>
      <name val="Arial Narrow"/>
      <family val="2"/>
    </font>
    <font>
      <sz val="8"/>
      <color indexed="9"/>
      <name val="Arial Narrow"/>
      <family val="2"/>
    </font>
    <font>
      <b/>
      <sz val="8"/>
      <color indexed="9"/>
      <name val="Arial Narrow"/>
      <family val="2"/>
    </font>
    <font>
      <b/>
      <sz val="9"/>
      <name val="Univers (WN)"/>
    </font>
    <font>
      <sz val="10"/>
      <color theme="3"/>
      <name val="Univers (WN)"/>
    </font>
    <font>
      <b/>
      <sz val="10"/>
      <color theme="3"/>
      <name val="Univers (WN)"/>
    </font>
    <font>
      <i/>
      <sz val="9"/>
      <name val="Arial Narrow"/>
      <family val="2"/>
    </font>
    <font>
      <u/>
      <sz val="8"/>
      <color indexed="12"/>
      <name val="Univers (WN)"/>
    </font>
    <font>
      <sz val="8"/>
      <name val="Arial"/>
      <family val="2"/>
    </font>
    <font>
      <sz val="10"/>
      <color indexed="9"/>
      <name val="Arial"/>
      <family val="2"/>
    </font>
    <font>
      <u/>
      <sz val="10"/>
      <color indexed="12"/>
      <name val="Univers (WN)"/>
    </font>
    <font>
      <b/>
      <i/>
      <sz val="9"/>
      <name val="Arial Narrow"/>
      <family val="2"/>
    </font>
    <font>
      <sz val="12"/>
      <color indexed="8"/>
      <name val="Times New Roman"/>
      <family val="1"/>
    </font>
    <font>
      <sz val="9"/>
      <name val="Arial"/>
      <family val="2"/>
    </font>
    <font>
      <b/>
      <sz val="8"/>
      <name val="Arial"/>
      <family val="2"/>
    </font>
    <font>
      <sz val="11"/>
      <name val="Calibri"/>
      <family val="2"/>
    </font>
    <font>
      <sz val="20"/>
      <name val="Times New Roman"/>
      <family val="1"/>
    </font>
    <font>
      <sz val="14"/>
      <name val="Times New Roman"/>
      <family val="1"/>
    </font>
    <font>
      <b/>
      <sz val="9"/>
      <color indexed="12"/>
      <name val="Arial Narrow"/>
      <family val="2"/>
    </font>
    <font>
      <b/>
      <i/>
      <sz val="8"/>
      <name val="Arial Narrow"/>
      <family val="2"/>
    </font>
    <font>
      <i/>
      <sz val="8"/>
      <name val="Arial Narrow"/>
      <family val="2"/>
    </font>
    <font>
      <sz val="11"/>
      <name val="Arial Narrow"/>
      <family val="2"/>
    </font>
    <font>
      <sz val="9"/>
      <color indexed="10"/>
      <name val="Arial Narrow"/>
      <family val="2"/>
    </font>
    <font>
      <sz val="9"/>
      <color indexed="9"/>
      <name val="Arial Narrow"/>
      <family val="2"/>
    </font>
    <font>
      <b/>
      <u/>
      <sz val="10"/>
      <color indexed="12"/>
      <name val="Univers (WN)"/>
    </font>
    <font>
      <b/>
      <i/>
      <u/>
      <sz val="10"/>
      <color indexed="12"/>
      <name val="Univers (WN)"/>
    </font>
    <font>
      <b/>
      <sz val="12"/>
      <name val="Times New Roman"/>
      <family val="1"/>
    </font>
    <font>
      <sz val="12"/>
      <name val="Arial Narrow"/>
      <family val="2"/>
    </font>
    <font>
      <sz val="10"/>
      <color rgb="FF000000"/>
      <name val="Arial Narrow"/>
      <family val="2"/>
    </font>
    <font>
      <sz val="10"/>
      <color indexed="8"/>
      <name val="Arial Narrow"/>
      <family val="2"/>
    </font>
    <font>
      <sz val="8"/>
      <color indexed="8"/>
      <name val="Arial"/>
      <family val="2"/>
    </font>
    <font>
      <sz val="8"/>
      <color rgb="FF000000"/>
      <name val="Arial"/>
      <family val="2"/>
    </font>
    <font>
      <b/>
      <sz val="9"/>
      <color indexed="10"/>
      <name val="Arial Narrow"/>
      <family val="2"/>
    </font>
    <font>
      <b/>
      <sz val="8"/>
      <color indexed="10"/>
      <name val="Arial Narrow"/>
      <family val="2"/>
    </font>
    <font>
      <sz val="19"/>
      <name val="Times New Roman"/>
      <family val="1"/>
    </font>
    <font>
      <b/>
      <vertAlign val="superscript"/>
      <sz val="9"/>
      <name val="Arial Narrow"/>
      <family val="2"/>
    </font>
    <font>
      <sz val="24"/>
      <name val="Times New Roman"/>
      <family val="1"/>
    </font>
    <font>
      <u/>
      <sz val="16"/>
      <name val="Arial"/>
      <family val="2"/>
    </font>
    <font>
      <b/>
      <sz val="14"/>
      <name val="Times New Roman"/>
      <family val="1"/>
    </font>
    <font>
      <sz val="16"/>
      <name val="Arial"/>
      <family val="2"/>
    </font>
    <font>
      <u/>
      <sz val="20"/>
      <name val="Arial"/>
      <family val="2"/>
    </font>
    <font>
      <b/>
      <sz val="16"/>
      <name val="Arial Narrow"/>
      <family val="2"/>
    </font>
    <font>
      <u/>
      <sz val="9"/>
      <name val="Arial Narrow"/>
      <family val="2"/>
    </font>
    <font>
      <sz val="12"/>
      <name val="Arial"/>
      <family val="2"/>
    </font>
    <font>
      <b/>
      <sz val="14"/>
      <name val="Arial Narrow"/>
      <family val="2"/>
    </font>
    <font>
      <b/>
      <sz val="13"/>
      <name val="Arial Narrow"/>
      <family val="2"/>
    </font>
    <font>
      <sz val="18"/>
      <name val="Times New Roman"/>
      <family val="1"/>
    </font>
    <font>
      <u/>
      <sz val="11"/>
      <color theme="10"/>
      <name val="Aptos Narrow"/>
      <family val="2"/>
      <scheme val="minor"/>
    </font>
    <font>
      <b/>
      <vertAlign val="superscript"/>
      <sz val="10"/>
      <name val="Arial Narrow"/>
      <family val="2"/>
    </font>
    <font>
      <b/>
      <sz val="10"/>
      <color indexed="10"/>
      <name val="Arial"/>
      <family val="2"/>
    </font>
    <font>
      <b/>
      <sz val="10"/>
      <color indexed="10"/>
      <name val="Arial Narrow"/>
      <family val="2"/>
    </font>
    <font>
      <b/>
      <sz val="14"/>
      <color indexed="10"/>
      <name val="Arial"/>
      <family val="2"/>
    </font>
    <font>
      <sz val="22"/>
      <color theme="1" tint="4.9989318521683403E-2"/>
      <name val="Times New Roman"/>
      <family val="1"/>
    </font>
    <font>
      <sz val="10"/>
      <color theme="0"/>
      <name val="Arial Narrow"/>
      <family val="2"/>
    </font>
    <font>
      <sz val="10"/>
      <name val="Univers (W1)"/>
    </font>
    <font>
      <sz val="8"/>
      <color theme="1" tint="4.9989318521683403E-2"/>
      <name val="Arial Narrow"/>
      <family val="2"/>
    </font>
    <font>
      <u/>
      <sz val="10"/>
      <name val="Arial Narrow"/>
      <family val="2"/>
    </font>
    <font>
      <b/>
      <u/>
      <sz val="10"/>
      <name val="Arial Narrow"/>
      <family val="2"/>
    </font>
    <font>
      <u/>
      <sz val="11"/>
      <name val="Arial Narrow"/>
      <family val="2"/>
    </font>
    <font>
      <u/>
      <sz val="11"/>
      <color indexed="12"/>
      <name val="Arial Narrow"/>
      <family val="2"/>
    </font>
    <font>
      <b/>
      <sz val="11"/>
      <color theme="1"/>
      <name val="Arial Narrow"/>
      <family val="2"/>
    </font>
    <font>
      <b/>
      <sz val="10"/>
      <color theme="1"/>
      <name val="Arial Narrow"/>
      <family val="2"/>
    </font>
    <font>
      <sz val="8"/>
      <color theme="1"/>
      <name val="Arial Narrow"/>
      <family val="2"/>
    </font>
    <font>
      <sz val="10"/>
      <color theme="1"/>
      <name val="Arial Narrow"/>
      <family val="2"/>
    </font>
    <font>
      <sz val="11"/>
      <name val="Aptos Narrow"/>
      <family val="2"/>
      <scheme val="minor"/>
    </font>
    <font>
      <u/>
      <sz val="7.5"/>
      <name val="Univers (WN)"/>
    </font>
    <font>
      <b/>
      <i/>
      <sz val="9"/>
      <color theme="0"/>
      <name val="Arial Narrow"/>
      <family val="2"/>
    </font>
    <font>
      <sz val="9"/>
      <color rgb="FFFF0000"/>
      <name val="Arial Narrow"/>
      <family val="2"/>
    </font>
    <font>
      <b/>
      <sz val="12"/>
      <color rgb="FFC00000"/>
      <name val="Arial Narrow"/>
      <family val="2"/>
    </font>
    <font>
      <b/>
      <sz val="22"/>
      <name val="Times New Roman"/>
      <family val="1"/>
    </font>
    <font>
      <sz val="9"/>
      <color rgb="FFC00000"/>
      <name val="Arial Narrow"/>
      <family val="2"/>
    </font>
    <font>
      <b/>
      <sz val="14"/>
      <color rgb="FFFF0000"/>
      <name val="Arial Narrow"/>
      <family val="2"/>
    </font>
    <font>
      <sz val="10"/>
      <color rgb="FFFF0000"/>
      <name val="Univers (WN)"/>
    </font>
    <font>
      <b/>
      <sz val="9"/>
      <color rgb="FFFF0000"/>
      <name val="Arial Narrow"/>
      <family val="2"/>
    </font>
    <font>
      <b/>
      <sz val="10"/>
      <color rgb="FFFF0000"/>
      <name val="Univers (WN)"/>
    </font>
    <font>
      <sz val="10"/>
      <color indexed="10"/>
      <name val="Univers (WN)"/>
    </font>
    <font>
      <b/>
      <sz val="11"/>
      <color indexed="8"/>
      <name val="Arial Narrow"/>
      <family val="2"/>
    </font>
    <font>
      <b/>
      <sz val="8"/>
      <color theme="1"/>
      <name val="Arial Narrow"/>
      <family val="2"/>
    </font>
    <font>
      <b/>
      <sz val="11"/>
      <color rgb="FFFF0000"/>
      <name val="Aptos Narrow"/>
      <family val="2"/>
      <scheme val="minor"/>
    </font>
    <font>
      <strike/>
      <sz val="8"/>
      <name val="Arial Narrow"/>
      <family val="2"/>
    </font>
    <font>
      <b/>
      <sz val="9"/>
      <name val="Times New Roman"/>
      <family val="1"/>
    </font>
    <font>
      <u/>
      <sz val="11"/>
      <color indexed="12"/>
      <name val="Univers (WN)"/>
    </font>
    <font>
      <sz val="24"/>
      <name val="Univers (WN)"/>
    </font>
    <font>
      <b/>
      <sz val="12"/>
      <name val="Arial Narrow"/>
      <family val="2"/>
    </font>
    <font>
      <b/>
      <sz val="12"/>
      <color indexed="8"/>
      <name val="Times New Roman"/>
      <family val="1"/>
    </font>
    <font>
      <sz val="22"/>
      <color indexed="8"/>
      <name val="Times New Roman"/>
      <family val="1"/>
    </font>
    <font>
      <sz val="9.5"/>
      <name val="Arial Narrow"/>
      <family val="2"/>
    </font>
    <font>
      <b/>
      <sz val="10"/>
      <color rgb="FF0070C0"/>
      <name val="Arial Narrow"/>
      <family val="2"/>
    </font>
    <font>
      <sz val="16"/>
      <name val="Times New Roman"/>
      <family val="1"/>
    </font>
    <font>
      <sz val="13"/>
      <color indexed="8"/>
      <name val="Times New Roman"/>
      <family val="1"/>
    </font>
    <font>
      <sz val="10"/>
      <color indexed="9"/>
      <name val="Univers (WN)"/>
    </font>
    <font>
      <sz val="24"/>
      <color indexed="8"/>
      <name val="Times New Roman"/>
      <family val="1"/>
    </font>
    <font>
      <b/>
      <sz val="14"/>
      <color indexed="10"/>
      <name val="Arial Narrow"/>
      <family val="2"/>
    </font>
    <font>
      <sz val="11"/>
      <color theme="1"/>
      <name val="Arial Narrow"/>
      <family val="2"/>
    </font>
    <font>
      <b/>
      <sz val="8"/>
      <color indexed="64"/>
      <name val="Arial"/>
      <family val="2"/>
    </font>
    <font>
      <sz val="22"/>
      <name val="Arial Narrow"/>
      <family val="2"/>
    </font>
    <font>
      <sz val="9"/>
      <color rgb="FFC7254E"/>
      <name val="Consolas"/>
      <family val="3"/>
    </font>
    <font>
      <sz val="9"/>
      <name val="Consolas"/>
      <family val="3"/>
    </font>
    <font>
      <b/>
      <sz val="13"/>
      <color indexed="8"/>
      <name val="Times New Roman"/>
      <family val="1"/>
    </font>
    <font>
      <b/>
      <sz val="11"/>
      <color indexed="8"/>
      <name val="Calibri"/>
      <family val="2"/>
    </font>
    <font>
      <sz val="8"/>
      <color rgb="FFFF0000"/>
      <name val="Arial Narrow"/>
      <family val="2"/>
    </font>
    <font>
      <sz val="8"/>
      <color theme="1"/>
      <name val="Aptos Narrow"/>
      <family val="2"/>
      <scheme val="minor"/>
    </font>
    <font>
      <sz val="9"/>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6">
    <border>
      <left/>
      <right/>
      <top/>
      <bottom/>
      <diagonal/>
    </border>
    <border>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thin">
        <color indexed="64"/>
      </bottom>
      <diagonal/>
    </border>
    <border>
      <left/>
      <right/>
      <top/>
      <bottom style="hair">
        <color indexed="64"/>
      </bottom>
      <diagonal/>
    </border>
    <border>
      <left/>
      <right/>
      <top style="thin">
        <color indexed="64"/>
      </top>
      <bottom style="medium">
        <color indexed="64"/>
      </bottom>
      <diagonal/>
    </border>
    <border>
      <left/>
      <right/>
      <top style="hair">
        <color indexed="64"/>
      </top>
      <bottom style="medium">
        <color indexed="64"/>
      </bottom>
      <diagonal/>
    </border>
    <border>
      <left/>
      <right/>
      <top style="hair">
        <color indexed="64"/>
      </top>
      <bottom/>
      <diagonal/>
    </border>
    <border>
      <left/>
      <right/>
      <top style="thin">
        <color indexed="64"/>
      </top>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right style="hair">
        <color indexed="64"/>
      </right>
      <top/>
      <bottom/>
      <diagonal/>
    </border>
    <border>
      <left style="hair">
        <color indexed="64"/>
      </left>
      <right/>
      <top/>
      <bottom/>
      <diagonal/>
    </border>
    <border>
      <left/>
      <right/>
      <top style="medium">
        <color indexed="64"/>
      </top>
      <bottom style="thin">
        <color indexed="64"/>
      </bottom>
      <diagonal/>
    </border>
    <border>
      <left/>
      <right/>
      <top style="hair">
        <color indexed="64"/>
      </top>
      <bottom style="hair">
        <color indexed="64"/>
      </bottom>
      <diagonal/>
    </border>
    <border>
      <left/>
      <right/>
      <top/>
      <bottom style="dotted">
        <color indexed="64"/>
      </bottom>
      <diagonal/>
    </border>
    <border>
      <left/>
      <right/>
      <top style="dashed">
        <color indexed="64"/>
      </top>
      <bottom/>
      <diagonal/>
    </border>
    <border>
      <left/>
      <right/>
      <top/>
      <bottom style="thick">
        <color indexed="64"/>
      </bottom>
      <diagonal/>
    </border>
    <border>
      <left/>
      <right/>
      <top style="hair">
        <color indexed="64"/>
      </top>
      <bottom style="thin">
        <color indexed="64"/>
      </bottom>
      <diagonal/>
    </border>
    <border>
      <left/>
      <right/>
      <top style="medium">
        <color indexed="64"/>
      </top>
      <bottom style="medium">
        <color indexed="64"/>
      </bottom>
      <diagonal/>
    </border>
    <border>
      <left/>
      <right/>
      <top style="thin">
        <color indexed="64"/>
      </top>
      <bottom style="hair">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hair">
        <color indexed="64"/>
      </left>
      <right/>
      <top style="hair">
        <color indexed="64"/>
      </top>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thin">
        <color indexed="64"/>
      </left>
      <right style="medium">
        <color indexed="64"/>
      </right>
      <top style="hair">
        <color indexed="64"/>
      </top>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medium">
        <color indexed="64"/>
      </bottom>
      <diagonal/>
    </border>
    <border>
      <left/>
      <right/>
      <top/>
      <bottom style="dashed">
        <color indexed="64"/>
      </bottom>
      <diagonal/>
    </border>
    <border>
      <left/>
      <right style="thin">
        <color indexed="64"/>
      </right>
      <top style="hair">
        <color indexed="64"/>
      </top>
      <bottom/>
      <diagonal/>
    </border>
  </borders>
  <cellStyleXfs count="60">
    <xf numFmtId="0" fontId="0" fillId="0" borderId="0"/>
    <xf numFmtId="164" fontId="1" fillId="0" borderId="0" applyFont="0" applyFill="0" applyBorder="0" applyAlignment="0" applyProtection="0"/>
    <xf numFmtId="9" fontId="1" fillId="0" borderId="0" applyFont="0" applyFill="0" applyBorder="0" applyAlignment="0" applyProtection="0"/>
    <xf numFmtId="0" fontId="10" fillId="0" borderId="0"/>
    <xf numFmtId="0" fontId="15" fillId="0" borderId="0" applyNumberFormat="0" applyFill="0" applyBorder="0" applyAlignment="0" applyProtection="0">
      <alignment vertical="top"/>
      <protection locked="0"/>
    </xf>
    <xf numFmtId="0" fontId="17" fillId="0" borderId="0"/>
    <xf numFmtId="0" fontId="19" fillId="0" borderId="0"/>
    <xf numFmtId="0" fontId="17" fillId="0" borderId="0"/>
    <xf numFmtId="164" fontId="19" fillId="0" borderId="0" applyFont="0" applyFill="0" applyBorder="0" applyAlignment="0" applyProtection="0"/>
    <xf numFmtId="170" fontId="19" fillId="0" borderId="0" applyFont="0" applyFill="0" applyBorder="0" applyAlignment="0" applyProtection="0"/>
    <xf numFmtId="0" fontId="33" fillId="0" borderId="0"/>
    <xf numFmtId="0" fontId="37" fillId="0" borderId="0" applyNumberFormat="0" applyFill="0" applyBorder="0" applyAlignment="0" applyProtection="0">
      <alignment vertical="top"/>
      <protection locked="0"/>
    </xf>
    <xf numFmtId="9" fontId="10" fillId="0" borderId="0" applyFont="0" applyFill="0" applyBorder="0" applyAlignment="0" applyProtection="0"/>
    <xf numFmtId="9" fontId="19" fillId="0" borderId="0" applyFont="0" applyFill="0" applyBorder="0" applyAlignment="0" applyProtection="0"/>
    <xf numFmtId="176" fontId="10" fillId="0" borderId="0" applyFont="0" applyFill="0" applyBorder="0" applyAlignment="0" applyProtection="0"/>
    <xf numFmtId="0" fontId="17" fillId="0" borderId="0"/>
    <xf numFmtId="0" fontId="65" fillId="0" borderId="0"/>
    <xf numFmtId="0" fontId="10" fillId="0" borderId="0"/>
    <xf numFmtId="0" fontId="10" fillId="0" borderId="0"/>
    <xf numFmtId="0" fontId="17" fillId="0" borderId="0"/>
    <xf numFmtId="0" fontId="19" fillId="0" borderId="0"/>
    <xf numFmtId="0" fontId="10" fillId="0" borderId="0"/>
    <xf numFmtId="0" fontId="10" fillId="0" borderId="0"/>
    <xf numFmtId="0" fontId="10" fillId="0" borderId="0"/>
    <xf numFmtId="0" fontId="10" fillId="0" borderId="0"/>
    <xf numFmtId="176" fontId="1" fillId="0" borderId="0" applyFont="0" applyFill="0" applyBorder="0" applyAlignment="0" applyProtection="0"/>
    <xf numFmtId="0" fontId="17" fillId="0" borderId="0"/>
    <xf numFmtId="9" fontId="1" fillId="0" borderId="0" applyFont="0" applyFill="0" applyBorder="0" applyAlignment="0" applyProtection="0"/>
    <xf numFmtId="0" fontId="17" fillId="0" borderId="0"/>
    <xf numFmtId="9"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176" fontId="1" fillId="0" borderId="0" applyFont="0" applyFill="0" applyBorder="0" applyAlignment="0" applyProtection="0"/>
    <xf numFmtId="0" fontId="19" fillId="0" borderId="0"/>
    <xf numFmtId="0" fontId="19" fillId="0" borderId="0"/>
    <xf numFmtId="0" fontId="17" fillId="0" borderId="0"/>
    <xf numFmtId="0" fontId="10" fillId="0" borderId="0"/>
    <xf numFmtId="9" fontId="10" fillId="0" borderId="0" applyFont="0" applyFill="0" applyBorder="0" applyAlignment="0" applyProtection="0"/>
    <xf numFmtId="0" fontId="19" fillId="0" borderId="0"/>
    <xf numFmtId="217" fontId="10" fillId="0" borderId="0" applyFont="0" applyFill="0" applyBorder="0" applyAlignment="0" applyProtection="0"/>
    <xf numFmtId="0" fontId="10" fillId="0" borderId="0"/>
    <xf numFmtId="218" fontId="10" fillId="0" borderId="0" applyFont="0" applyFill="0" applyBorder="0" applyAlignment="0" applyProtection="0"/>
    <xf numFmtId="0" fontId="10" fillId="0" borderId="0"/>
    <xf numFmtId="0" fontId="117" fillId="0" borderId="0" applyNumberFormat="0" applyFill="0" applyBorder="0" applyAlignment="0" applyProtection="0"/>
    <xf numFmtId="0" fontId="10" fillId="0" borderId="0"/>
    <xf numFmtId="0" fontId="10" fillId="0" borderId="0"/>
    <xf numFmtId="0" fontId="124" fillId="0" borderId="0"/>
    <xf numFmtId="0" fontId="10" fillId="0" borderId="0"/>
    <xf numFmtId="0" fontId="1" fillId="0" borderId="0"/>
    <xf numFmtId="0" fontId="1" fillId="0" borderId="0"/>
    <xf numFmtId="176" fontId="19" fillId="0" borderId="0" applyFont="0" applyFill="0" applyBorder="0" applyAlignment="0" applyProtection="0"/>
    <xf numFmtId="0" fontId="10" fillId="0" borderId="0"/>
    <xf numFmtId="0" fontId="10" fillId="0" borderId="0"/>
    <xf numFmtId="0" fontId="17" fillId="0" borderId="0"/>
    <xf numFmtId="0" fontId="19" fillId="0" borderId="0"/>
    <xf numFmtId="0" fontId="10" fillId="0" borderId="0"/>
    <xf numFmtId="0" fontId="19" fillId="0" borderId="0"/>
    <xf numFmtId="0" fontId="33" fillId="0" borderId="0"/>
    <xf numFmtId="176" fontId="1" fillId="0" borderId="0" applyFont="0" applyFill="0" applyBorder="0" applyAlignment="0" applyProtection="0"/>
    <xf numFmtId="9" fontId="19" fillId="0" borderId="0" applyFont="0" applyFill="0" applyBorder="0" applyAlignment="0" applyProtection="0"/>
  </cellStyleXfs>
  <cellXfs count="1971">
    <xf numFmtId="0" fontId="0" fillId="0" borderId="0" xfId="0"/>
    <xf numFmtId="0" fontId="5" fillId="2" borderId="0" xfId="0" applyFont="1" applyFill="1"/>
    <xf numFmtId="0" fontId="0" fillId="2" borderId="0" xfId="0" applyFill="1"/>
    <xf numFmtId="0" fontId="6" fillId="2" borderId="0" xfId="0" applyFont="1" applyFill="1"/>
    <xf numFmtId="0" fontId="7" fillId="2" borderId="0" xfId="0" applyFont="1" applyFill="1" applyAlignment="1">
      <alignment horizontal="centerContinuous" vertical="center"/>
    </xf>
    <xf numFmtId="0" fontId="8" fillId="2" borderId="0" xfId="0" applyFont="1" applyFill="1" applyAlignment="1">
      <alignment horizontal="centerContinuous" vertical="center"/>
    </xf>
    <xf numFmtId="0" fontId="9" fillId="2" borderId="0" xfId="0" applyFont="1" applyFill="1" applyAlignment="1">
      <alignment horizontal="centerContinuous" vertical="center"/>
    </xf>
    <xf numFmtId="0" fontId="11" fillId="2" borderId="0" xfId="3" applyFont="1" applyFill="1" applyAlignment="1">
      <alignment horizontal="center" vertical="center"/>
    </xf>
    <xf numFmtId="0" fontId="11" fillId="2" borderId="0" xfId="3" applyFont="1" applyFill="1" applyAlignment="1">
      <alignment vertical="center"/>
    </xf>
    <xf numFmtId="2" fontId="12" fillId="2" borderId="0" xfId="3" applyNumberFormat="1"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center"/>
    </xf>
    <xf numFmtId="0" fontId="16" fillId="2" borderId="0" xfId="4" applyFont="1" applyFill="1" applyBorder="1" applyAlignment="1" applyProtection="1">
      <alignment vertical="center"/>
    </xf>
    <xf numFmtId="0" fontId="12" fillId="2" borderId="0" xfId="3" applyFont="1" applyFill="1" applyAlignment="1">
      <alignment vertical="center"/>
    </xf>
    <xf numFmtId="0" fontId="0" fillId="2" borderId="0" xfId="0" applyFill="1" applyAlignment="1">
      <alignment wrapText="1"/>
    </xf>
    <xf numFmtId="0" fontId="0" fillId="2" borderId="0" xfId="0" applyFill="1" applyAlignment="1">
      <alignment vertical="center" wrapText="1"/>
    </xf>
    <xf numFmtId="0" fontId="11" fillId="2" borderId="0" xfId="3" applyFont="1" applyFill="1"/>
    <xf numFmtId="0" fontId="11" fillId="2" borderId="0" xfId="3" applyFont="1" applyFill="1" applyAlignment="1">
      <alignment vertical="center" wrapText="1"/>
    </xf>
    <xf numFmtId="0" fontId="15" fillId="2" borderId="0" xfId="4" applyFill="1" applyAlignment="1" applyProtection="1">
      <alignment horizontal="left" vertical="center"/>
      <protection locked="0"/>
    </xf>
    <xf numFmtId="0" fontId="15" fillId="2" borderId="0" xfId="4" applyFill="1" applyBorder="1" applyAlignment="1" applyProtection="1">
      <alignment horizontal="center" vertical="center"/>
    </xf>
    <xf numFmtId="0" fontId="18" fillId="2" borderId="0" xfId="5" applyFont="1" applyFill="1" applyAlignment="1">
      <alignment horizontal="right" vertical="center"/>
    </xf>
    <xf numFmtId="0" fontId="18" fillId="2" borderId="0" xfId="5" applyFont="1" applyFill="1" applyAlignment="1">
      <alignment horizontal="center" vertical="center"/>
    </xf>
    <xf numFmtId="0" fontId="18" fillId="2" borderId="0" xfId="5" applyFont="1" applyFill="1" applyAlignment="1">
      <alignment vertical="center"/>
    </xf>
    <xf numFmtId="0" fontId="20" fillId="2" borderId="0" xfId="6" applyFont="1" applyFill="1" applyAlignment="1">
      <alignment horizontal="centerContinuous" vertical="center"/>
    </xf>
    <xf numFmtId="0" fontId="21" fillId="2" borderId="0" xfId="5" applyFont="1" applyFill="1" applyAlignment="1">
      <alignment horizontal="centerContinuous" vertical="center"/>
    </xf>
    <xf numFmtId="165" fontId="22" fillId="2" borderId="0" xfId="6" applyNumberFormat="1" applyFont="1" applyFill="1" applyAlignment="1">
      <alignment horizontal="centerContinuous" vertical="center"/>
    </xf>
    <xf numFmtId="16" fontId="23" fillId="2" borderId="0" xfId="5" applyNumberFormat="1" applyFont="1" applyFill="1" applyAlignment="1">
      <alignment horizontal="centerContinuous" vertical="center"/>
    </xf>
    <xf numFmtId="0" fontId="23" fillId="2" borderId="0" xfId="5" applyFont="1" applyFill="1" applyAlignment="1">
      <alignment horizontal="centerContinuous" vertical="center"/>
    </xf>
    <xf numFmtId="0" fontId="23" fillId="2" borderId="0" xfId="5" applyFont="1" applyFill="1" applyAlignment="1">
      <alignment horizontal="center" vertical="center"/>
    </xf>
    <xf numFmtId="0" fontId="23" fillId="2" borderId="0" xfId="5" applyFont="1" applyFill="1" applyAlignment="1">
      <alignment vertical="center"/>
    </xf>
    <xf numFmtId="165" fontId="22" fillId="2" borderId="1" xfId="6" applyNumberFormat="1" applyFont="1" applyFill="1" applyBorder="1" applyAlignment="1">
      <alignment horizontal="centerContinuous" vertical="center"/>
    </xf>
    <xf numFmtId="16" fontId="23" fillId="2" borderId="1" xfId="5" applyNumberFormat="1" applyFont="1" applyFill="1" applyBorder="1" applyAlignment="1">
      <alignment horizontal="centerContinuous" vertical="center"/>
    </xf>
    <xf numFmtId="0" fontId="23" fillId="2" borderId="1" xfId="5" applyFont="1" applyFill="1" applyBorder="1" applyAlignment="1">
      <alignment horizontal="centerContinuous" vertical="center"/>
    </xf>
    <xf numFmtId="0" fontId="23" fillId="2" borderId="1" xfId="5" applyFont="1" applyFill="1" applyBorder="1" applyAlignment="1">
      <alignment horizontal="center" vertical="center"/>
    </xf>
    <xf numFmtId="0" fontId="25" fillId="2" borderId="2" xfId="5" applyFont="1" applyFill="1" applyBorder="1" applyAlignment="1">
      <alignment horizontal="centerContinuous" vertical="center"/>
    </xf>
    <xf numFmtId="0" fontId="13" fillId="2" borderId="0" xfId="6" applyFont="1" applyFill="1" applyAlignment="1">
      <alignment horizontal="center"/>
    </xf>
    <xf numFmtId="166" fontId="13" fillId="2" borderId="4" xfId="6" applyNumberFormat="1" applyFont="1" applyFill="1" applyBorder="1" applyAlignment="1">
      <alignment horizontal="right" vertical="center"/>
    </xf>
    <xf numFmtId="0" fontId="13" fillId="2" borderId="4" xfId="6" applyFont="1" applyFill="1" applyBorder="1" applyAlignment="1">
      <alignment horizontal="center"/>
    </xf>
    <xf numFmtId="0" fontId="26" fillId="2" borderId="0" xfId="6" applyFont="1" applyFill="1" applyAlignment="1">
      <alignment horizontal="center" vertical="center"/>
    </xf>
    <xf numFmtId="0" fontId="9" fillId="2" borderId="0" xfId="6" applyFont="1" applyFill="1" applyAlignment="1">
      <alignment horizontal="center" vertical="center"/>
    </xf>
    <xf numFmtId="166" fontId="12" fillId="2" borderId="0" xfId="6" applyNumberFormat="1" applyFont="1" applyFill="1" applyAlignment="1">
      <alignment horizontal="right" vertical="center"/>
    </xf>
    <xf numFmtId="0" fontId="12" fillId="2" borderId="0" xfId="6" applyFont="1" applyFill="1" applyAlignment="1">
      <alignment horizontal="center"/>
    </xf>
    <xf numFmtId="0" fontId="13" fillId="2" borderId="0" xfId="6" applyFont="1" applyFill="1" applyAlignment="1">
      <alignment horizontal="left" vertical="center"/>
    </xf>
    <xf numFmtId="0" fontId="27" fillId="2" borderId="0" xfId="6" applyFont="1" applyFill="1" applyAlignment="1">
      <alignment horizontal="center" vertical="center"/>
    </xf>
    <xf numFmtId="167" fontId="28" fillId="2" borderId="0" xfId="6" applyNumberFormat="1" applyFont="1" applyFill="1" applyAlignment="1">
      <alignment vertical="center"/>
    </xf>
    <xf numFmtId="168" fontId="28" fillId="2" borderId="0" xfId="6" applyNumberFormat="1" applyFont="1" applyFill="1" applyAlignment="1">
      <alignment horizontal="center" vertical="center"/>
    </xf>
    <xf numFmtId="168" fontId="29" fillId="2" borderId="0" xfId="6" applyNumberFormat="1" applyFont="1" applyFill="1" applyAlignment="1">
      <alignment horizontal="center" vertical="center"/>
    </xf>
    <xf numFmtId="0" fontId="14" fillId="2" borderId="0" xfId="6" applyFont="1" applyFill="1" applyAlignment="1">
      <alignment vertical="center"/>
    </xf>
    <xf numFmtId="0" fontId="29" fillId="2" borderId="0" xfId="6" applyFont="1" applyFill="1" applyAlignment="1">
      <alignment horizontal="left" vertical="center"/>
    </xf>
    <xf numFmtId="167" fontId="29" fillId="2" borderId="0" xfId="7" applyNumberFormat="1" applyFont="1" applyFill="1" applyAlignment="1">
      <alignment vertical="center"/>
    </xf>
    <xf numFmtId="0" fontId="29" fillId="2" borderId="0" xfId="6" applyFont="1" applyFill="1" applyAlignment="1">
      <alignment horizontal="center" vertical="center"/>
    </xf>
    <xf numFmtId="0" fontId="13" fillId="2" borderId="5" xfId="6" applyFont="1" applyFill="1" applyBorder="1" applyAlignment="1">
      <alignment horizontal="left" vertical="center"/>
    </xf>
    <xf numFmtId="0" fontId="29" fillId="2" borderId="5" xfId="6" applyFont="1" applyFill="1" applyBorder="1" applyAlignment="1">
      <alignment horizontal="left" vertical="center"/>
    </xf>
    <xf numFmtId="167" fontId="29" fillId="2" borderId="5" xfId="7" applyNumberFormat="1" applyFont="1" applyFill="1" applyBorder="1" applyAlignment="1">
      <alignment vertical="center"/>
    </xf>
    <xf numFmtId="168" fontId="29" fillId="2" borderId="5" xfId="6" applyNumberFormat="1" applyFont="1" applyFill="1" applyBorder="1" applyAlignment="1">
      <alignment horizontal="center" vertical="center"/>
    </xf>
    <xf numFmtId="0" fontId="28" fillId="2" borderId="0" xfId="6" applyFont="1" applyFill="1" applyAlignment="1">
      <alignment horizontal="left" vertical="center"/>
    </xf>
    <xf numFmtId="0" fontId="18" fillId="2" borderId="0" xfId="6" applyFont="1" applyFill="1" applyAlignment="1">
      <alignment vertical="center"/>
    </xf>
    <xf numFmtId="3" fontId="30" fillId="2" borderId="0" xfId="6" applyNumberFormat="1" applyFont="1" applyFill="1" applyAlignment="1">
      <alignment horizontal="right" vertical="top"/>
    </xf>
    <xf numFmtId="169" fontId="30" fillId="2" borderId="0" xfId="8" applyNumberFormat="1" applyFont="1" applyFill="1" applyAlignment="1">
      <alignment horizontal="right" vertical="top"/>
    </xf>
    <xf numFmtId="3" fontId="30" fillId="2" borderId="5" xfId="6" applyNumberFormat="1" applyFont="1" applyFill="1" applyBorder="1" applyAlignment="1">
      <alignment horizontal="right" vertical="top"/>
    </xf>
    <xf numFmtId="169" fontId="30" fillId="2" borderId="5" xfId="8" applyNumberFormat="1" applyFont="1" applyFill="1" applyBorder="1" applyAlignment="1">
      <alignment horizontal="right" vertical="top"/>
    </xf>
    <xf numFmtId="169" fontId="28" fillId="2" borderId="0" xfId="8" applyNumberFormat="1" applyFont="1" applyFill="1" applyAlignment="1">
      <alignment vertical="center"/>
    </xf>
    <xf numFmtId="0" fontId="25" fillId="2" borderId="0" xfId="5" applyFont="1" applyFill="1" applyAlignment="1">
      <alignment horizontal="left" vertical="center"/>
    </xf>
    <xf numFmtId="166" fontId="28" fillId="2" borderId="0" xfId="5" applyNumberFormat="1" applyFont="1" applyFill="1" applyAlignment="1">
      <alignment horizontal="right" vertical="center"/>
    </xf>
    <xf numFmtId="0" fontId="29" fillId="2" borderId="0" xfId="5" applyFont="1" applyFill="1" applyAlignment="1">
      <alignment vertical="center"/>
    </xf>
    <xf numFmtId="0" fontId="31" fillId="2" borderId="0" xfId="5" applyFont="1" applyFill="1" applyAlignment="1">
      <alignment horizontal="left" vertical="center"/>
    </xf>
    <xf numFmtId="0" fontId="29" fillId="2" borderId="0" xfId="5" applyFont="1" applyFill="1" applyAlignment="1">
      <alignment horizontal="center" vertical="center"/>
    </xf>
    <xf numFmtId="0" fontId="31" fillId="2" borderId="5" xfId="5" applyFont="1" applyFill="1" applyBorder="1" applyAlignment="1">
      <alignment horizontal="left" vertical="center"/>
    </xf>
    <xf numFmtId="0" fontId="29" fillId="2" borderId="5" xfId="5" applyFont="1" applyFill="1" applyBorder="1" applyAlignment="1">
      <alignment horizontal="center" vertical="center"/>
    </xf>
    <xf numFmtId="168" fontId="29" fillId="2" borderId="0" xfId="6" applyNumberFormat="1" applyFont="1" applyFill="1" applyAlignment="1">
      <alignment vertical="center"/>
    </xf>
    <xf numFmtId="0" fontId="29" fillId="2" borderId="0" xfId="6" applyFont="1" applyFill="1" applyAlignment="1">
      <alignment vertical="center"/>
    </xf>
    <xf numFmtId="0" fontId="18" fillId="2" borderId="1" xfId="5" applyFont="1" applyFill="1" applyBorder="1" applyAlignment="1">
      <alignment horizontal="center" vertical="center"/>
    </xf>
    <xf numFmtId="0" fontId="18" fillId="2" borderId="1" xfId="5" applyFont="1" applyFill="1" applyBorder="1" applyAlignment="1">
      <alignment horizontal="right" vertical="center"/>
    </xf>
    <xf numFmtId="0" fontId="18" fillId="2" borderId="0" xfId="5" applyFont="1" applyFill="1" applyAlignment="1">
      <alignment horizontal="left" vertical="center"/>
    </xf>
    <xf numFmtId="168" fontId="26" fillId="2" borderId="0" xfId="6" applyNumberFormat="1" applyFont="1" applyFill="1"/>
    <xf numFmtId="0" fontId="21" fillId="2" borderId="1" xfId="5" applyFont="1" applyFill="1" applyBorder="1" applyAlignment="1">
      <alignment horizontal="centerContinuous" vertical="center"/>
    </xf>
    <xf numFmtId="167" fontId="28" fillId="2" borderId="0" xfId="7" applyNumberFormat="1" applyFont="1" applyFill="1" applyAlignment="1">
      <alignment vertical="center"/>
    </xf>
    <xf numFmtId="170" fontId="18" fillId="2" borderId="1" xfId="9" applyFont="1" applyFill="1" applyBorder="1" applyAlignment="1">
      <alignment horizontal="center" vertical="center"/>
    </xf>
    <xf numFmtId="170" fontId="18" fillId="2" borderId="1" xfId="9" applyFont="1" applyFill="1" applyBorder="1" applyAlignment="1">
      <alignment horizontal="right" vertical="center"/>
    </xf>
    <xf numFmtId="0" fontId="15" fillId="2" borderId="0" xfId="4" applyFill="1" applyAlignment="1" applyProtection="1"/>
    <xf numFmtId="0" fontId="19" fillId="2" borderId="0" xfId="6" applyFill="1"/>
    <xf numFmtId="0" fontId="19" fillId="2" borderId="0" xfId="6" applyFill="1" applyAlignment="1">
      <alignment horizontal="centerContinuous" vertical="center"/>
    </xf>
    <xf numFmtId="0" fontId="28" fillId="2" borderId="2" xfId="6" applyFont="1" applyFill="1" applyBorder="1" applyAlignment="1">
      <alignment horizontal="centerContinuous" vertical="center"/>
    </xf>
    <xf numFmtId="0" fontId="27" fillId="2" borderId="0" xfId="6" applyFont="1" applyFill="1"/>
    <xf numFmtId="0" fontId="28" fillId="2" borderId="4" xfId="6" applyFont="1" applyFill="1" applyBorder="1" applyAlignment="1">
      <alignment horizontal="center" vertical="center"/>
    </xf>
    <xf numFmtId="166" fontId="29" fillId="2" borderId="0" xfId="6" applyNumberFormat="1" applyFont="1" applyFill="1" applyAlignment="1">
      <alignment vertical="center"/>
    </xf>
    <xf numFmtId="0" fontId="28" fillId="2" borderId="6" xfId="6" applyFont="1" applyFill="1" applyBorder="1" applyAlignment="1">
      <alignment vertical="center"/>
    </xf>
    <xf numFmtId="169" fontId="28" fillId="2" borderId="6" xfId="8" applyNumberFormat="1" applyFont="1" applyFill="1" applyBorder="1" applyAlignment="1">
      <alignment vertical="center"/>
    </xf>
    <xf numFmtId="168" fontId="28" fillId="2" borderId="6" xfId="6" applyNumberFormat="1" applyFont="1" applyFill="1" applyBorder="1" applyAlignment="1">
      <alignment vertical="center"/>
    </xf>
    <xf numFmtId="0" fontId="29" fillId="2" borderId="0" xfId="6" applyFont="1" applyFill="1" applyAlignment="1">
      <alignment horizontal="left" vertical="center" wrapText="1"/>
    </xf>
    <xf numFmtId="0" fontId="33" fillId="2" borderId="0" xfId="10" applyFill="1"/>
    <xf numFmtId="0" fontId="34" fillId="2" borderId="0" xfId="10" applyFont="1" applyFill="1" applyAlignment="1">
      <alignment horizontal="center"/>
    </xf>
    <xf numFmtId="0" fontId="20" fillId="2" borderId="0" xfId="10" applyFont="1" applyFill="1" applyAlignment="1">
      <alignment horizontal="centerContinuous" vertical="center" wrapText="1"/>
    </xf>
    <xf numFmtId="0" fontId="35" fillId="2" borderId="0" xfId="10" applyFont="1" applyFill="1" applyAlignment="1">
      <alignment horizontal="centerContinuous" vertical="center" wrapText="1"/>
    </xf>
    <xf numFmtId="0" fontId="35" fillId="2" borderId="0" xfId="10" applyFont="1" applyFill="1" applyAlignment="1">
      <alignment vertical="center" wrapText="1"/>
    </xf>
    <xf numFmtId="167" fontId="36" fillId="2" borderId="0" xfId="10" applyNumberFormat="1" applyFont="1" applyFill="1" applyAlignment="1">
      <alignment horizontal="center"/>
    </xf>
    <xf numFmtId="0" fontId="38" fillId="2" borderId="0" xfId="11" applyFont="1" applyFill="1" applyAlignment="1" applyProtection="1">
      <alignment horizontal="left" vertical="center"/>
      <protection locked="0"/>
    </xf>
    <xf numFmtId="0" fontId="22" fillId="2" borderId="0" xfId="10" applyFont="1" applyFill="1" applyAlignment="1">
      <alignment horizontal="centerContinuous" vertical="center"/>
    </xf>
    <xf numFmtId="0" fontId="39" fillId="2" borderId="0" xfId="10" applyFont="1" applyFill="1" applyAlignment="1">
      <alignment vertical="center"/>
    </xf>
    <xf numFmtId="167" fontId="36" fillId="2" borderId="0" xfId="10" applyNumberFormat="1" applyFont="1" applyFill="1" applyAlignment="1">
      <alignment horizontal="center" vertical="center"/>
    </xf>
    <xf numFmtId="0" fontId="33" fillId="2" borderId="0" xfId="10" quotePrefix="1" applyFill="1"/>
    <xf numFmtId="0" fontId="26" fillId="2" borderId="1" xfId="10" applyFont="1" applyFill="1" applyBorder="1"/>
    <xf numFmtId="0" fontId="18" fillId="2" borderId="1" xfId="5" applyFont="1" applyFill="1" applyBorder="1" applyAlignment="1">
      <alignment horizontal="left" vertical="center"/>
    </xf>
    <xf numFmtId="0" fontId="18" fillId="2" borderId="1" xfId="10" applyFont="1" applyFill="1" applyBorder="1" applyAlignment="1">
      <alignment horizontal="center" vertical="center"/>
    </xf>
    <xf numFmtId="0" fontId="40" fillId="2" borderId="0" xfId="10" quotePrefix="1" applyFont="1" applyFill="1" applyAlignment="1">
      <alignment vertical="center"/>
    </xf>
    <xf numFmtId="0" fontId="11" fillId="2" borderId="0" xfId="10" applyFont="1" applyFill="1"/>
    <xf numFmtId="0" fontId="12" fillId="2" borderId="2" xfId="10" applyFont="1" applyFill="1" applyBorder="1" applyAlignment="1">
      <alignment horizontal="centerContinuous" vertical="center"/>
    </xf>
    <xf numFmtId="0" fontId="12" fillId="2" borderId="2" xfId="5" applyFont="1" applyFill="1" applyBorder="1" applyAlignment="1">
      <alignment horizontal="centerContinuous" vertical="center"/>
    </xf>
    <xf numFmtId="0" fontId="11" fillId="2" borderId="2" xfId="10" applyFont="1" applyFill="1" applyBorder="1" applyAlignment="1">
      <alignment horizontal="centerContinuous"/>
    </xf>
    <xf numFmtId="0" fontId="41" fillId="2" borderId="0" xfId="10" applyFont="1" applyFill="1" applyAlignment="1">
      <alignment horizontal="center"/>
    </xf>
    <xf numFmtId="0" fontId="11" fillId="2" borderId="4" xfId="10" applyFont="1" applyFill="1" applyBorder="1"/>
    <xf numFmtId="166" fontId="12" fillId="2" borderId="4" xfId="7" applyNumberFormat="1" applyFont="1" applyFill="1" applyBorder="1" applyAlignment="1">
      <alignment horizontal="right" vertical="center"/>
    </xf>
    <xf numFmtId="0" fontId="12" fillId="2" borderId="0" xfId="6" applyFont="1" applyFill="1" applyAlignment="1">
      <alignment horizontal="left" vertical="center"/>
    </xf>
    <xf numFmtId="0" fontId="11" fillId="2" borderId="0" xfId="6" applyFont="1" applyFill="1" applyAlignment="1">
      <alignment horizontal="center" vertical="center"/>
    </xf>
    <xf numFmtId="167" fontId="12" fillId="2" borderId="0" xfId="7" applyNumberFormat="1" applyFont="1" applyFill="1" applyAlignment="1">
      <alignment vertical="center"/>
    </xf>
    <xf numFmtId="0" fontId="42" fillId="2" borderId="0" xfId="10" applyFont="1" applyFill="1" applyAlignment="1">
      <alignment horizontal="center"/>
    </xf>
    <xf numFmtId="0" fontId="11" fillId="2" borderId="0" xfId="6" applyFont="1" applyFill="1" applyAlignment="1">
      <alignment vertical="center"/>
    </xf>
    <xf numFmtId="0" fontId="11" fillId="2" borderId="0" xfId="6" applyFont="1" applyFill="1" applyAlignment="1">
      <alignment horizontal="left" vertical="center"/>
    </xf>
    <xf numFmtId="167" fontId="11" fillId="2" borderId="0" xfId="7" applyNumberFormat="1" applyFont="1" applyFill="1" applyAlignment="1">
      <alignment vertical="center"/>
    </xf>
    <xf numFmtId="0" fontId="12" fillId="2" borderId="5" xfId="6" applyFont="1" applyFill="1" applyBorder="1" applyAlignment="1">
      <alignment horizontal="left" vertical="center"/>
    </xf>
    <xf numFmtId="0" fontId="11" fillId="2" borderId="5" xfId="6" applyFont="1" applyFill="1" applyBorder="1" applyAlignment="1">
      <alignment horizontal="left" vertical="center"/>
    </xf>
    <xf numFmtId="167" fontId="11" fillId="2" borderId="5" xfId="7" applyNumberFormat="1" applyFont="1" applyFill="1" applyBorder="1" applyAlignment="1">
      <alignment vertical="center"/>
    </xf>
    <xf numFmtId="0" fontId="12" fillId="2" borderId="0" xfId="10" applyFont="1" applyFill="1" applyAlignment="1">
      <alignment vertical="center"/>
    </xf>
    <xf numFmtId="0" fontId="11" fillId="2" borderId="5" xfId="10" applyFont="1" applyFill="1" applyBorder="1"/>
    <xf numFmtId="0" fontId="12" fillId="2" borderId="0" xfId="10" applyFont="1" applyFill="1"/>
    <xf numFmtId="167" fontId="33" fillId="2" borderId="0" xfId="10" applyNumberFormat="1" applyFill="1"/>
    <xf numFmtId="0" fontId="11" fillId="2" borderId="1" xfId="10" applyFont="1" applyFill="1" applyBorder="1"/>
    <xf numFmtId="168" fontId="11" fillId="2" borderId="1" xfId="6" applyNumberFormat="1" applyFont="1" applyFill="1" applyBorder="1" applyAlignment="1">
      <alignment vertical="center"/>
    </xf>
    <xf numFmtId="168" fontId="11" fillId="2" borderId="7" xfId="6" applyNumberFormat="1" applyFont="1" applyFill="1" applyBorder="1" applyAlignment="1">
      <alignment vertical="center"/>
    </xf>
    <xf numFmtId="0" fontId="9" fillId="2" borderId="0" xfId="10" applyFont="1" applyFill="1"/>
    <xf numFmtId="167" fontId="11" fillId="0" borderId="5" xfId="7" applyNumberFormat="1" applyFont="1" applyBorder="1" applyAlignment="1">
      <alignment vertical="center"/>
    </xf>
    <xf numFmtId="0" fontId="29" fillId="2" borderId="0" xfId="6" applyFont="1" applyFill="1"/>
    <xf numFmtId="0" fontId="39" fillId="2" borderId="0" xfId="10" applyFont="1" applyFill="1" applyAlignment="1">
      <alignment horizontal="centerContinuous" vertical="center"/>
    </xf>
    <xf numFmtId="167" fontId="43" fillId="2" borderId="0" xfId="10" applyNumberFormat="1" applyFont="1" applyFill="1" applyAlignment="1">
      <alignment vertical="center"/>
    </xf>
    <xf numFmtId="167" fontId="39" fillId="2" borderId="0" xfId="10" applyNumberFormat="1" applyFont="1" applyFill="1" applyAlignment="1">
      <alignment horizontal="centerContinuous" vertical="center"/>
    </xf>
    <xf numFmtId="167" fontId="44" fillId="2" borderId="0" xfId="10" applyNumberFormat="1" applyFont="1" applyFill="1"/>
    <xf numFmtId="0" fontId="44" fillId="2" borderId="0" xfId="10" applyFont="1" applyFill="1"/>
    <xf numFmtId="0" fontId="45" fillId="2" borderId="0" xfId="10" applyFont="1" applyFill="1" applyAlignment="1">
      <alignment horizontal="left" vertical="center" wrapText="1"/>
    </xf>
    <xf numFmtId="0" fontId="20" fillId="2" borderId="0" xfId="10" applyFont="1" applyFill="1" applyAlignment="1">
      <alignment horizontal="center" vertical="center"/>
    </xf>
    <xf numFmtId="17" fontId="12" fillId="2" borderId="2" xfId="10" applyNumberFormat="1" applyFont="1" applyFill="1" applyBorder="1" applyAlignment="1">
      <alignment horizontal="center" vertical="center"/>
    </xf>
    <xf numFmtId="0" fontId="46" fillId="2" borderId="0" xfId="10" applyFont="1" applyFill="1"/>
    <xf numFmtId="167" fontId="12" fillId="2" borderId="0" xfId="7" applyNumberFormat="1" applyFont="1" applyFill="1" applyAlignment="1">
      <alignment horizontal="center" vertical="center"/>
    </xf>
    <xf numFmtId="167" fontId="47" fillId="2" borderId="0" xfId="7" applyNumberFormat="1" applyFont="1" applyFill="1" applyAlignment="1">
      <alignment horizontal="center" vertical="center"/>
    </xf>
    <xf numFmtId="167" fontId="11" fillId="2" borderId="5" xfId="7" applyNumberFormat="1" applyFont="1" applyFill="1" applyBorder="1" applyAlignment="1">
      <alignment horizontal="center" vertical="center"/>
    </xf>
    <xf numFmtId="167" fontId="11" fillId="2" borderId="0" xfId="7" applyNumberFormat="1" applyFont="1" applyFill="1" applyAlignment="1">
      <alignment horizontal="right" vertical="center"/>
    </xf>
    <xf numFmtId="0" fontId="9" fillId="2" borderId="1" xfId="10" applyFont="1" applyFill="1" applyBorder="1"/>
    <xf numFmtId="0" fontId="19" fillId="2" borderId="0" xfId="6" applyFill="1" applyAlignment="1">
      <alignment wrapText="1"/>
    </xf>
    <xf numFmtId="0" fontId="48" fillId="2" borderId="0" xfId="6" applyFont="1" applyFill="1" applyAlignment="1">
      <alignment wrapText="1"/>
    </xf>
    <xf numFmtId="0" fontId="13" fillId="2" borderId="0" xfId="6" applyFont="1" applyFill="1" applyAlignment="1">
      <alignment horizontal="center" wrapText="1"/>
    </xf>
    <xf numFmtId="0" fontId="14" fillId="2" borderId="3" xfId="6" applyFont="1" applyFill="1" applyBorder="1" applyAlignment="1">
      <alignment wrapText="1"/>
    </xf>
    <xf numFmtId="49" fontId="49" fillId="2" borderId="3" xfId="6" applyNumberFormat="1" applyFont="1" applyFill="1" applyBorder="1" applyAlignment="1">
      <alignment horizontal="center" vertical="top" wrapText="1"/>
    </xf>
    <xf numFmtId="0" fontId="13" fillId="2" borderId="3" xfId="6" applyFont="1" applyFill="1" applyBorder="1" applyAlignment="1">
      <alignment horizontal="center"/>
    </xf>
    <xf numFmtId="0" fontId="14" fillId="2" borderId="4" xfId="6" applyFont="1" applyFill="1" applyBorder="1" applyAlignment="1">
      <alignment wrapText="1"/>
    </xf>
    <xf numFmtId="49" fontId="49" fillId="2" borderId="4" xfId="6" applyNumberFormat="1" applyFont="1" applyFill="1" applyBorder="1" applyAlignment="1">
      <alignment horizontal="center" vertical="top" wrapText="1"/>
    </xf>
    <xf numFmtId="49" fontId="49" fillId="2" borderId="8" xfId="6" applyNumberFormat="1" applyFont="1" applyFill="1" applyBorder="1" applyAlignment="1">
      <alignment horizontal="center" vertical="top" wrapText="1"/>
    </xf>
    <xf numFmtId="171" fontId="52" fillId="2" borderId="0" xfId="6" applyNumberFormat="1" applyFont="1" applyFill="1" applyAlignment="1">
      <alignment horizontal="right" vertical="top"/>
    </xf>
    <xf numFmtId="49" fontId="53" fillId="2" borderId="9" xfId="6" applyNumberFormat="1" applyFont="1" applyFill="1" applyBorder="1" applyAlignment="1">
      <alignment horizontal="center" vertical="center" wrapText="1"/>
    </xf>
    <xf numFmtId="49" fontId="49" fillId="2" borderId="0" xfId="6" applyNumberFormat="1" applyFont="1" applyFill="1" applyAlignment="1">
      <alignment horizontal="center" vertical="top" wrapText="1"/>
    </xf>
    <xf numFmtId="49" fontId="53" fillId="2" borderId="0" xfId="6" applyNumberFormat="1" applyFont="1" applyFill="1" applyAlignment="1">
      <alignment horizontal="center" vertical="center" wrapText="1"/>
    </xf>
    <xf numFmtId="171" fontId="52" fillId="2" borderId="5" xfId="6" applyNumberFormat="1" applyFont="1" applyFill="1" applyBorder="1" applyAlignment="1">
      <alignment horizontal="right" vertical="top"/>
    </xf>
    <xf numFmtId="49" fontId="53" fillId="2" borderId="5" xfId="6" applyNumberFormat="1" applyFont="1" applyFill="1" applyBorder="1" applyAlignment="1">
      <alignment horizontal="center" vertical="center" wrapText="1"/>
    </xf>
    <xf numFmtId="49" fontId="53" fillId="2" borderId="8" xfId="6" applyNumberFormat="1" applyFont="1" applyFill="1" applyBorder="1" applyAlignment="1">
      <alignment horizontal="center" vertical="center" wrapText="1"/>
    </xf>
    <xf numFmtId="49" fontId="49" fillId="2" borderId="5" xfId="6" applyNumberFormat="1" applyFont="1" applyFill="1" applyBorder="1" applyAlignment="1">
      <alignment horizontal="center" vertical="top" wrapText="1"/>
    </xf>
    <xf numFmtId="0" fontId="54" fillId="2" borderId="8" xfId="6" applyFont="1" applyFill="1" applyBorder="1" applyAlignment="1">
      <alignment horizontal="center" vertical="center"/>
    </xf>
    <xf numFmtId="0" fontId="54" fillId="2" borderId="0" xfId="6" applyFont="1" applyFill="1" applyAlignment="1">
      <alignment horizontal="center" vertical="center"/>
    </xf>
    <xf numFmtId="0" fontId="54" fillId="2" borderId="5" xfId="6" applyFont="1" applyFill="1" applyBorder="1" applyAlignment="1">
      <alignment horizontal="center" vertical="center"/>
    </xf>
    <xf numFmtId="49" fontId="52" fillId="2" borderId="0" xfId="6" applyNumberFormat="1" applyFont="1" applyFill="1" applyAlignment="1">
      <alignment horizontal="left" vertical="top"/>
    </xf>
    <xf numFmtId="172" fontId="49" fillId="2" borderId="8" xfId="12" applyNumberFormat="1" applyFont="1" applyFill="1" applyBorder="1" applyAlignment="1">
      <alignment horizontal="center" vertical="top" wrapText="1"/>
    </xf>
    <xf numFmtId="172" fontId="52" fillId="2" borderId="8" xfId="12" applyNumberFormat="1" applyFont="1" applyFill="1" applyBorder="1" applyAlignment="1">
      <alignment horizontal="right" vertical="top"/>
    </xf>
    <xf numFmtId="49" fontId="55" fillId="2" borderId="0" xfId="6" applyNumberFormat="1" applyFont="1" applyFill="1" applyAlignment="1">
      <alignment horizontal="left" vertical="top"/>
    </xf>
    <xf numFmtId="0" fontId="14" fillId="2" borderId="1" xfId="6" applyFont="1" applyFill="1" applyBorder="1" applyAlignment="1">
      <alignment wrapText="1"/>
    </xf>
    <xf numFmtId="0" fontId="14" fillId="2" borderId="0" xfId="6" applyFont="1" applyFill="1" applyAlignment="1">
      <alignment wrapText="1"/>
    </xf>
    <xf numFmtId="49" fontId="52" fillId="2" borderId="3" xfId="6" applyNumberFormat="1" applyFont="1" applyFill="1" applyBorder="1" applyAlignment="1">
      <alignment vertical="top" wrapText="1"/>
    </xf>
    <xf numFmtId="49" fontId="56" fillId="2" borderId="0" xfId="6" applyNumberFormat="1" applyFont="1" applyFill="1" applyAlignment="1">
      <alignment horizontal="left" vertical="center"/>
    </xf>
    <xf numFmtId="49" fontId="52" fillId="2" borderId="0" xfId="6" applyNumberFormat="1" applyFont="1" applyFill="1" applyAlignment="1">
      <alignment vertical="top" wrapText="1"/>
    </xf>
    <xf numFmtId="49" fontId="52" fillId="2" borderId="0" xfId="6" applyNumberFormat="1" applyFont="1" applyFill="1" applyAlignment="1">
      <alignment horizontal="left" vertical="top" wrapText="1"/>
    </xf>
    <xf numFmtId="0" fontId="57" fillId="2" borderId="0" xfId="10" applyFont="1" applyFill="1" applyAlignment="1">
      <alignment vertical="center" wrapText="1"/>
    </xf>
    <xf numFmtId="0" fontId="31" fillId="2" borderId="0" xfId="10" applyFont="1" applyFill="1" applyAlignment="1">
      <alignment vertical="center" wrapText="1"/>
    </xf>
    <xf numFmtId="49" fontId="49" fillId="2" borderId="0" xfId="6" applyNumberFormat="1" applyFont="1" applyFill="1" applyAlignment="1">
      <alignment horizontal="left" vertical="top"/>
    </xf>
    <xf numFmtId="172" fontId="49" fillId="2" borderId="0" xfId="12" applyNumberFormat="1" applyFont="1" applyFill="1" applyBorder="1" applyAlignment="1">
      <alignment horizontal="center" vertical="top"/>
    </xf>
    <xf numFmtId="173" fontId="52" fillId="2" borderId="0" xfId="6" applyNumberFormat="1" applyFont="1" applyFill="1" applyAlignment="1">
      <alignment horizontal="right" vertical="top"/>
    </xf>
    <xf numFmtId="172" fontId="52" fillId="2" borderId="0" xfId="12" applyNumberFormat="1" applyFont="1" applyFill="1" applyBorder="1" applyAlignment="1">
      <alignment horizontal="center" vertical="top"/>
    </xf>
    <xf numFmtId="49" fontId="52" fillId="2" borderId="5" xfId="6" applyNumberFormat="1" applyFont="1" applyFill="1" applyBorder="1" applyAlignment="1">
      <alignment horizontal="left" vertical="top"/>
    </xf>
    <xf numFmtId="173" fontId="52" fillId="2" borderId="5" xfId="6" applyNumberFormat="1" applyFont="1" applyFill="1" applyBorder="1" applyAlignment="1">
      <alignment horizontal="right" vertical="top"/>
    </xf>
    <xf numFmtId="172" fontId="52" fillId="2" borderId="5" xfId="12" applyNumberFormat="1" applyFont="1" applyFill="1" applyBorder="1" applyAlignment="1">
      <alignment horizontal="center" vertical="top"/>
    </xf>
    <xf numFmtId="172" fontId="52" fillId="2" borderId="0" xfId="13" applyNumberFormat="1" applyFont="1" applyFill="1" applyBorder="1" applyAlignment="1">
      <alignment horizontal="right" vertical="top"/>
    </xf>
    <xf numFmtId="172" fontId="29" fillId="2" borderId="0" xfId="13" applyNumberFormat="1" applyFont="1" applyFill="1" applyBorder="1" applyAlignment="1">
      <alignment vertical="center"/>
    </xf>
    <xf numFmtId="9" fontId="52" fillId="2" borderId="0" xfId="12" applyFont="1" applyFill="1" applyBorder="1" applyAlignment="1">
      <alignment horizontal="center" vertical="top"/>
    </xf>
    <xf numFmtId="49" fontId="52" fillId="2" borderId="1" xfId="6" applyNumberFormat="1" applyFont="1" applyFill="1" applyBorder="1" applyAlignment="1">
      <alignment horizontal="left" vertical="top"/>
    </xf>
    <xf numFmtId="0" fontId="19" fillId="2" borderId="1" xfId="6" applyFill="1" applyBorder="1"/>
    <xf numFmtId="172" fontId="52" fillId="2" borderId="1" xfId="13" applyNumberFormat="1" applyFont="1" applyFill="1" applyBorder="1" applyAlignment="1">
      <alignment horizontal="right" vertical="top"/>
    </xf>
    <xf numFmtId="9" fontId="52" fillId="2" borderId="1" xfId="12" applyFont="1" applyFill="1" applyBorder="1" applyAlignment="1">
      <alignment horizontal="center" vertical="top"/>
    </xf>
    <xf numFmtId="49" fontId="30" fillId="2" borderId="0" xfId="6" applyNumberFormat="1" applyFont="1" applyFill="1" applyAlignment="1">
      <alignment horizontal="left" vertical="top" wrapText="1"/>
    </xf>
    <xf numFmtId="0" fontId="13" fillId="2" borderId="4" xfId="6" quotePrefix="1" applyFont="1" applyFill="1" applyBorder="1" applyAlignment="1">
      <alignment horizontal="center"/>
    </xf>
    <xf numFmtId="167" fontId="19" fillId="2" borderId="0" xfId="6" applyNumberFormat="1" applyFill="1"/>
    <xf numFmtId="167" fontId="59" fillId="2" borderId="0" xfId="6" applyNumberFormat="1" applyFont="1" applyFill="1"/>
    <xf numFmtId="0" fontId="19" fillId="2" borderId="0" xfId="6" applyFill="1" applyAlignment="1">
      <alignment horizontal="center" wrapText="1"/>
    </xf>
    <xf numFmtId="49" fontId="30" fillId="2" borderId="0" xfId="6" applyNumberFormat="1" applyFont="1" applyFill="1" applyAlignment="1">
      <alignment horizontal="center" vertical="top" wrapText="1"/>
    </xf>
    <xf numFmtId="0" fontId="26" fillId="2" borderId="0" xfId="6" applyFont="1" applyFill="1"/>
    <xf numFmtId="0" fontId="20" fillId="2" borderId="0" xfId="6" applyFont="1" applyFill="1" applyAlignment="1">
      <alignment horizontal="centerContinuous" vertical="center" wrapText="1"/>
    </xf>
    <xf numFmtId="0" fontId="35" fillId="2" borderId="0" xfId="6" applyFont="1" applyFill="1" applyAlignment="1">
      <alignment horizontal="centerContinuous" vertical="center" wrapText="1"/>
    </xf>
    <xf numFmtId="0" fontId="22" fillId="2" borderId="0" xfId="6" applyFont="1" applyFill="1" applyAlignment="1">
      <alignment horizontal="centerContinuous" vertical="center"/>
    </xf>
    <xf numFmtId="0" fontId="39" fillId="2" borderId="0" xfId="6" applyFont="1" applyFill="1" applyAlignment="1">
      <alignment horizontal="centerContinuous" vertical="center"/>
    </xf>
    <xf numFmtId="0" fontId="26" fillId="2" borderId="1" xfId="6" applyFont="1" applyFill="1" applyBorder="1"/>
    <xf numFmtId="0" fontId="18" fillId="2" borderId="1" xfId="6" applyFont="1" applyFill="1" applyBorder="1" applyAlignment="1">
      <alignment horizontal="center" vertical="center"/>
    </xf>
    <xf numFmtId="0" fontId="28" fillId="2" borderId="2" xfId="5" applyFont="1" applyFill="1" applyBorder="1" applyAlignment="1">
      <alignment horizontal="centerContinuous" vertical="center"/>
    </xf>
    <xf numFmtId="0" fontId="29" fillId="2" borderId="2" xfId="6" applyFont="1" applyFill="1" applyBorder="1" applyAlignment="1">
      <alignment horizontal="centerContinuous"/>
    </xf>
    <xf numFmtId="0" fontId="29" fillId="2" borderId="4" xfId="6" applyFont="1" applyFill="1" applyBorder="1"/>
    <xf numFmtId="166" fontId="28" fillId="2" borderId="4" xfId="7" applyNumberFormat="1" applyFont="1" applyFill="1" applyBorder="1" applyAlignment="1">
      <alignment horizontal="right" vertical="center"/>
    </xf>
    <xf numFmtId="0" fontId="29" fillId="2" borderId="4" xfId="6" applyFont="1" applyFill="1" applyBorder="1" applyAlignment="1">
      <alignment vertical="center"/>
    </xf>
    <xf numFmtId="166" fontId="28" fillId="2" borderId="0" xfId="7" applyNumberFormat="1" applyFont="1" applyFill="1" applyAlignment="1">
      <alignment horizontal="right" vertical="center"/>
    </xf>
    <xf numFmtId="167" fontId="28" fillId="2" borderId="0" xfId="10" applyNumberFormat="1" applyFont="1" applyFill="1" applyAlignment="1">
      <alignment vertical="center"/>
    </xf>
    <xf numFmtId="167" fontId="29" fillId="2" borderId="0" xfId="10" applyNumberFormat="1" applyFont="1" applyFill="1" applyAlignment="1">
      <alignment vertical="center"/>
    </xf>
    <xf numFmtId="0" fontId="29" fillId="2" borderId="5" xfId="6" applyFont="1" applyFill="1" applyBorder="1"/>
    <xf numFmtId="0" fontId="28" fillId="2" borderId="0" xfId="6" applyFont="1" applyFill="1" applyAlignment="1">
      <alignment vertical="center"/>
    </xf>
    <xf numFmtId="0" fontId="28" fillId="2" borderId="0" xfId="6" applyFont="1" applyFill="1"/>
    <xf numFmtId="0" fontId="9" fillId="2" borderId="1" xfId="6" applyFont="1" applyFill="1" applyBorder="1"/>
    <xf numFmtId="0" fontId="12" fillId="2" borderId="1" xfId="6" applyFont="1" applyFill="1" applyBorder="1" applyAlignment="1">
      <alignment vertical="center"/>
    </xf>
    <xf numFmtId="0" fontId="12" fillId="2" borderId="1" xfId="6" applyFont="1" applyFill="1" applyBorder="1" applyAlignment="1">
      <alignment horizontal="left" vertical="center"/>
    </xf>
    <xf numFmtId="174" fontId="12" fillId="2" borderId="1" xfId="6" applyNumberFormat="1" applyFont="1" applyFill="1" applyBorder="1" applyAlignment="1">
      <alignment horizontal="right" vertical="center"/>
    </xf>
    <xf numFmtId="175" fontId="12" fillId="2" borderId="1" xfId="6" applyNumberFormat="1" applyFont="1" applyFill="1" applyBorder="1" applyAlignment="1">
      <alignment horizontal="right" vertical="center"/>
    </xf>
    <xf numFmtId="0" fontId="9" fillId="2" borderId="0" xfId="6" applyFont="1" applyFill="1"/>
    <xf numFmtId="0" fontId="12" fillId="2" borderId="0" xfId="6" applyFont="1" applyFill="1" applyAlignment="1">
      <alignment vertical="center"/>
    </xf>
    <xf numFmtId="174" fontId="12" fillId="2" borderId="0" xfId="6" applyNumberFormat="1" applyFont="1" applyFill="1" applyAlignment="1">
      <alignment horizontal="right" vertical="center"/>
    </xf>
    <xf numFmtId="175" fontId="12" fillId="2" borderId="0" xfId="6" applyNumberFormat="1" applyFont="1" applyFill="1" applyAlignment="1">
      <alignment horizontal="right" vertical="center"/>
    </xf>
    <xf numFmtId="0" fontId="14" fillId="2" borderId="0" xfId="10" applyFont="1" applyFill="1"/>
    <xf numFmtId="0" fontId="13" fillId="2" borderId="2" xfId="10" applyFont="1" applyFill="1" applyBorder="1" applyAlignment="1">
      <alignment horizontal="centerContinuous" vertical="center"/>
    </xf>
    <xf numFmtId="0" fontId="13" fillId="2" borderId="2" xfId="5" applyFont="1" applyFill="1" applyBorder="1" applyAlignment="1">
      <alignment horizontal="centerContinuous" vertical="center"/>
    </xf>
    <xf numFmtId="0" fontId="14" fillId="2" borderId="2" xfId="10" applyFont="1" applyFill="1" applyBorder="1" applyAlignment="1">
      <alignment horizontal="centerContinuous"/>
    </xf>
    <xf numFmtId="0" fontId="14" fillId="2" borderId="4" xfId="10" applyFont="1" applyFill="1" applyBorder="1"/>
    <xf numFmtId="166" fontId="13" fillId="2" borderId="4" xfId="7" applyNumberFormat="1" applyFont="1" applyFill="1" applyBorder="1" applyAlignment="1">
      <alignment horizontal="right" vertical="center"/>
    </xf>
    <xf numFmtId="0" fontId="13" fillId="2" borderId="0" xfId="10" applyFont="1" applyFill="1" applyAlignment="1">
      <alignment vertical="center"/>
    </xf>
    <xf numFmtId="0" fontId="29" fillId="2" borderId="0" xfId="10" applyFont="1" applyFill="1"/>
    <xf numFmtId="0" fontId="14" fillId="2" borderId="5" xfId="10" applyFont="1" applyFill="1" applyBorder="1"/>
    <xf numFmtId="0" fontId="29" fillId="2" borderId="5" xfId="10" applyFont="1" applyFill="1" applyBorder="1"/>
    <xf numFmtId="0" fontId="13" fillId="2" borderId="0" xfId="10" applyFont="1" applyFill="1"/>
    <xf numFmtId="0" fontId="12" fillId="2" borderId="1" xfId="10" applyFont="1" applyFill="1" applyBorder="1" applyAlignment="1">
      <alignment vertical="center"/>
    </xf>
    <xf numFmtId="0" fontId="12" fillId="2" borderId="1" xfId="10" applyFont="1" applyFill="1" applyBorder="1" applyAlignment="1">
      <alignment horizontal="left" vertical="center"/>
    </xf>
    <xf numFmtId="174" fontId="12" fillId="2" borderId="1" xfId="10" applyNumberFormat="1" applyFont="1" applyFill="1" applyBorder="1" applyAlignment="1">
      <alignment horizontal="right" vertical="center"/>
    </xf>
    <xf numFmtId="175" fontId="12" fillId="2" borderId="1" xfId="10" applyNumberFormat="1" applyFont="1" applyFill="1" applyBorder="1" applyAlignment="1">
      <alignment horizontal="right" vertical="center"/>
    </xf>
    <xf numFmtId="0" fontId="29" fillId="2" borderId="0" xfId="6" applyFont="1" applyFill="1" applyAlignment="1">
      <alignment vertical="top" wrapText="1"/>
    </xf>
    <xf numFmtId="166" fontId="29" fillId="2" borderId="4" xfId="6" applyNumberFormat="1" applyFont="1" applyFill="1" applyBorder="1" applyAlignment="1">
      <alignment vertical="center"/>
    </xf>
    <xf numFmtId="168" fontId="29" fillId="2" borderId="4" xfId="6" applyNumberFormat="1" applyFont="1" applyFill="1" applyBorder="1" applyAlignment="1">
      <alignment vertical="center"/>
    </xf>
    <xf numFmtId="166" fontId="28" fillId="2" borderId="6" xfId="6" applyNumberFormat="1" applyFont="1" applyFill="1" applyBorder="1" applyAlignment="1">
      <alignment vertical="center"/>
    </xf>
    <xf numFmtId="168" fontId="28" fillId="2" borderId="1" xfId="6" applyNumberFormat="1" applyFont="1" applyFill="1" applyBorder="1" applyAlignment="1">
      <alignment vertical="center"/>
    </xf>
    <xf numFmtId="166" fontId="28" fillId="2" borderId="0" xfId="6" applyNumberFormat="1" applyFont="1" applyFill="1" applyAlignment="1">
      <alignment vertical="center"/>
    </xf>
    <xf numFmtId="168" fontId="28" fillId="2" borderId="0" xfId="6" applyNumberFormat="1" applyFont="1" applyFill="1" applyAlignment="1">
      <alignment vertical="center"/>
    </xf>
    <xf numFmtId="0" fontId="15" fillId="2" borderId="0" xfId="4" applyFill="1" applyAlignment="1" applyProtection="1">
      <alignment vertical="center"/>
    </xf>
    <xf numFmtId="0" fontId="13" fillId="2" borderId="2" xfId="6" applyFont="1" applyFill="1" applyBorder="1" applyAlignment="1">
      <alignment horizontal="centerContinuous" vertical="center"/>
    </xf>
    <xf numFmtId="0" fontId="13" fillId="2" borderId="0" xfId="6" applyFont="1" applyFill="1" applyAlignment="1">
      <alignment horizontal="center" vertical="center"/>
    </xf>
    <xf numFmtId="0" fontId="13" fillId="2" borderId="4" xfId="6" applyFont="1" applyFill="1" applyBorder="1" applyAlignment="1">
      <alignment horizontal="center" vertical="center"/>
    </xf>
    <xf numFmtId="0" fontId="13" fillId="2" borderId="0" xfId="6" applyFont="1" applyFill="1" applyAlignment="1">
      <alignment vertical="center"/>
    </xf>
    <xf numFmtId="0" fontId="19" fillId="2" borderId="0" xfId="6" applyFill="1" applyAlignment="1">
      <alignment horizontal="center" vertical="center" wrapText="1"/>
    </xf>
    <xf numFmtId="1" fontId="52" fillId="2" borderId="0" xfId="6" applyNumberFormat="1" applyFont="1" applyFill="1" applyAlignment="1">
      <alignment horizontal="right" vertical="top"/>
    </xf>
    <xf numFmtId="1" fontId="52" fillId="2" borderId="5" xfId="6" applyNumberFormat="1" applyFont="1" applyFill="1" applyBorder="1" applyAlignment="1">
      <alignment horizontal="right" vertical="top"/>
    </xf>
    <xf numFmtId="1" fontId="61" fillId="2" borderId="0" xfId="7" applyNumberFormat="1" applyFont="1" applyFill="1" applyAlignment="1">
      <alignment vertical="center"/>
    </xf>
    <xf numFmtId="0" fontId="13" fillId="2" borderId="5" xfId="6" applyFont="1" applyFill="1" applyBorder="1" applyAlignment="1">
      <alignment vertical="center"/>
    </xf>
    <xf numFmtId="167" fontId="28" fillId="2" borderId="8" xfId="7" applyNumberFormat="1" applyFont="1" applyFill="1" applyBorder="1" applyAlignment="1">
      <alignment vertical="center"/>
    </xf>
    <xf numFmtId="0" fontId="11" fillId="2" borderId="1" xfId="6" applyFont="1" applyFill="1" applyBorder="1" applyAlignment="1">
      <alignment vertical="center"/>
    </xf>
    <xf numFmtId="0" fontId="18" fillId="2" borderId="0" xfId="6" applyFont="1" applyFill="1"/>
    <xf numFmtId="0" fontId="18" fillId="2" borderId="0" xfId="15" applyFont="1" applyFill="1"/>
    <xf numFmtId="3" fontId="62" fillId="2" borderId="1" xfId="15" applyNumberFormat="1" applyFont="1" applyFill="1" applyBorder="1" applyAlignment="1">
      <alignment horizontal="center"/>
    </xf>
    <xf numFmtId="3" fontId="18" fillId="2" borderId="1" xfId="15" applyNumberFormat="1" applyFont="1" applyFill="1" applyBorder="1" applyAlignment="1">
      <alignment horizontal="center"/>
    </xf>
    <xf numFmtId="3" fontId="63" fillId="2" borderId="4" xfId="15" applyNumberFormat="1" applyFont="1" applyFill="1" applyBorder="1" applyAlignment="1">
      <alignment vertical="center"/>
    </xf>
    <xf numFmtId="0" fontId="63" fillId="2" borderId="4" xfId="6" applyFont="1" applyFill="1" applyBorder="1" applyAlignment="1">
      <alignment horizontal="center" vertical="center"/>
    </xf>
    <xf numFmtId="0" fontId="63" fillId="2" borderId="0" xfId="6" applyFont="1" applyFill="1" applyAlignment="1">
      <alignment horizontal="center" vertical="center"/>
    </xf>
    <xf numFmtId="0" fontId="18" fillId="2" borderId="0" xfId="15" applyFont="1" applyFill="1" applyAlignment="1">
      <alignment vertical="center"/>
    </xf>
    <xf numFmtId="1" fontId="18" fillId="2" borderId="0" xfId="15" applyNumberFormat="1" applyFont="1" applyFill="1" applyAlignment="1">
      <alignment horizontal="left" vertical="center"/>
    </xf>
    <xf numFmtId="166" fontId="18" fillId="2" borderId="0" xfId="6" applyNumberFormat="1" applyFont="1" applyFill="1" applyAlignment="1">
      <alignment horizontal="right" vertical="center"/>
    </xf>
    <xf numFmtId="166" fontId="63" fillId="2" borderId="0" xfId="6" applyNumberFormat="1" applyFont="1" applyFill="1" applyAlignment="1">
      <alignment horizontal="right" vertical="center"/>
    </xf>
    <xf numFmtId="166" fontId="18" fillId="2" borderId="0" xfId="6" applyNumberFormat="1" applyFont="1" applyFill="1"/>
    <xf numFmtId="1" fontId="18" fillId="2" borderId="5" xfId="15" applyNumberFormat="1" applyFont="1" applyFill="1" applyBorder="1" applyAlignment="1">
      <alignment horizontal="left" vertical="center"/>
    </xf>
    <xf numFmtId="166" fontId="18" fillId="2" borderId="5" xfId="6" applyNumberFormat="1" applyFont="1" applyFill="1" applyBorder="1" applyAlignment="1">
      <alignment horizontal="right" vertical="center"/>
    </xf>
    <xf numFmtId="166" fontId="63" fillId="2" borderId="5" xfId="6" applyNumberFormat="1" applyFont="1" applyFill="1" applyBorder="1" applyAlignment="1">
      <alignment horizontal="right" vertical="center"/>
    </xf>
    <xf numFmtId="177" fontId="18" fillId="2" borderId="0" xfId="6" applyNumberFormat="1" applyFont="1" applyFill="1" applyAlignment="1">
      <alignment horizontal="left" vertical="center"/>
    </xf>
    <xf numFmtId="17" fontId="18" fillId="2" borderId="5" xfId="15" applyNumberFormat="1" applyFont="1" applyFill="1" applyBorder="1" applyAlignment="1">
      <alignment horizontal="left" vertical="center"/>
    </xf>
    <xf numFmtId="0" fontId="18" fillId="2" borderId="0" xfId="6" applyFont="1" applyFill="1" applyAlignment="1">
      <alignment horizontal="right"/>
    </xf>
    <xf numFmtId="166" fontId="28" fillId="2" borderId="0" xfId="6" applyNumberFormat="1" applyFont="1" applyFill="1" applyAlignment="1">
      <alignment horizontal="right" vertical="center"/>
    </xf>
    <xf numFmtId="166" fontId="29" fillId="2" borderId="0" xfId="6" applyNumberFormat="1" applyFont="1" applyFill="1" applyAlignment="1">
      <alignment horizontal="right" vertical="center"/>
    </xf>
    <xf numFmtId="177" fontId="18" fillId="2" borderId="1" xfId="6" applyNumberFormat="1" applyFont="1" applyFill="1" applyBorder="1" applyAlignment="1">
      <alignment horizontal="left" vertical="center"/>
    </xf>
    <xf numFmtId="0" fontId="18" fillId="2" borderId="1" xfId="6" applyFont="1" applyFill="1" applyBorder="1"/>
    <xf numFmtId="166" fontId="63" fillId="2" borderId="1" xfId="6" applyNumberFormat="1" applyFont="1" applyFill="1" applyBorder="1" applyAlignment="1">
      <alignment horizontal="right" vertical="center"/>
    </xf>
    <xf numFmtId="177" fontId="29" fillId="2" borderId="0" xfId="6" applyNumberFormat="1" applyFont="1" applyFill="1" applyAlignment="1">
      <alignment horizontal="left" vertical="center"/>
    </xf>
    <xf numFmtId="14" fontId="29" fillId="2" borderId="0" xfId="6" applyNumberFormat="1" applyFont="1" applyFill="1" applyAlignment="1">
      <alignment horizontal="left" vertical="center" wrapText="1"/>
    </xf>
    <xf numFmtId="14" fontId="29" fillId="2" borderId="0" xfId="6" applyNumberFormat="1" applyFont="1" applyFill="1" applyAlignment="1">
      <alignment horizontal="left" vertical="center"/>
    </xf>
    <xf numFmtId="14" fontId="29" fillId="2" borderId="0" xfId="6" applyNumberFormat="1" applyFont="1" applyFill="1"/>
    <xf numFmtId="178" fontId="64" fillId="2" borderId="0" xfId="8" applyNumberFormat="1" applyFont="1" applyFill="1" applyAlignment="1">
      <alignment horizontal="center"/>
    </xf>
    <xf numFmtId="0" fontId="29" fillId="2" borderId="0" xfId="6" applyFont="1" applyFill="1" applyAlignment="1">
      <alignment vertical="center" wrapText="1"/>
    </xf>
    <xf numFmtId="14" fontId="18" fillId="2" borderId="0" xfId="6" applyNumberFormat="1" applyFont="1" applyFill="1"/>
    <xf numFmtId="0" fontId="18" fillId="2" borderId="0" xfId="6" applyFont="1" applyFill="1" applyAlignment="1">
      <alignment horizontal="center"/>
    </xf>
    <xf numFmtId="4" fontId="15" fillId="2" borderId="0" xfId="4" applyNumberFormat="1" applyFill="1" applyAlignment="1" applyProtection="1"/>
    <xf numFmtId="3" fontId="18" fillId="2" borderId="0" xfId="16" applyNumberFormat="1" applyFont="1" applyFill="1"/>
    <xf numFmtId="4" fontId="18" fillId="2" borderId="0" xfId="16" applyNumberFormat="1" applyFont="1" applyFill="1"/>
    <xf numFmtId="0" fontId="20" fillId="2" borderId="0" xfId="6" applyFont="1" applyFill="1" applyAlignment="1">
      <alignment horizontal="centerContinuous"/>
    </xf>
    <xf numFmtId="3" fontId="63" fillId="2" borderId="0" xfId="16" applyNumberFormat="1" applyFont="1" applyFill="1" applyAlignment="1">
      <alignment horizontal="centerContinuous"/>
    </xf>
    <xf numFmtId="3" fontId="13" fillId="2" borderId="2" xfId="16" applyNumberFormat="1" applyFont="1" applyFill="1" applyBorder="1" applyAlignment="1">
      <alignment horizontal="centerContinuous" vertical="center"/>
    </xf>
    <xf numFmtId="3" fontId="14" fillId="2" borderId="2" xfId="16" applyNumberFormat="1" applyFont="1" applyFill="1" applyBorder="1" applyAlignment="1">
      <alignment horizontal="centerContinuous"/>
    </xf>
    <xf numFmtId="166" fontId="13" fillId="2" borderId="4" xfId="6" applyNumberFormat="1" applyFont="1" applyFill="1" applyBorder="1" applyAlignment="1">
      <alignment horizontal="center" vertical="center"/>
    </xf>
    <xf numFmtId="4" fontId="18" fillId="2" borderId="0" xfId="16" applyNumberFormat="1" applyFont="1" applyFill="1" applyAlignment="1">
      <alignment vertical="center"/>
    </xf>
    <xf numFmtId="4" fontId="13" fillId="2" borderId="0" xfId="16" applyNumberFormat="1" applyFont="1" applyFill="1" applyAlignment="1">
      <alignment horizontal="left" vertical="center" indent="1"/>
    </xf>
    <xf numFmtId="166" fontId="13" fillId="2" borderId="0" xfId="6" applyNumberFormat="1" applyFont="1" applyFill="1" applyAlignment="1">
      <alignment horizontal="center" vertical="center"/>
    </xf>
    <xf numFmtId="4" fontId="13" fillId="2" borderId="5" xfId="16" applyNumberFormat="1" applyFont="1" applyFill="1" applyBorder="1" applyAlignment="1">
      <alignment horizontal="left" vertical="center" indent="1"/>
    </xf>
    <xf numFmtId="166" fontId="29" fillId="2" borderId="5" xfId="6" applyNumberFormat="1" applyFont="1" applyFill="1" applyBorder="1" applyAlignment="1">
      <alignment horizontal="right" vertical="center"/>
    </xf>
    <xf numFmtId="166" fontId="28" fillId="2" borderId="5" xfId="6" applyNumberFormat="1" applyFont="1" applyFill="1" applyBorder="1" applyAlignment="1">
      <alignment horizontal="right" vertical="center"/>
    </xf>
    <xf numFmtId="4" fontId="11" fillId="2" borderId="1" xfId="16" applyNumberFormat="1" applyFont="1" applyFill="1" applyBorder="1"/>
    <xf numFmtId="3" fontId="18" fillId="2" borderId="1" xfId="16" applyNumberFormat="1" applyFont="1" applyFill="1" applyBorder="1"/>
    <xf numFmtId="0" fontId="67" fillId="2" borderId="0" xfId="6" applyFont="1" applyFill="1" applyAlignment="1">
      <alignment horizontal="centerContinuous"/>
    </xf>
    <xf numFmtId="0" fontId="68" fillId="2" borderId="1" xfId="6" applyFont="1" applyFill="1" applyBorder="1" applyAlignment="1">
      <alignment horizontal="centerContinuous"/>
    </xf>
    <xf numFmtId="179" fontId="29" fillId="2" borderId="0" xfId="6" applyNumberFormat="1" applyFont="1" applyFill="1" applyAlignment="1">
      <alignment horizontal="right" vertical="center"/>
    </xf>
    <xf numFmtId="4" fontId="18" fillId="2" borderId="1" xfId="16" applyNumberFormat="1" applyFont="1" applyFill="1" applyBorder="1"/>
    <xf numFmtId="0" fontId="69" fillId="2" borderId="0" xfId="6" applyFont="1" applyFill="1" applyAlignment="1">
      <alignment horizontal="centerContinuous"/>
    </xf>
    <xf numFmtId="0" fontId="18" fillId="2" borderId="1" xfId="6" applyFont="1" applyFill="1" applyBorder="1" applyAlignment="1">
      <alignment vertical="center"/>
    </xf>
    <xf numFmtId="166" fontId="13" fillId="2" borderId="2" xfId="6" applyNumberFormat="1" applyFont="1" applyFill="1" applyBorder="1" applyAlignment="1">
      <alignment horizontal="centerContinuous" vertical="center"/>
    </xf>
    <xf numFmtId="4" fontId="13" fillId="2" borderId="0" xfId="16" applyNumberFormat="1" applyFont="1" applyFill="1" applyAlignment="1">
      <alignment vertical="center"/>
    </xf>
    <xf numFmtId="0" fontId="43" fillId="2" borderId="0" xfId="6" applyFont="1" applyFill="1" applyAlignment="1">
      <alignment horizontal="center" vertical="center"/>
    </xf>
    <xf numFmtId="166" fontId="13" fillId="2" borderId="0" xfId="6" applyNumberFormat="1" applyFont="1" applyFill="1" applyAlignment="1">
      <alignment horizontal="right" vertical="center"/>
    </xf>
    <xf numFmtId="0" fontId="19" fillId="2" borderId="0" xfId="6" applyFill="1" applyAlignment="1">
      <alignment vertical="center" wrapText="1"/>
    </xf>
    <xf numFmtId="4" fontId="29" fillId="2" borderId="0" xfId="16" applyNumberFormat="1" applyFont="1" applyFill="1" applyAlignment="1">
      <alignment horizontal="left" vertical="center"/>
    </xf>
    <xf numFmtId="180" fontId="29" fillId="2" borderId="0" xfId="6" applyNumberFormat="1" applyFont="1" applyFill="1" applyAlignment="1">
      <alignment horizontal="right" vertical="center"/>
    </xf>
    <xf numFmtId="4" fontId="29" fillId="2" borderId="5" xfId="16" applyNumberFormat="1" applyFont="1" applyFill="1" applyBorder="1" applyAlignment="1">
      <alignment horizontal="left" vertical="center"/>
    </xf>
    <xf numFmtId="180" fontId="29" fillId="2" borderId="5" xfId="6" applyNumberFormat="1" applyFont="1" applyFill="1" applyBorder="1" applyAlignment="1">
      <alignment horizontal="right" vertical="center"/>
    </xf>
    <xf numFmtId="181" fontId="29" fillId="2" borderId="0" xfId="6" applyNumberFormat="1" applyFont="1" applyFill="1" applyAlignment="1">
      <alignment horizontal="right" vertical="center"/>
    </xf>
    <xf numFmtId="181" fontId="29" fillId="2" borderId="5" xfId="6" applyNumberFormat="1" applyFont="1" applyFill="1" applyBorder="1" applyAlignment="1">
      <alignment horizontal="right" vertical="center"/>
    </xf>
    <xf numFmtId="4" fontId="29" fillId="2" borderId="0" xfId="16" applyNumberFormat="1" applyFont="1" applyFill="1" applyAlignment="1">
      <alignment vertical="center"/>
    </xf>
    <xf numFmtId="4" fontId="13" fillId="2" borderId="5" xfId="16" applyNumberFormat="1" applyFont="1" applyFill="1" applyBorder="1" applyAlignment="1">
      <alignment vertical="center"/>
    </xf>
    <xf numFmtId="4" fontId="29" fillId="2" borderId="5" xfId="16" applyNumberFormat="1" applyFont="1" applyFill="1" applyBorder="1" applyAlignment="1">
      <alignment vertical="center"/>
    </xf>
    <xf numFmtId="4" fontId="28" fillId="2" borderId="0" xfId="16" applyNumberFormat="1" applyFont="1" applyFill="1" applyAlignment="1">
      <alignment vertical="center"/>
    </xf>
    <xf numFmtId="4" fontId="28" fillId="2" borderId="0" xfId="16" applyNumberFormat="1" applyFont="1" applyFill="1" applyAlignment="1">
      <alignment horizontal="left" vertical="center"/>
    </xf>
    <xf numFmtId="4" fontId="28" fillId="2" borderId="0" xfId="16" applyNumberFormat="1" applyFont="1" applyFill="1" applyAlignment="1">
      <alignment horizontal="left" vertical="center" indent="1"/>
    </xf>
    <xf numFmtId="4" fontId="12" fillId="2" borderId="0" xfId="16" applyNumberFormat="1" applyFont="1" applyFill="1" applyAlignment="1">
      <alignment horizontal="left" vertical="center" indent="1"/>
    </xf>
    <xf numFmtId="4" fontId="12" fillId="2" borderId="0" xfId="16" applyNumberFormat="1" applyFont="1" applyFill="1" applyAlignment="1">
      <alignment horizontal="left" vertical="center"/>
    </xf>
    <xf numFmtId="0" fontId="28" fillId="2" borderId="10" xfId="6" applyFont="1" applyFill="1" applyBorder="1" applyAlignment="1">
      <alignment horizontal="centerContinuous" vertical="center"/>
    </xf>
    <xf numFmtId="0" fontId="28" fillId="2" borderId="11" xfId="6" applyFont="1" applyFill="1" applyBorder="1" applyAlignment="1">
      <alignment horizontal="centerContinuous" vertical="center"/>
    </xf>
    <xf numFmtId="0" fontId="28" fillId="2" borderId="12" xfId="6" applyFont="1" applyFill="1" applyBorder="1" applyAlignment="1">
      <alignment horizontal="center" vertical="center"/>
    </xf>
    <xf numFmtId="0" fontId="28" fillId="2" borderId="13" xfId="6" applyFont="1" applyFill="1" applyBorder="1" applyAlignment="1">
      <alignment horizontal="center" vertical="center"/>
    </xf>
    <xf numFmtId="0" fontId="28" fillId="2" borderId="14" xfId="6" applyFont="1" applyFill="1" applyBorder="1" applyAlignment="1">
      <alignment horizontal="center" vertical="center"/>
    </xf>
    <xf numFmtId="1" fontId="29" fillId="2" borderId="0" xfId="8" applyNumberFormat="1" applyFont="1" applyFill="1" applyBorder="1" applyAlignment="1">
      <alignment vertical="center"/>
    </xf>
    <xf numFmtId="1" fontId="29" fillId="2" borderId="15" xfId="8" applyNumberFormat="1" applyFont="1" applyFill="1" applyBorder="1" applyAlignment="1">
      <alignment vertical="center"/>
    </xf>
    <xf numFmtId="182" fontId="29" fillId="2" borderId="0" xfId="6" applyNumberFormat="1" applyFont="1" applyFill="1" applyAlignment="1">
      <alignment vertical="center"/>
    </xf>
    <xf numFmtId="182" fontId="29" fillId="2" borderId="15" xfId="6" applyNumberFormat="1" applyFont="1" applyFill="1" applyBorder="1" applyAlignment="1">
      <alignment vertical="center"/>
    </xf>
    <xf numFmtId="183" fontId="30" fillId="2" borderId="0" xfId="6" applyNumberFormat="1" applyFont="1" applyFill="1" applyAlignment="1">
      <alignment horizontal="right" vertical="top"/>
    </xf>
    <xf numFmtId="1" fontId="29" fillId="2" borderId="0" xfId="6" applyNumberFormat="1" applyFont="1" applyFill="1" applyAlignment="1">
      <alignment vertical="center"/>
    </xf>
    <xf numFmtId="1" fontId="29" fillId="2" borderId="15" xfId="6" applyNumberFormat="1" applyFont="1" applyFill="1" applyBorder="1" applyAlignment="1">
      <alignment vertical="center"/>
    </xf>
    <xf numFmtId="1" fontId="29" fillId="2" borderId="0" xfId="6" applyNumberFormat="1" applyFont="1" applyFill="1" applyAlignment="1">
      <alignment horizontal="right" vertical="center"/>
    </xf>
    <xf numFmtId="182" fontId="29" fillId="2" borderId="0" xfId="6" applyNumberFormat="1" applyFont="1" applyFill="1" applyAlignment="1">
      <alignment horizontal="right" vertical="center"/>
    </xf>
    <xf numFmtId="182" fontId="29" fillId="2" borderId="16" xfId="6" applyNumberFormat="1" applyFont="1" applyFill="1" applyBorder="1" applyAlignment="1">
      <alignment vertical="center"/>
    </xf>
    <xf numFmtId="182" fontId="29" fillId="2" borderId="4" xfId="6" applyNumberFormat="1" applyFont="1" applyFill="1" applyBorder="1" applyAlignment="1">
      <alignment vertical="center"/>
    </xf>
    <xf numFmtId="182" fontId="29" fillId="2" borderId="13" xfId="6" applyNumberFormat="1" applyFont="1" applyFill="1" applyBorder="1" applyAlignment="1">
      <alignment vertical="center"/>
    </xf>
    <xf numFmtId="0" fontId="28" fillId="2" borderId="1" xfId="6" applyFont="1" applyFill="1" applyBorder="1" applyAlignment="1">
      <alignment vertical="center"/>
    </xf>
    <xf numFmtId="182" fontId="28" fillId="2" borderId="1" xfId="6" applyNumberFormat="1" applyFont="1" applyFill="1" applyBorder="1" applyAlignment="1">
      <alignment vertical="center"/>
    </xf>
    <xf numFmtId="14" fontId="70" fillId="2" borderId="0" xfId="5" applyNumberFormat="1" applyFont="1" applyFill="1" applyAlignment="1">
      <alignment horizontal="centerContinuous" vertical="center"/>
    </xf>
    <xf numFmtId="0" fontId="70" fillId="2" borderId="0" xfId="5" applyFont="1" applyFill="1" applyAlignment="1">
      <alignment horizontal="centerContinuous" vertical="center"/>
    </xf>
    <xf numFmtId="0" fontId="28" fillId="2" borderId="17" xfId="6" applyFont="1" applyFill="1" applyBorder="1" applyAlignment="1">
      <alignment horizontal="center" vertical="center"/>
    </xf>
    <xf numFmtId="177" fontId="28" fillId="2" borderId="17" xfId="6" applyNumberFormat="1" applyFont="1" applyFill="1" applyBorder="1" applyAlignment="1">
      <alignment horizontal="center" vertical="center"/>
    </xf>
    <xf numFmtId="177" fontId="28" fillId="2" borderId="0" xfId="6" applyNumberFormat="1" applyFont="1" applyFill="1" applyAlignment="1">
      <alignment horizontal="center" vertical="center"/>
    </xf>
    <xf numFmtId="0" fontId="28" fillId="2" borderId="0" xfId="6" applyFont="1" applyFill="1" applyAlignment="1">
      <alignment horizontal="center" vertical="center"/>
    </xf>
    <xf numFmtId="0" fontId="18" fillId="2" borderId="0" xfId="6" applyFont="1" applyFill="1" applyAlignment="1">
      <alignment horizontal="center" vertical="center"/>
    </xf>
    <xf numFmtId="169" fontId="29" fillId="2" borderId="0" xfId="8" applyNumberFormat="1" applyFont="1" applyFill="1" applyBorder="1" applyAlignment="1">
      <alignment horizontal="right" vertical="center"/>
    </xf>
    <xf numFmtId="181" fontId="28" fillId="2" borderId="0" xfId="6" applyNumberFormat="1" applyFont="1" applyFill="1" applyAlignment="1">
      <alignment horizontal="left" vertical="center"/>
    </xf>
    <xf numFmtId="0" fontId="71" fillId="2" borderId="0" xfId="6" applyFont="1" applyFill="1" applyAlignment="1">
      <alignment vertical="center"/>
    </xf>
    <xf numFmtId="169" fontId="28" fillId="2" borderId="0" xfId="8" applyNumberFormat="1" applyFont="1" applyFill="1" applyBorder="1" applyAlignment="1">
      <alignment horizontal="right" vertical="center"/>
    </xf>
    <xf numFmtId="0" fontId="28" fillId="2" borderId="5" xfId="6" applyFont="1" applyFill="1" applyBorder="1" applyAlignment="1">
      <alignment horizontal="left" vertical="center"/>
    </xf>
    <xf numFmtId="0" fontId="28" fillId="2" borderId="5" xfId="6" applyFont="1" applyFill="1" applyBorder="1" applyAlignment="1">
      <alignment horizontal="center" vertical="center"/>
    </xf>
    <xf numFmtId="0" fontId="18" fillId="2" borderId="5" xfId="6" applyFont="1" applyFill="1" applyBorder="1" applyAlignment="1">
      <alignment horizontal="center" vertical="center"/>
    </xf>
    <xf numFmtId="0" fontId="18" fillId="0" borderId="0" xfId="6" applyFont="1" applyAlignment="1">
      <alignment horizontal="center" vertical="center"/>
    </xf>
    <xf numFmtId="184" fontId="29" fillId="2" borderId="0" xfId="8" applyNumberFormat="1" applyFont="1" applyFill="1" applyBorder="1" applyAlignment="1">
      <alignment horizontal="right" vertical="center"/>
    </xf>
    <xf numFmtId="168" fontId="29" fillId="2" borderId="0" xfId="17" applyNumberFormat="1" applyFont="1" applyFill="1"/>
    <xf numFmtId="0" fontId="72" fillId="2" borderId="0" xfId="6" applyFont="1" applyFill="1" applyAlignment="1">
      <alignment vertical="center"/>
    </xf>
    <xf numFmtId="184" fontId="28" fillId="2" borderId="0" xfId="8" applyNumberFormat="1" applyFont="1" applyFill="1" applyBorder="1" applyAlignment="1">
      <alignment horizontal="right" vertical="center"/>
    </xf>
    <xf numFmtId="168" fontId="28" fillId="2" borderId="0" xfId="17" applyNumberFormat="1" applyFont="1" applyFill="1"/>
    <xf numFmtId="168" fontId="18" fillId="2" borderId="5" xfId="6" applyNumberFormat="1" applyFont="1" applyFill="1" applyBorder="1" applyAlignment="1">
      <alignment horizontal="center" vertical="center"/>
    </xf>
    <xf numFmtId="168" fontId="18" fillId="2" borderId="0" xfId="6" applyNumberFormat="1" applyFont="1" applyFill="1" applyAlignment="1">
      <alignment horizontal="center" vertical="center"/>
    </xf>
    <xf numFmtId="168" fontId="29" fillId="2" borderId="0" xfId="8" applyNumberFormat="1" applyFont="1" applyFill="1" applyBorder="1" applyAlignment="1">
      <alignment horizontal="right" vertical="center"/>
    </xf>
    <xf numFmtId="164" fontId="29" fillId="2" borderId="0" xfId="8" applyFont="1" applyFill="1" applyBorder="1"/>
    <xf numFmtId="164" fontId="29" fillId="2" borderId="0" xfId="17" applyNumberFormat="1" applyFont="1" applyFill="1"/>
    <xf numFmtId="168" fontId="29" fillId="0" borderId="0" xfId="8" applyNumberFormat="1" applyFont="1" applyFill="1" applyBorder="1" applyAlignment="1">
      <alignment horizontal="right" vertical="center"/>
    </xf>
    <xf numFmtId="0" fontId="72" fillId="2" borderId="1" xfId="6" applyFont="1" applyFill="1" applyBorder="1" applyAlignment="1">
      <alignment vertical="center"/>
    </xf>
    <xf numFmtId="181" fontId="28" fillId="2" borderId="1" xfId="6" applyNumberFormat="1" applyFont="1" applyFill="1" applyBorder="1" applyAlignment="1">
      <alignment horizontal="left" vertical="center"/>
    </xf>
    <xf numFmtId="168" fontId="28" fillId="2" borderId="1" xfId="17" applyNumberFormat="1" applyFont="1" applyFill="1" applyBorder="1"/>
    <xf numFmtId="164" fontId="28" fillId="2" borderId="0" xfId="17" applyNumberFormat="1" applyFont="1" applyFill="1"/>
    <xf numFmtId="2" fontId="19" fillId="2" borderId="0" xfId="6" applyNumberFormat="1" applyFill="1"/>
    <xf numFmtId="172" fontId="29" fillId="2" borderId="0" xfId="13" applyNumberFormat="1" applyFont="1" applyFill="1" applyBorder="1"/>
    <xf numFmtId="164" fontId="19" fillId="2" borderId="0" xfId="6" applyNumberFormat="1" applyFill="1"/>
    <xf numFmtId="185" fontId="19" fillId="2" borderId="0" xfId="8" applyNumberFormat="1" applyFont="1" applyFill="1"/>
    <xf numFmtId="185" fontId="19" fillId="2" borderId="0" xfId="6" applyNumberFormat="1" applyFill="1"/>
    <xf numFmtId="169" fontId="14" fillId="2" borderId="0" xfId="8" applyNumberFormat="1" applyFont="1" applyFill="1" applyBorder="1" applyAlignment="1">
      <alignment horizontal="right" vertical="center"/>
    </xf>
    <xf numFmtId="164" fontId="19" fillId="2" borderId="0" xfId="8" applyFont="1" applyFill="1"/>
    <xf numFmtId="14" fontId="19" fillId="2" borderId="0" xfId="6" applyNumberFormat="1" applyFill="1"/>
    <xf numFmtId="17" fontId="19" fillId="2" borderId="0" xfId="6" applyNumberFormat="1" applyFill="1"/>
    <xf numFmtId="0" fontId="66" fillId="2" borderId="0" xfId="6" applyFont="1" applyFill="1"/>
    <xf numFmtId="169" fontId="19" fillId="2" borderId="0" xfId="8" applyNumberFormat="1" applyFont="1" applyFill="1"/>
    <xf numFmtId="169" fontId="66" fillId="2" borderId="0" xfId="8" applyNumberFormat="1" applyFont="1" applyFill="1" applyBorder="1"/>
    <xf numFmtId="169" fontId="13" fillId="2" borderId="0" xfId="8" applyNumberFormat="1" applyFont="1" applyFill="1" applyBorder="1" applyAlignment="1">
      <alignment horizontal="right" vertical="center"/>
    </xf>
    <xf numFmtId="0" fontId="12" fillId="2" borderId="1" xfId="10" applyFont="1" applyFill="1" applyBorder="1"/>
    <xf numFmtId="0" fontId="73" fillId="2" borderId="1" xfId="10" applyFont="1" applyFill="1" applyBorder="1"/>
    <xf numFmtId="0" fontId="35" fillId="2" borderId="0" xfId="10" applyFont="1" applyFill="1" applyAlignment="1">
      <alignment vertical="center"/>
    </xf>
    <xf numFmtId="14" fontId="22" fillId="2" borderId="0" xfId="10" applyNumberFormat="1" applyFont="1" applyFill="1" applyAlignment="1">
      <alignment horizontal="centerContinuous" vertical="center"/>
    </xf>
    <xf numFmtId="0" fontId="26" fillId="2" borderId="0" xfId="10" applyFont="1" applyFill="1"/>
    <xf numFmtId="184" fontId="28" fillId="2" borderId="0" xfId="8" applyNumberFormat="1" applyFont="1" applyFill="1" applyBorder="1" applyAlignment="1">
      <alignment vertical="center"/>
    </xf>
    <xf numFmtId="184" fontId="19" fillId="2" borderId="0" xfId="8" applyNumberFormat="1" applyFont="1" applyFill="1"/>
    <xf numFmtId="184" fontId="29" fillId="2" borderId="0" xfId="8" applyNumberFormat="1" applyFont="1" applyFill="1" applyBorder="1" applyAlignment="1">
      <alignment vertical="center"/>
    </xf>
    <xf numFmtId="184" fontId="29" fillId="2" borderId="5" xfId="8" applyNumberFormat="1" applyFont="1" applyFill="1" applyBorder="1" applyAlignment="1">
      <alignment vertical="center"/>
    </xf>
    <xf numFmtId="184" fontId="28" fillId="2" borderId="8" xfId="8" applyNumberFormat="1" applyFont="1" applyFill="1" applyBorder="1" applyAlignment="1">
      <alignment vertical="center"/>
    </xf>
    <xf numFmtId="184" fontId="28" fillId="0" borderId="0" xfId="8" applyNumberFormat="1" applyFont="1" applyFill="1" applyBorder="1" applyAlignment="1">
      <alignment vertical="center"/>
    </xf>
    <xf numFmtId="184" fontId="29" fillId="0" borderId="5" xfId="8" applyNumberFormat="1" applyFont="1" applyFill="1" applyBorder="1" applyAlignment="1">
      <alignment vertical="center"/>
    </xf>
    <xf numFmtId="168" fontId="29" fillId="2" borderId="1" xfId="6" applyNumberFormat="1" applyFont="1" applyFill="1" applyBorder="1" applyAlignment="1">
      <alignment vertical="center"/>
    </xf>
    <xf numFmtId="0" fontId="19" fillId="2" borderId="0" xfId="6" applyFill="1" applyAlignment="1">
      <alignment horizontal="center"/>
    </xf>
    <xf numFmtId="184" fontId="28" fillId="2" borderId="0" xfId="8" applyNumberFormat="1" applyFont="1" applyFill="1" applyBorder="1" applyAlignment="1">
      <alignment horizontal="center" vertical="center"/>
    </xf>
    <xf numFmtId="0" fontId="74" fillId="2" borderId="0" xfId="6" applyFont="1" applyFill="1"/>
    <xf numFmtId="184" fontId="74" fillId="2" borderId="0" xfId="8" applyNumberFormat="1" applyFont="1" applyFill="1"/>
    <xf numFmtId="0" fontId="25" fillId="2" borderId="0" xfId="5" applyFont="1" applyFill="1" applyAlignment="1">
      <alignment horizontal="centerContinuous" vertical="center"/>
    </xf>
    <xf numFmtId="0" fontId="19" fillId="2" borderId="0" xfId="6" applyFill="1" applyAlignment="1">
      <alignment horizontal="center" vertical="center"/>
    </xf>
    <xf numFmtId="169" fontId="29" fillId="2" borderId="0" xfId="8" applyNumberFormat="1" applyFont="1" applyFill="1" applyAlignment="1">
      <alignment vertical="center"/>
    </xf>
    <xf numFmtId="168" fontId="19" fillId="2" borderId="0" xfId="6" applyNumberFormat="1" applyFill="1"/>
    <xf numFmtId="0" fontId="19" fillId="0" borderId="0" xfId="6"/>
    <xf numFmtId="164" fontId="29" fillId="2" borderId="0" xfId="8" applyFont="1" applyFill="1" applyAlignment="1">
      <alignment vertical="center"/>
    </xf>
    <xf numFmtId="184" fontId="28" fillId="2" borderId="6" xfId="8" applyNumberFormat="1" applyFont="1" applyFill="1" applyBorder="1" applyAlignment="1">
      <alignment vertical="center"/>
    </xf>
    <xf numFmtId="0" fontId="75" fillId="2" borderId="0" xfId="6" applyFont="1" applyFill="1"/>
    <xf numFmtId="0" fontId="11" fillId="2" borderId="0" xfId="16" applyFont="1" applyFill="1" applyAlignment="1">
      <alignment vertical="center"/>
    </xf>
    <xf numFmtId="0" fontId="11" fillId="2" borderId="0" xfId="16" applyFont="1" applyFill="1" applyAlignment="1">
      <alignment horizontal="center" vertical="center"/>
    </xf>
    <xf numFmtId="167" fontId="20" fillId="2" borderId="0" xfId="6" applyNumberFormat="1" applyFont="1" applyFill="1" applyAlignment="1">
      <alignment horizontal="centerContinuous" vertical="center"/>
    </xf>
    <xf numFmtId="167" fontId="67" fillId="2" borderId="0" xfId="18" applyNumberFormat="1" applyFont="1" applyFill="1" applyAlignment="1">
      <alignment horizontal="centerContinuous" vertical="center"/>
    </xf>
    <xf numFmtId="167" fontId="11" fillId="2" borderId="1" xfId="16" applyNumberFormat="1" applyFont="1" applyFill="1" applyBorder="1" applyAlignment="1">
      <alignment horizontal="centerContinuous" vertical="center"/>
    </xf>
    <xf numFmtId="167" fontId="11" fillId="2" borderId="1" xfId="16" applyNumberFormat="1" applyFont="1" applyFill="1" applyBorder="1" applyAlignment="1">
      <alignment vertical="center"/>
    </xf>
    <xf numFmtId="167" fontId="11" fillId="2" borderId="0" xfId="16" applyNumberFormat="1" applyFont="1" applyFill="1" applyAlignment="1">
      <alignment vertical="center"/>
    </xf>
    <xf numFmtId="187" fontId="12" fillId="2" borderId="4" xfId="16" applyNumberFormat="1" applyFont="1" applyFill="1" applyBorder="1" applyAlignment="1">
      <alignment horizontal="center" vertical="center"/>
    </xf>
    <xf numFmtId="177" fontId="12" fillId="2" borderId="4" xfId="16" applyNumberFormat="1" applyFont="1" applyFill="1" applyBorder="1" applyAlignment="1">
      <alignment horizontal="center" vertical="center"/>
    </xf>
    <xf numFmtId="177" fontId="12" fillId="2" borderId="0" xfId="16" applyNumberFormat="1" applyFont="1" applyFill="1" applyAlignment="1">
      <alignment horizontal="center" vertical="center"/>
    </xf>
    <xf numFmtId="187" fontId="12" fillId="2" borderId="0" xfId="16" applyNumberFormat="1" applyFont="1" applyFill="1" applyAlignment="1">
      <alignment horizontal="center" vertical="center"/>
    </xf>
    <xf numFmtId="187" fontId="13" fillId="2" borderId="0" xfId="16" applyNumberFormat="1" applyFont="1" applyFill="1" applyAlignment="1">
      <alignment horizontal="left" vertical="center"/>
    </xf>
    <xf numFmtId="187" fontId="28" fillId="2" borderId="0" xfId="16" applyNumberFormat="1" applyFont="1" applyFill="1" applyAlignment="1">
      <alignment vertical="center"/>
    </xf>
    <xf numFmtId="187" fontId="29" fillId="2" borderId="0" xfId="16" applyNumberFormat="1" applyFont="1" applyFill="1" applyAlignment="1">
      <alignment horizontal="left" vertical="center"/>
    </xf>
    <xf numFmtId="187" fontId="29" fillId="2" borderId="0" xfId="18" applyNumberFormat="1" applyFont="1" applyFill="1" applyAlignment="1">
      <alignment horizontal="right" vertical="center"/>
    </xf>
    <xf numFmtId="187" fontId="14" fillId="2" borderId="0" xfId="16" applyNumberFormat="1" applyFont="1" applyFill="1" applyAlignment="1">
      <alignment horizontal="center" vertical="center"/>
    </xf>
    <xf numFmtId="187" fontId="29" fillId="2" borderId="0" xfId="16" applyNumberFormat="1" applyFont="1" applyFill="1" applyAlignment="1">
      <alignment horizontal="left" vertical="center" wrapText="1"/>
    </xf>
    <xf numFmtId="187" fontId="29" fillId="2" borderId="5" xfId="16" applyNumberFormat="1" applyFont="1" applyFill="1" applyBorder="1" applyAlignment="1">
      <alignment horizontal="left" vertical="center"/>
    </xf>
    <xf numFmtId="187" fontId="29" fillId="2" borderId="5" xfId="18" applyNumberFormat="1" applyFont="1" applyFill="1" applyBorder="1" applyAlignment="1">
      <alignment horizontal="right" vertical="center"/>
    </xf>
    <xf numFmtId="187" fontId="12" fillId="2" borderId="8" xfId="16" applyNumberFormat="1" applyFont="1" applyFill="1" applyBorder="1" applyAlignment="1">
      <alignment horizontal="center" vertical="center"/>
    </xf>
    <xf numFmtId="0" fontId="12" fillId="2" borderId="0" xfId="16" applyFont="1" applyFill="1" applyAlignment="1">
      <alignment vertical="center"/>
    </xf>
    <xf numFmtId="0" fontId="12" fillId="2" borderId="0" xfId="16" applyFont="1" applyFill="1" applyAlignment="1">
      <alignment horizontal="center" vertical="center"/>
    </xf>
    <xf numFmtId="0" fontId="11" fillId="2" borderId="5" xfId="16" applyFont="1" applyFill="1" applyBorder="1" applyAlignment="1">
      <alignment vertical="center"/>
    </xf>
    <xf numFmtId="187" fontId="14" fillId="2" borderId="0" xfId="16" applyNumberFormat="1" applyFont="1" applyFill="1" applyAlignment="1">
      <alignment vertical="center"/>
    </xf>
    <xf numFmtId="187" fontId="14" fillId="2" borderId="8" xfId="16" applyNumberFormat="1" applyFont="1" applyFill="1" applyBorder="1" applyAlignment="1">
      <alignment vertical="center"/>
    </xf>
    <xf numFmtId="187" fontId="12" fillId="2" borderId="0" xfId="16" applyNumberFormat="1" applyFont="1" applyFill="1" applyAlignment="1">
      <alignment horizontal="left" vertical="center"/>
    </xf>
    <xf numFmtId="187" fontId="29" fillId="2" borderId="0" xfId="16" applyNumberFormat="1" applyFont="1" applyFill="1" applyAlignment="1">
      <alignment vertical="center"/>
    </xf>
    <xf numFmtId="187" fontId="28" fillId="2" borderId="0" xfId="18" applyNumberFormat="1" applyFont="1" applyFill="1" applyAlignment="1">
      <alignment horizontal="right" vertical="center"/>
    </xf>
    <xf numFmtId="187" fontId="12" fillId="2" borderId="1" xfId="16" applyNumberFormat="1" applyFont="1" applyFill="1" applyBorder="1" applyAlignment="1">
      <alignment horizontal="left" vertical="center"/>
    </xf>
    <xf numFmtId="187" fontId="29" fillId="2" borderId="1" xfId="16" applyNumberFormat="1" applyFont="1" applyFill="1" applyBorder="1" applyAlignment="1">
      <alignment vertical="center"/>
    </xf>
    <xf numFmtId="187" fontId="29" fillId="2" borderId="1" xfId="16" applyNumberFormat="1" applyFont="1" applyFill="1" applyBorder="1" applyAlignment="1">
      <alignment horizontal="right" vertical="center"/>
    </xf>
    <xf numFmtId="187" fontId="29" fillId="2" borderId="1" xfId="18" applyNumberFormat="1" applyFont="1" applyFill="1" applyBorder="1" applyAlignment="1">
      <alignment horizontal="right" vertical="center"/>
    </xf>
    <xf numFmtId="0" fontId="29" fillId="2" borderId="3" xfId="6" applyFont="1" applyFill="1" applyBorder="1" applyAlignment="1">
      <alignment horizontal="left" vertical="center"/>
    </xf>
    <xf numFmtId="0" fontId="29" fillId="2" borderId="0" xfId="16" applyFont="1" applyFill="1" applyAlignment="1">
      <alignment vertical="center"/>
    </xf>
    <xf numFmtId="0" fontId="11" fillId="2" borderId="0" xfId="19" applyFont="1" applyFill="1" applyAlignment="1">
      <alignment vertical="center"/>
    </xf>
    <xf numFmtId="3" fontId="11" fillId="2" borderId="0" xfId="19" applyNumberFormat="1" applyFont="1" applyFill="1" applyAlignment="1">
      <alignment vertical="center"/>
    </xf>
    <xf numFmtId="167" fontId="20" fillId="2" borderId="0" xfId="6" applyNumberFormat="1" applyFont="1" applyFill="1" applyAlignment="1">
      <alignment horizontal="centerContinuous" wrapText="1"/>
    </xf>
    <xf numFmtId="167" fontId="11" fillId="2" borderId="0" xfId="19" applyNumberFormat="1" applyFont="1" applyFill="1" applyAlignment="1">
      <alignment horizontal="centerContinuous" vertical="center" wrapText="1"/>
    </xf>
    <xf numFmtId="167" fontId="76" fillId="2" borderId="0" xfId="19" applyNumberFormat="1" applyFont="1" applyFill="1" applyAlignment="1">
      <alignment horizontal="centerContinuous" vertical="center"/>
    </xf>
    <xf numFmtId="3" fontId="76" fillId="2" borderId="0" xfId="19" applyNumberFormat="1" applyFont="1" applyFill="1" applyAlignment="1">
      <alignment vertical="center"/>
    </xf>
    <xf numFmtId="0" fontId="76" fillId="2" borderId="0" xfId="19" applyFont="1" applyFill="1" applyAlignment="1">
      <alignment vertical="center"/>
    </xf>
    <xf numFmtId="167" fontId="11" fillId="2" borderId="1" xfId="6" applyNumberFormat="1" applyFont="1" applyFill="1" applyBorder="1" applyAlignment="1">
      <alignment horizontal="centerContinuous" vertical="center"/>
    </xf>
    <xf numFmtId="167" fontId="11" fillId="2" borderId="1" xfId="19" applyNumberFormat="1" applyFont="1" applyFill="1" applyBorder="1" applyAlignment="1">
      <alignment horizontal="centerContinuous" vertical="center"/>
    </xf>
    <xf numFmtId="167" fontId="12" fillId="2" borderId="0" xfId="19" applyNumberFormat="1" applyFont="1" applyFill="1" applyAlignment="1">
      <alignment horizontal="center" vertical="center"/>
    </xf>
    <xf numFmtId="167" fontId="13" fillId="2" borderId="2" xfId="19" applyNumberFormat="1" applyFont="1" applyFill="1" applyBorder="1" applyAlignment="1">
      <alignment horizontal="centerContinuous" vertical="center"/>
    </xf>
    <xf numFmtId="167" fontId="13" fillId="2" borderId="0" xfId="19" applyNumberFormat="1" applyFont="1" applyFill="1" applyAlignment="1">
      <alignment horizontal="centerContinuous" vertical="center" wrapText="1"/>
    </xf>
    <xf numFmtId="167" fontId="12" fillId="2" borderId="0" xfId="13" applyNumberFormat="1" applyFont="1" applyFill="1" applyBorder="1" applyAlignment="1">
      <alignment horizontal="center" vertical="center"/>
    </xf>
    <xf numFmtId="167" fontId="12" fillId="2" borderId="0" xfId="19" applyNumberFormat="1" applyFont="1" applyFill="1" applyAlignment="1">
      <alignment horizontal="right" vertical="center"/>
    </xf>
    <xf numFmtId="167" fontId="12" fillId="2" borderId="4" xfId="13" applyNumberFormat="1" applyFont="1" applyFill="1" applyBorder="1" applyAlignment="1">
      <alignment horizontal="center" vertical="center"/>
    </xf>
    <xf numFmtId="167" fontId="13" fillId="2" borderId="4" xfId="13" applyNumberFormat="1" applyFont="1" applyFill="1" applyBorder="1" applyAlignment="1">
      <alignment horizontal="center" vertical="center"/>
    </xf>
    <xf numFmtId="167" fontId="13" fillId="2" borderId="0" xfId="19" applyNumberFormat="1" applyFont="1" applyFill="1" applyAlignment="1">
      <alignment horizontal="center" vertical="center"/>
    </xf>
    <xf numFmtId="167" fontId="12" fillId="2" borderId="0" xfId="13" applyNumberFormat="1" applyFont="1" applyFill="1" applyBorder="1" applyAlignment="1">
      <alignment horizontal="right" vertical="center"/>
    </xf>
    <xf numFmtId="167" fontId="13" fillId="2" borderId="0" xfId="16" applyNumberFormat="1" applyFont="1" applyFill="1" applyAlignment="1">
      <alignment horizontal="left" vertical="center" indent="1"/>
    </xf>
    <xf numFmtId="167" fontId="29" fillId="2" borderId="0" xfId="13" applyNumberFormat="1" applyFont="1" applyFill="1" applyBorder="1" applyAlignment="1">
      <alignment horizontal="center" vertical="center"/>
    </xf>
    <xf numFmtId="167" fontId="13" fillId="2" borderId="5" xfId="16" applyNumberFormat="1" applyFont="1" applyFill="1" applyBorder="1" applyAlignment="1">
      <alignment horizontal="left" vertical="center" indent="1"/>
    </xf>
    <xf numFmtId="167" fontId="29" fillId="2" borderId="5" xfId="13" applyNumberFormat="1" applyFont="1" applyFill="1" applyBorder="1" applyAlignment="1">
      <alignment horizontal="center" vertical="center"/>
    </xf>
    <xf numFmtId="188" fontId="11" fillId="2" borderId="0" xfId="19" applyNumberFormat="1" applyFont="1" applyFill="1" applyAlignment="1">
      <alignment vertical="center"/>
    </xf>
    <xf numFmtId="167" fontId="13" fillId="2" borderId="0" xfId="19" applyNumberFormat="1" applyFont="1" applyFill="1" applyAlignment="1">
      <alignment horizontal="left" vertical="center" indent="1"/>
    </xf>
    <xf numFmtId="167" fontId="28" fillId="2" borderId="0" xfId="13" applyNumberFormat="1" applyFont="1" applyFill="1" applyBorder="1" applyAlignment="1">
      <alignment horizontal="center" vertical="center"/>
    </xf>
    <xf numFmtId="167" fontId="12" fillId="2" borderId="1" xfId="19" applyNumberFormat="1" applyFont="1" applyFill="1" applyBorder="1" applyAlignment="1">
      <alignment horizontal="left" vertical="center" indent="1"/>
    </xf>
    <xf numFmtId="167" fontId="12" fillId="2" borderId="1" xfId="13" applyNumberFormat="1" applyFont="1" applyFill="1" applyBorder="1" applyAlignment="1">
      <alignment horizontal="center" vertical="center"/>
    </xf>
    <xf numFmtId="0" fontId="29" fillId="2" borderId="0" xfId="19" applyFont="1" applyFill="1" applyAlignment="1">
      <alignment vertical="center"/>
    </xf>
    <xf numFmtId="167" fontId="11" fillId="2" borderId="0" xfId="19" applyNumberFormat="1" applyFont="1" applyFill="1" applyAlignment="1">
      <alignment vertical="center"/>
    </xf>
    <xf numFmtId="167" fontId="29" fillId="2" borderId="0" xfId="19" applyNumberFormat="1" applyFont="1" applyFill="1" applyAlignment="1">
      <alignment horizontal="left" vertical="center"/>
    </xf>
    <xf numFmtId="166" fontId="29" fillId="2" borderId="0" xfId="20" applyNumberFormat="1" applyFont="1" applyFill="1" applyAlignment="1">
      <alignment vertical="center"/>
    </xf>
    <xf numFmtId="3" fontId="11" fillId="2" borderId="0" xfId="19" applyNumberFormat="1" applyFont="1" applyFill="1" applyAlignment="1">
      <alignment horizontal="center" vertical="center"/>
    </xf>
    <xf numFmtId="167" fontId="11" fillId="2" borderId="0" xfId="19" applyNumberFormat="1" applyFont="1" applyFill="1" applyAlignment="1">
      <alignment horizontal="centerContinuous" vertical="center"/>
    </xf>
    <xf numFmtId="0" fontId="12" fillId="2" borderId="0" xfId="19" applyFont="1" applyFill="1" applyAlignment="1">
      <alignment horizontal="center" vertical="center"/>
    </xf>
    <xf numFmtId="167" fontId="29" fillId="2" borderId="0" xfId="19" applyNumberFormat="1" applyFont="1" applyFill="1" applyAlignment="1">
      <alignment vertical="center"/>
    </xf>
    <xf numFmtId="0" fontId="77" fillId="0" borderId="0" xfId="4" applyFont="1" applyAlignment="1" applyProtection="1"/>
    <xf numFmtId="0" fontId="77" fillId="2" borderId="0" xfId="4" applyFont="1" applyFill="1" applyAlignment="1" applyProtection="1"/>
    <xf numFmtId="0" fontId="78" fillId="2" borderId="0" xfId="21" applyFont="1" applyFill="1"/>
    <xf numFmtId="0" fontId="10" fillId="2" borderId="0" xfId="21" applyFill="1"/>
    <xf numFmtId="17" fontId="13" fillId="2" borderId="17" xfId="21" applyNumberFormat="1" applyFont="1" applyFill="1" applyBorder="1" applyAlignment="1">
      <alignment horizontal="center" vertical="center" wrapText="1"/>
    </xf>
    <xf numFmtId="17" fontId="13" fillId="2" borderId="0" xfId="21" applyNumberFormat="1" applyFont="1" applyFill="1" applyAlignment="1">
      <alignment horizontal="center" vertical="center" wrapText="1"/>
    </xf>
    <xf numFmtId="0" fontId="79" fillId="2" borderId="0" xfId="21" applyFont="1" applyFill="1"/>
    <xf numFmtId="17" fontId="13" fillId="2" borderId="0" xfId="21" applyNumberFormat="1" applyFont="1" applyFill="1" applyAlignment="1">
      <alignment horizontal="left" vertical="center"/>
    </xf>
    <xf numFmtId="17" fontId="14" fillId="2" borderId="0" xfId="21" applyNumberFormat="1" applyFont="1" applyFill="1" applyAlignment="1">
      <alignment horizontal="left" vertical="center" wrapText="1"/>
    </xf>
    <xf numFmtId="0" fontId="48" fillId="2" borderId="0" xfId="21" applyFont="1" applyFill="1"/>
    <xf numFmtId="17" fontId="11" fillId="2" borderId="0" xfId="21" applyNumberFormat="1" applyFont="1" applyFill="1" applyAlignment="1">
      <alignment horizontal="left" vertical="center" wrapText="1"/>
    </xf>
    <xf numFmtId="187" fontId="29" fillId="2" borderId="0" xfId="6" applyNumberFormat="1" applyFont="1" applyFill="1" applyAlignment="1">
      <alignment vertical="center"/>
    </xf>
    <xf numFmtId="0" fontId="79" fillId="2" borderId="4" xfId="21" applyFont="1" applyFill="1" applyBorder="1"/>
    <xf numFmtId="17" fontId="14" fillId="2" borderId="4" xfId="21" applyNumberFormat="1" applyFont="1" applyFill="1" applyBorder="1" applyAlignment="1">
      <alignment horizontal="left" vertical="center" wrapText="1"/>
    </xf>
    <xf numFmtId="187" fontId="29" fillId="2" borderId="4" xfId="6" applyNumberFormat="1" applyFont="1" applyFill="1" applyBorder="1" applyAlignment="1">
      <alignment vertical="center"/>
    </xf>
    <xf numFmtId="187" fontId="28" fillId="2" borderId="0" xfId="6" applyNumberFormat="1" applyFont="1" applyFill="1" applyAlignment="1">
      <alignment vertical="center"/>
    </xf>
    <xf numFmtId="0" fontId="11" fillId="2" borderId="0" xfId="21" applyFont="1" applyFill="1"/>
    <xf numFmtId="0" fontId="80" fillId="2" borderId="0" xfId="4" applyFont="1" applyFill="1" applyAlignment="1" applyProtection="1">
      <alignment horizontal="left" vertical="center"/>
      <protection locked="0"/>
    </xf>
    <xf numFmtId="187" fontId="16" fillId="2" borderId="0" xfId="4" applyNumberFormat="1" applyFont="1" applyFill="1" applyAlignment="1" applyProtection="1">
      <alignment vertical="center"/>
    </xf>
    <xf numFmtId="187" fontId="11" fillId="2" borderId="0" xfId="6" applyNumberFormat="1" applyFont="1" applyFill="1" applyAlignment="1">
      <alignment vertical="center"/>
    </xf>
    <xf numFmtId="187" fontId="20" fillId="2" borderId="0" xfId="6" applyNumberFormat="1" applyFont="1" applyFill="1" applyAlignment="1">
      <alignment horizontal="centerContinuous"/>
    </xf>
    <xf numFmtId="187" fontId="12" fillId="2" borderId="0" xfId="6" applyNumberFormat="1" applyFont="1" applyFill="1" applyAlignment="1">
      <alignment horizontal="centerContinuous" vertical="center"/>
    </xf>
    <xf numFmtId="187" fontId="76" fillId="2" borderId="0" xfId="6" applyNumberFormat="1" applyFont="1" applyFill="1" applyAlignment="1">
      <alignment horizontal="centerContinuous" vertical="center"/>
    </xf>
    <xf numFmtId="187" fontId="81" fillId="2" borderId="0" xfId="6" applyNumberFormat="1" applyFont="1" applyFill="1" applyAlignment="1">
      <alignment horizontal="centerContinuous" vertical="center"/>
    </xf>
    <xf numFmtId="187" fontId="82" fillId="2" borderId="0" xfId="6" quotePrefix="1" applyNumberFormat="1" applyFont="1" applyFill="1" applyAlignment="1">
      <alignment horizontal="centerContinuous" vertical="center"/>
    </xf>
    <xf numFmtId="187" fontId="11" fillId="2" borderId="1" xfId="6" applyNumberFormat="1" applyFont="1" applyFill="1" applyBorder="1" applyAlignment="1">
      <alignment vertical="center"/>
    </xf>
    <xf numFmtId="0" fontId="11" fillId="2" borderId="1" xfId="6" applyFont="1" applyFill="1" applyBorder="1" applyAlignment="1">
      <alignment horizontal="center" vertical="center"/>
    </xf>
    <xf numFmtId="187" fontId="50" fillId="2" borderId="3" xfId="6" applyNumberFormat="1" applyFont="1" applyFill="1" applyBorder="1" applyAlignment="1">
      <alignment horizontal="centerContinuous" vertical="center"/>
    </xf>
    <xf numFmtId="187" fontId="28" fillId="2" borderId="3" xfId="6" applyNumberFormat="1" applyFont="1" applyFill="1" applyBorder="1" applyAlignment="1">
      <alignment horizontal="centerContinuous" vertical="center"/>
    </xf>
    <xf numFmtId="187" fontId="13" fillId="2" borderId="3" xfId="6" applyNumberFormat="1" applyFont="1" applyFill="1" applyBorder="1" applyAlignment="1">
      <alignment horizontal="centerContinuous" vertical="center"/>
    </xf>
    <xf numFmtId="187" fontId="28" fillId="2" borderId="4" xfId="6" applyNumberFormat="1" applyFont="1" applyFill="1" applyBorder="1" applyAlignment="1">
      <alignment horizontal="centerContinuous" vertical="center"/>
    </xf>
    <xf numFmtId="187" fontId="28" fillId="2" borderId="0" xfId="6" quotePrefix="1" applyNumberFormat="1" applyFont="1" applyFill="1" applyAlignment="1">
      <alignment horizontal="left" vertical="center"/>
    </xf>
    <xf numFmtId="187" fontId="29" fillId="2" borderId="0" xfId="6" applyNumberFormat="1" applyFont="1" applyFill="1" applyAlignment="1">
      <alignment horizontal="left" vertical="center"/>
    </xf>
    <xf numFmtId="187" fontId="12" fillId="2" borderId="0" xfId="6" applyNumberFormat="1" applyFont="1" applyFill="1" applyAlignment="1">
      <alignment vertical="center"/>
    </xf>
    <xf numFmtId="187" fontId="50" fillId="2" borderId="4" xfId="6" applyNumberFormat="1" applyFont="1" applyFill="1" applyBorder="1" applyAlignment="1">
      <alignment horizontal="center" vertical="center"/>
    </xf>
    <xf numFmtId="2" fontId="11" fillId="2" borderId="0" xfId="6" applyNumberFormat="1" applyFont="1" applyFill="1" applyAlignment="1">
      <alignment horizontal="right" vertical="center"/>
    </xf>
    <xf numFmtId="0" fontId="78" fillId="2" borderId="0" xfId="22" applyFont="1" applyFill="1"/>
    <xf numFmtId="187" fontId="11" fillId="2" borderId="1" xfId="23" applyNumberFormat="1" applyFont="1" applyFill="1" applyBorder="1" applyAlignment="1">
      <alignment vertical="center"/>
    </xf>
    <xf numFmtId="187" fontId="12" fillId="2" borderId="1" xfId="23" applyNumberFormat="1" applyFont="1" applyFill="1" applyBorder="1" applyAlignment="1">
      <alignment vertical="center"/>
    </xf>
    <xf numFmtId="38" fontId="11" fillId="2" borderId="0" xfId="6" applyNumberFormat="1" applyFont="1" applyFill="1" applyAlignment="1">
      <alignment horizontal="center" vertical="center"/>
    </xf>
    <xf numFmtId="187" fontId="28" fillId="2" borderId="4" xfId="23" applyNumberFormat="1" applyFont="1" applyFill="1" applyBorder="1" applyAlignment="1">
      <alignment horizontal="center" vertical="center"/>
    </xf>
    <xf numFmtId="187" fontId="28" fillId="2" borderId="17" xfId="23" applyNumberFormat="1" applyFont="1" applyFill="1" applyBorder="1" applyAlignment="1">
      <alignment horizontal="center" vertical="center" wrapText="1"/>
    </xf>
    <xf numFmtId="177" fontId="12" fillId="2" borderId="17" xfId="23" applyNumberFormat="1" applyFont="1" applyFill="1" applyBorder="1" applyAlignment="1">
      <alignment horizontal="center" vertical="center" wrapText="1"/>
    </xf>
    <xf numFmtId="177" fontId="12" fillId="2" borderId="17" xfId="23" applyNumberFormat="1" applyFont="1" applyFill="1" applyBorder="1" applyAlignment="1">
      <alignment horizontal="center" vertical="center"/>
    </xf>
    <xf numFmtId="187" fontId="13" fillId="2" borderId="0" xfId="6" applyNumberFormat="1" applyFont="1" applyFill="1" applyAlignment="1">
      <alignment vertical="center"/>
    </xf>
    <xf numFmtId="187" fontId="14" fillId="2" borderId="5" xfId="6" applyNumberFormat="1" applyFont="1" applyFill="1" applyBorder="1" applyAlignment="1">
      <alignment vertical="center"/>
    </xf>
    <xf numFmtId="187" fontId="13" fillId="2" borderId="5" xfId="6" applyNumberFormat="1" applyFont="1" applyFill="1" applyBorder="1" applyAlignment="1">
      <alignment horizontal="center" vertical="center"/>
    </xf>
    <xf numFmtId="187" fontId="13" fillId="2" borderId="5" xfId="24" applyNumberFormat="1" applyFont="1" applyFill="1" applyBorder="1" applyAlignment="1">
      <alignment horizontal="right" vertical="center"/>
    </xf>
    <xf numFmtId="187" fontId="14" fillId="2" borderId="0" xfId="6" applyNumberFormat="1" applyFont="1" applyFill="1" applyAlignment="1">
      <alignment vertical="center"/>
    </xf>
    <xf numFmtId="187" fontId="13" fillId="2" borderId="0" xfId="24" applyNumberFormat="1" applyFont="1" applyFill="1" applyAlignment="1">
      <alignment horizontal="right" vertical="center"/>
    </xf>
    <xf numFmtId="187" fontId="14" fillId="2" borderId="0" xfId="6" applyNumberFormat="1" applyFont="1" applyFill="1" applyAlignment="1">
      <alignment horizontal="left" vertical="center"/>
    </xf>
    <xf numFmtId="187" fontId="14" fillId="2" borderId="0" xfId="24" applyNumberFormat="1" applyFont="1" applyFill="1" applyAlignment="1">
      <alignment horizontal="right" vertical="center"/>
    </xf>
    <xf numFmtId="187" fontId="14" fillId="2" borderId="5" xfId="24" applyNumberFormat="1" applyFont="1" applyFill="1" applyBorder="1" applyAlignment="1">
      <alignment horizontal="left" vertical="center"/>
    </xf>
    <xf numFmtId="187" fontId="14" fillId="2" borderId="5" xfId="6" applyNumberFormat="1" applyFont="1" applyFill="1" applyBorder="1" applyAlignment="1">
      <alignment horizontal="left" vertical="center"/>
    </xf>
    <xf numFmtId="187" fontId="14" fillId="2" borderId="5" xfId="24" applyNumberFormat="1" applyFont="1" applyFill="1" applyBorder="1" applyAlignment="1">
      <alignment horizontal="right" vertical="center"/>
    </xf>
    <xf numFmtId="187" fontId="13" fillId="2" borderId="0" xfId="6" applyNumberFormat="1" applyFont="1" applyFill="1" applyAlignment="1">
      <alignment horizontal="left" vertical="center"/>
    </xf>
    <xf numFmtId="187" fontId="14" fillId="2" borderId="0" xfId="24" applyNumberFormat="1" applyFont="1" applyFill="1" applyAlignment="1">
      <alignment horizontal="left" vertical="center"/>
    </xf>
    <xf numFmtId="187" fontId="13" fillId="2" borderId="8" xfId="24" applyNumberFormat="1" applyFont="1" applyFill="1" applyBorder="1" applyAlignment="1">
      <alignment horizontal="right" vertical="center"/>
    </xf>
    <xf numFmtId="187" fontId="14" fillId="2" borderId="0" xfId="6" quotePrefix="1" applyNumberFormat="1" applyFont="1" applyFill="1" applyAlignment="1">
      <alignment vertical="center"/>
    </xf>
    <xf numFmtId="187" fontId="13" fillId="2" borderId="5" xfId="6" applyNumberFormat="1" applyFont="1" applyFill="1" applyBorder="1" applyAlignment="1">
      <alignment vertical="center"/>
    </xf>
    <xf numFmtId="187" fontId="13" fillId="2" borderId="18" xfId="24" applyNumberFormat="1" applyFont="1" applyFill="1" applyBorder="1" applyAlignment="1">
      <alignment horizontal="right" vertical="center"/>
    </xf>
    <xf numFmtId="187" fontId="13" fillId="2" borderId="0" xfId="6" applyNumberFormat="1" applyFont="1" applyFill="1" applyAlignment="1">
      <alignment horizontal="left" vertical="center" wrapText="1"/>
    </xf>
    <xf numFmtId="187" fontId="14" fillId="2" borderId="19" xfId="6" applyNumberFormat="1" applyFont="1" applyFill="1" applyBorder="1" applyAlignment="1">
      <alignment vertical="center"/>
    </xf>
    <xf numFmtId="0" fontId="83" fillId="2" borderId="19" xfId="22" applyFont="1" applyFill="1" applyBorder="1" applyAlignment="1">
      <alignment horizontal="left"/>
    </xf>
    <xf numFmtId="187" fontId="14" fillId="2" borderId="19" xfId="24" applyNumberFormat="1" applyFont="1" applyFill="1" applyBorder="1" applyAlignment="1">
      <alignment horizontal="right" vertical="center"/>
    </xf>
    <xf numFmtId="187" fontId="14" fillId="2" borderId="0" xfId="6" applyNumberFormat="1" applyFont="1" applyFill="1" applyAlignment="1">
      <alignment horizontal="left" vertical="center" wrapText="1"/>
    </xf>
    <xf numFmtId="187" fontId="13" fillId="2" borderId="20" xfId="6" applyNumberFormat="1" applyFont="1" applyFill="1" applyBorder="1" applyAlignment="1">
      <alignment horizontal="left" vertical="center"/>
    </xf>
    <xf numFmtId="187" fontId="14" fillId="2" borderId="20" xfId="6" applyNumberFormat="1" applyFont="1" applyFill="1" applyBorder="1" applyAlignment="1">
      <alignment horizontal="left" vertical="center" wrapText="1"/>
    </xf>
    <xf numFmtId="187" fontId="13" fillId="2" borderId="20" xfId="24" applyNumberFormat="1" applyFont="1" applyFill="1" applyBorder="1" applyAlignment="1">
      <alignment horizontal="right" vertical="center"/>
    </xf>
    <xf numFmtId="187" fontId="14" fillId="0" borderId="0" xfId="24" applyNumberFormat="1" applyFont="1" applyAlignment="1">
      <alignment vertical="center"/>
    </xf>
    <xf numFmtId="0" fontId="10" fillId="2" borderId="0" xfId="6" applyFont="1" applyFill="1"/>
    <xf numFmtId="187" fontId="13" fillId="2" borderId="1" xfId="24" applyNumberFormat="1" applyFont="1" applyFill="1" applyBorder="1" applyAlignment="1">
      <alignment horizontal="right" vertical="center"/>
    </xf>
    <xf numFmtId="0" fontId="10" fillId="2" borderId="0" xfId="22" applyFill="1"/>
    <xf numFmtId="187" fontId="14" fillId="2" borderId="0" xfId="23" applyNumberFormat="1" applyFont="1" applyFill="1" applyAlignment="1">
      <alignment vertical="center"/>
    </xf>
    <xf numFmtId="0" fontId="84" fillId="2" borderId="0" xfId="22" applyFont="1" applyFill="1"/>
    <xf numFmtId="38" fontId="12" fillId="2" borderId="0" xfId="6" applyNumberFormat="1" applyFont="1" applyFill="1" applyAlignment="1">
      <alignment horizontal="center" vertical="center"/>
    </xf>
    <xf numFmtId="0" fontId="67" fillId="2" borderId="0" xfId="6" applyFont="1" applyFill="1" applyAlignment="1">
      <alignment horizontal="centerContinuous" vertical="center"/>
    </xf>
    <xf numFmtId="0" fontId="48" fillId="2" borderId="0" xfId="6" applyFont="1" applyFill="1" applyAlignment="1">
      <alignment horizontal="center"/>
    </xf>
    <xf numFmtId="0" fontId="14" fillId="2" borderId="0" xfId="6" applyFont="1" applyFill="1" applyAlignment="1">
      <alignment horizontal="center"/>
    </xf>
    <xf numFmtId="0" fontId="12" fillId="2" borderId="17" xfId="6" applyFont="1" applyFill="1" applyBorder="1" applyAlignment="1">
      <alignment horizontal="center" vertical="center"/>
    </xf>
    <xf numFmtId="0" fontId="12" fillId="2" borderId="17" xfId="6" applyFont="1" applyFill="1" applyBorder="1" applyAlignment="1">
      <alignment horizontal="center" vertical="center" wrapText="1"/>
    </xf>
    <xf numFmtId="0" fontId="14" fillId="2" borderId="0" xfId="6" applyFont="1" applyFill="1"/>
    <xf numFmtId="169" fontId="29" fillId="2" borderId="0" xfId="25" applyNumberFormat="1" applyFont="1" applyFill="1" applyBorder="1" applyAlignment="1">
      <alignment horizontal="right" vertical="center"/>
    </xf>
    <xf numFmtId="164" fontId="29" fillId="2" borderId="0" xfId="25" applyNumberFormat="1" applyFont="1" applyFill="1" applyBorder="1" applyAlignment="1">
      <alignment horizontal="right" vertical="center"/>
    </xf>
    <xf numFmtId="169" fontId="28" fillId="2" borderId="5" xfId="25" applyNumberFormat="1" applyFont="1" applyFill="1" applyBorder="1" applyAlignment="1">
      <alignment horizontal="right" vertical="center"/>
    </xf>
    <xf numFmtId="164" fontId="28" fillId="2" borderId="5" xfId="25" applyNumberFormat="1" applyFont="1" applyFill="1" applyBorder="1" applyAlignment="1">
      <alignment horizontal="right" vertical="center"/>
    </xf>
    <xf numFmtId="0" fontId="13" fillId="2" borderId="0" xfId="6" applyFont="1" applyFill="1"/>
    <xf numFmtId="0" fontId="28" fillId="2" borderId="8" xfId="6" applyFont="1" applyFill="1" applyBorder="1" applyAlignment="1">
      <alignment horizontal="left" vertical="center"/>
    </xf>
    <xf numFmtId="0" fontId="29" fillId="2" borderId="8" xfId="6" applyFont="1" applyFill="1" applyBorder="1" applyAlignment="1">
      <alignment vertical="center"/>
    </xf>
    <xf numFmtId="0" fontId="28" fillId="2" borderId="5" xfId="6" applyFont="1" applyFill="1" applyBorder="1" applyAlignment="1">
      <alignment vertical="center"/>
    </xf>
    <xf numFmtId="169" fontId="28" fillId="2" borderId="0" xfId="25" applyNumberFormat="1" applyFont="1" applyFill="1" applyBorder="1" applyAlignment="1">
      <alignment horizontal="right" vertical="center"/>
    </xf>
    <xf numFmtId="164" fontId="28" fillId="2" borderId="0" xfId="25" applyNumberFormat="1" applyFont="1" applyFill="1" applyBorder="1" applyAlignment="1">
      <alignment horizontal="right" vertical="center"/>
    </xf>
    <xf numFmtId="0" fontId="13" fillId="2" borderId="1" xfId="6" applyFont="1" applyFill="1" applyBorder="1" applyAlignment="1">
      <alignment horizontal="left" vertical="center"/>
    </xf>
    <xf numFmtId="189" fontId="29" fillId="2" borderId="1" xfId="6" applyNumberFormat="1" applyFont="1" applyFill="1" applyBorder="1" applyAlignment="1">
      <alignment horizontal="right" vertical="center"/>
    </xf>
    <xf numFmtId="10" fontId="13" fillId="2" borderId="1" xfId="6" applyNumberFormat="1" applyFont="1" applyFill="1" applyBorder="1" applyAlignment="1">
      <alignment vertical="center"/>
    </xf>
    <xf numFmtId="0" fontId="83" fillId="2" borderId="0" xfId="24" applyFont="1" applyFill="1"/>
    <xf numFmtId="0" fontId="85" fillId="2" borderId="0" xfId="6" applyFont="1" applyFill="1"/>
    <xf numFmtId="0" fontId="76" fillId="2" borderId="0" xfId="6" applyFont="1" applyFill="1" applyAlignment="1">
      <alignment vertical="center"/>
    </xf>
    <xf numFmtId="0" fontId="81" fillId="2" borderId="1" xfId="26" quotePrefix="1" applyFont="1" applyFill="1" applyBorder="1" applyAlignment="1">
      <alignment horizontal="centerContinuous" vertical="center"/>
    </xf>
    <xf numFmtId="0" fontId="81" fillId="2" borderId="0" xfId="26" quotePrefix="1" applyFont="1" applyFill="1" applyAlignment="1">
      <alignment horizontal="centerContinuous" vertical="center"/>
    </xf>
    <xf numFmtId="17" fontId="28" fillId="2" borderId="17" xfId="26" applyNumberFormat="1" applyFont="1" applyFill="1" applyBorder="1" applyAlignment="1">
      <alignment horizontal="centerContinuous" vertical="center"/>
    </xf>
    <xf numFmtId="0" fontId="12" fillId="2" borderId="0" xfId="6" applyFont="1" applyFill="1" applyAlignment="1">
      <alignment horizontal="center" vertical="center"/>
    </xf>
    <xf numFmtId="17" fontId="28" fillId="2" borderId="0" xfId="26" applyNumberFormat="1" applyFont="1" applyFill="1" applyAlignment="1">
      <alignment horizontal="center" vertical="center"/>
    </xf>
    <xf numFmtId="17" fontId="28" fillId="2" borderId="0" xfId="26" applyNumberFormat="1" applyFont="1" applyFill="1" applyAlignment="1">
      <alignment horizontal="centerContinuous" vertical="center"/>
    </xf>
    <xf numFmtId="177" fontId="28" fillId="2" borderId="0" xfId="6" applyNumberFormat="1" applyFont="1" applyFill="1" applyAlignment="1">
      <alignment horizontal="left" vertical="center"/>
    </xf>
    <xf numFmtId="187" fontId="28" fillId="2" borderId="0" xfId="6" applyNumberFormat="1" applyFont="1" applyFill="1" applyAlignment="1">
      <alignment horizontal="center" vertical="center"/>
    </xf>
    <xf numFmtId="187" fontId="29" fillId="2" borderId="0" xfId="6" applyNumberFormat="1" applyFont="1" applyFill="1" applyAlignment="1">
      <alignment horizontal="center" vertical="center"/>
    </xf>
    <xf numFmtId="190" fontId="29" fillId="2" borderId="0" xfId="26" applyNumberFormat="1" applyFont="1" applyFill="1" applyAlignment="1">
      <alignment horizontal="center" vertical="center"/>
    </xf>
    <xf numFmtId="177" fontId="28" fillId="2" borderId="5" xfId="6" applyNumberFormat="1" applyFont="1" applyFill="1" applyBorder="1" applyAlignment="1">
      <alignment horizontal="left" vertical="center"/>
    </xf>
    <xf numFmtId="177" fontId="29" fillId="2" borderId="5" xfId="6" applyNumberFormat="1" applyFont="1" applyFill="1" applyBorder="1" applyAlignment="1">
      <alignment horizontal="left" vertical="center"/>
    </xf>
    <xf numFmtId="187" fontId="29" fillId="2" borderId="5" xfId="6" applyNumberFormat="1" applyFont="1" applyFill="1" applyBorder="1" applyAlignment="1">
      <alignment horizontal="center" vertical="center"/>
    </xf>
    <xf numFmtId="0" fontId="11" fillId="2" borderId="21" xfId="6" applyFont="1" applyFill="1" applyBorder="1" applyAlignment="1">
      <alignment vertical="center"/>
    </xf>
    <xf numFmtId="177" fontId="29" fillId="2" borderId="21" xfId="6" applyNumberFormat="1" applyFont="1" applyFill="1" applyBorder="1" applyAlignment="1">
      <alignment horizontal="left" vertical="center"/>
    </xf>
    <xf numFmtId="177" fontId="28" fillId="2" borderId="21" xfId="6" applyNumberFormat="1" applyFont="1" applyFill="1" applyBorder="1" applyAlignment="1">
      <alignment horizontal="left" vertical="center"/>
    </xf>
    <xf numFmtId="187" fontId="29" fillId="2" borderId="21" xfId="6" applyNumberFormat="1" applyFont="1" applyFill="1" applyBorder="1" applyAlignment="1">
      <alignment horizontal="center" vertical="center"/>
    </xf>
    <xf numFmtId="187" fontId="15" fillId="2" borderId="0" xfId="4" applyNumberFormat="1" applyFill="1" applyAlignment="1" applyProtection="1">
      <alignment horizontal="right" vertical="center"/>
    </xf>
    <xf numFmtId="187" fontId="11" fillId="2" borderId="1" xfId="27" applyNumberFormat="1" applyFont="1" applyFill="1" applyBorder="1" applyAlignment="1">
      <alignment horizontal="right" vertical="center"/>
    </xf>
    <xf numFmtId="187" fontId="11" fillId="2" borderId="0" xfId="27" applyNumberFormat="1" applyFont="1" applyFill="1" applyBorder="1" applyAlignment="1">
      <alignment horizontal="right" vertical="center"/>
    </xf>
    <xf numFmtId="177" fontId="12" fillId="2" borderId="17" xfId="6" applyNumberFormat="1" applyFont="1" applyFill="1" applyBorder="1" applyAlignment="1">
      <alignment horizontal="right" vertical="center" wrapText="1"/>
    </xf>
    <xf numFmtId="177" fontId="12" fillId="2" borderId="17" xfId="6" applyNumberFormat="1" applyFont="1" applyFill="1" applyBorder="1" applyAlignment="1">
      <alignment horizontal="center" vertical="center" wrapText="1"/>
    </xf>
    <xf numFmtId="187" fontId="27" fillId="2" borderId="0" xfId="6" applyNumberFormat="1" applyFont="1" applyFill="1" applyAlignment="1">
      <alignment vertical="center"/>
    </xf>
    <xf numFmtId="187" fontId="28" fillId="2" borderId="0" xfId="6" applyNumberFormat="1" applyFont="1" applyFill="1" applyAlignment="1">
      <alignment horizontal="left" vertical="center"/>
    </xf>
    <xf numFmtId="187" fontId="28" fillId="2" borderId="0" xfId="6" applyNumberFormat="1" applyFont="1" applyFill="1" applyAlignment="1">
      <alignment horizontal="right" vertical="center"/>
    </xf>
    <xf numFmtId="187" fontId="12" fillId="2" borderId="0" xfId="6" applyNumberFormat="1" applyFont="1" applyFill="1" applyAlignment="1">
      <alignment horizontal="right" vertical="center"/>
    </xf>
    <xf numFmtId="187" fontId="11" fillId="2" borderId="0" xfId="6" applyNumberFormat="1" applyFont="1" applyFill="1" applyAlignment="1">
      <alignment horizontal="right" vertical="center"/>
    </xf>
    <xf numFmtId="187" fontId="29" fillId="2" borderId="0" xfId="6" applyNumberFormat="1" applyFont="1" applyFill="1" applyAlignment="1">
      <alignment horizontal="right" vertical="center"/>
    </xf>
    <xf numFmtId="187" fontId="28" fillId="2" borderId="4" xfId="6" applyNumberFormat="1" applyFont="1" applyFill="1" applyBorder="1" applyAlignment="1">
      <alignment horizontal="left" vertical="center"/>
    </xf>
    <xf numFmtId="187" fontId="29" fillId="2" borderId="4" xfId="6" applyNumberFormat="1" applyFont="1" applyFill="1" applyBorder="1" applyAlignment="1">
      <alignment horizontal="left" vertical="center"/>
    </xf>
    <xf numFmtId="187" fontId="11" fillId="2" borderId="4" xfId="6" applyNumberFormat="1" applyFont="1" applyFill="1" applyBorder="1" applyAlignment="1">
      <alignment vertical="center"/>
    </xf>
    <xf numFmtId="187" fontId="12" fillId="2" borderId="9" xfId="6" applyNumberFormat="1" applyFont="1" applyFill="1" applyBorder="1" applyAlignment="1">
      <alignment horizontal="right" vertical="center"/>
    </xf>
    <xf numFmtId="187" fontId="12" fillId="0" borderId="9" xfId="6" applyNumberFormat="1" applyFont="1" applyBorder="1" applyAlignment="1">
      <alignment horizontal="right" vertical="center"/>
    </xf>
    <xf numFmtId="187" fontId="12" fillId="2" borderId="1" xfId="28" applyNumberFormat="1" applyFont="1" applyFill="1" applyBorder="1" applyAlignment="1">
      <alignment horizontal="left" vertical="center"/>
    </xf>
    <xf numFmtId="187" fontId="12" fillId="2" borderId="1" xfId="6" applyNumberFormat="1" applyFont="1" applyFill="1" applyBorder="1" applyAlignment="1">
      <alignment horizontal="right" vertical="center"/>
    </xf>
    <xf numFmtId="187" fontId="11" fillId="2" borderId="0" xfId="27" applyNumberFormat="1" applyFont="1" applyFill="1" applyAlignment="1">
      <alignment horizontal="right" vertical="center"/>
    </xf>
    <xf numFmtId="191" fontId="11" fillId="2" borderId="0" xfId="6" applyNumberFormat="1" applyFont="1" applyFill="1" applyAlignment="1">
      <alignment vertical="center"/>
    </xf>
    <xf numFmtId="0" fontId="12" fillId="2" borderId="0" xfId="6" applyFont="1" applyFill="1" applyAlignment="1">
      <alignment horizontal="centerContinuous" vertical="center" wrapText="1"/>
    </xf>
    <xf numFmtId="0" fontId="81" fillId="2" borderId="0" xfId="6" applyFont="1" applyFill="1" applyAlignment="1">
      <alignment horizontal="centerContinuous" vertical="center"/>
    </xf>
    <xf numFmtId="0" fontId="81" fillId="2" borderId="0" xfId="6" applyFont="1" applyFill="1" applyAlignment="1">
      <alignment horizontal="centerContinuous" vertical="center" wrapText="1"/>
    </xf>
    <xf numFmtId="172" fontId="81" fillId="2" borderId="0" xfId="27" applyNumberFormat="1" applyFont="1" applyFill="1" applyAlignment="1">
      <alignment horizontal="centerContinuous" vertical="center" wrapText="1"/>
    </xf>
    <xf numFmtId="14" fontId="11" fillId="2" borderId="0" xfId="6" applyNumberFormat="1" applyFont="1" applyFill="1" applyAlignment="1">
      <alignment horizontal="center" vertical="center"/>
    </xf>
    <xf numFmtId="0" fontId="11" fillId="2" borderId="0" xfId="6" applyFont="1" applyFill="1" applyAlignment="1">
      <alignment horizontal="centerContinuous" vertical="center"/>
    </xf>
    <xf numFmtId="172" fontId="81" fillId="2" borderId="0" xfId="27" applyNumberFormat="1" applyFont="1" applyFill="1" applyAlignment="1">
      <alignment horizontal="centerContinuous" vertical="center"/>
    </xf>
    <xf numFmtId="0" fontId="88" fillId="2" borderId="1" xfId="6" applyFont="1" applyFill="1" applyBorder="1" applyAlignment="1">
      <alignment vertical="center"/>
    </xf>
    <xf numFmtId="0" fontId="28" fillId="2" borderId="0" xfId="6" applyFont="1" applyFill="1" applyAlignment="1">
      <alignment horizontal="centerContinuous" vertical="center"/>
    </xf>
    <xf numFmtId="0" fontId="29" fillId="2" borderId="0" xfId="6" applyFont="1" applyFill="1" applyAlignment="1">
      <alignment horizontal="centerContinuous" vertical="center"/>
    </xf>
    <xf numFmtId="0" fontId="28" fillId="2" borderId="4" xfId="6" applyFont="1" applyFill="1" applyBorder="1" applyAlignment="1">
      <alignment horizontal="centerContinuous" vertical="center"/>
    </xf>
    <xf numFmtId="0" fontId="29" fillId="2" borderId="4" xfId="6" applyFont="1" applyFill="1" applyBorder="1" applyAlignment="1">
      <alignment horizontal="centerContinuous" vertical="center"/>
    </xf>
    <xf numFmtId="166" fontId="28" fillId="2" borderId="22" xfId="6" applyNumberFormat="1" applyFont="1" applyFill="1" applyBorder="1" applyAlignment="1">
      <alignment horizontal="right" vertical="center"/>
    </xf>
    <xf numFmtId="176" fontId="11" fillId="2" borderId="0" xfId="6" applyNumberFormat="1" applyFont="1" applyFill="1" applyAlignment="1">
      <alignment vertical="center"/>
    </xf>
    <xf numFmtId="0" fontId="29" fillId="2" borderId="0" xfId="28" applyFont="1" applyFill="1" applyAlignment="1">
      <alignment vertical="center"/>
    </xf>
    <xf numFmtId="192" fontId="28" fillId="2" borderId="0" xfId="6" applyNumberFormat="1" applyFont="1" applyFill="1" applyAlignment="1">
      <alignment horizontal="right" vertical="center"/>
    </xf>
    <xf numFmtId="184" fontId="28" fillId="2" borderId="0" xfId="25" applyNumberFormat="1" applyFont="1" applyFill="1" applyBorder="1" applyAlignment="1">
      <alignment horizontal="right" vertical="center"/>
    </xf>
    <xf numFmtId="0" fontId="28" fillId="2" borderId="0" xfId="28" applyFont="1" applyFill="1" applyAlignment="1">
      <alignment horizontal="left" vertical="center"/>
    </xf>
    <xf numFmtId="192" fontId="28" fillId="2" borderId="0" xfId="6" applyNumberFormat="1" applyFont="1" applyFill="1" applyAlignment="1">
      <alignment vertical="center"/>
    </xf>
    <xf numFmtId="193" fontId="11" fillId="2" borderId="0" xfId="8" applyNumberFormat="1" applyFont="1" applyFill="1" applyAlignment="1">
      <alignment horizontal="left" vertical="center"/>
    </xf>
    <xf numFmtId="0" fontId="28" fillId="2" borderId="0" xfId="28" applyFont="1" applyFill="1" applyAlignment="1">
      <alignment vertical="center"/>
    </xf>
    <xf numFmtId="192" fontId="29" fillId="2" borderId="0" xfId="6" applyNumberFormat="1" applyFont="1" applyFill="1" applyAlignment="1">
      <alignment vertical="center"/>
    </xf>
    <xf numFmtId="192" fontId="29" fillId="2" borderId="0" xfId="6" applyNumberFormat="1" applyFont="1" applyFill="1" applyAlignment="1">
      <alignment horizontal="right" vertical="center"/>
    </xf>
    <xf numFmtId="164" fontId="29" fillId="2" borderId="0" xfId="6" applyNumberFormat="1" applyFont="1" applyFill="1" applyAlignment="1">
      <alignment vertical="center"/>
    </xf>
    <xf numFmtId="0" fontId="29" fillId="2" borderId="0" xfId="28" applyFont="1" applyFill="1" applyAlignment="1">
      <alignment vertical="center" wrapText="1"/>
    </xf>
    <xf numFmtId="0" fontId="29" fillId="2" borderId="0" xfId="28" applyFont="1" applyFill="1" applyAlignment="1">
      <alignment horizontal="left" vertical="top"/>
    </xf>
    <xf numFmtId="0" fontId="29" fillId="2" borderId="0" xfId="28" applyFont="1" applyFill="1" applyAlignment="1">
      <alignment horizontal="left" vertical="center"/>
    </xf>
    <xf numFmtId="0" fontId="28" fillId="2" borderId="5" xfId="28" applyFont="1" applyFill="1" applyBorder="1" applyAlignment="1">
      <alignment horizontal="left" vertical="center"/>
    </xf>
    <xf numFmtId="0" fontId="28" fillId="2" borderId="5" xfId="28" applyFont="1" applyFill="1" applyBorder="1" applyAlignment="1">
      <alignment vertical="center"/>
    </xf>
    <xf numFmtId="194" fontId="28" fillId="2" borderId="0" xfId="6" applyNumberFormat="1" applyFont="1" applyFill="1" applyAlignment="1">
      <alignment horizontal="right" vertical="center"/>
    </xf>
    <xf numFmtId="166" fontId="28" fillId="2" borderId="8" xfId="6" applyNumberFormat="1" applyFont="1" applyFill="1" applyBorder="1" applyAlignment="1">
      <alignment horizontal="right" vertical="center"/>
    </xf>
    <xf numFmtId="192" fontId="28" fillId="2" borderId="8" xfId="6" applyNumberFormat="1" applyFont="1" applyFill="1" applyBorder="1" applyAlignment="1">
      <alignment vertical="center"/>
    </xf>
    <xf numFmtId="0" fontId="28" fillId="2" borderId="0" xfId="28" quotePrefix="1" applyFont="1" applyFill="1" applyAlignment="1">
      <alignment horizontal="left" vertical="center"/>
    </xf>
    <xf numFmtId="0" fontId="28" fillId="2" borderId="1" xfId="28" quotePrefix="1" applyFont="1" applyFill="1" applyBorder="1" applyAlignment="1">
      <alignment horizontal="left" vertical="center"/>
    </xf>
    <xf numFmtId="0" fontId="28" fillId="2" borderId="1" xfId="28" applyFont="1" applyFill="1" applyBorder="1" applyAlignment="1">
      <alignment horizontal="left" vertical="center"/>
    </xf>
    <xf numFmtId="169" fontId="28" fillId="2" borderId="1" xfId="25" applyNumberFormat="1" applyFont="1" applyFill="1" applyBorder="1" applyAlignment="1">
      <alignment horizontal="right" vertical="center"/>
    </xf>
    <xf numFmtId="166" fontId="28" fillId="2" borderId="1" xfId="6" applyNumberFormat="1" applyFont="1" applyFill="1" applyBorder="1" applyAlignment="1">
      <alignment horizontal="right" vertical="center"/>
    </xf>
    <xf numFmtId="0" fontId="11" fillId="2" borderId="0" xfId="28" applyFont="1" applyFill="1" applyAlignment="1">
      <alignment vertical="center"/>
    </xf>
    <xf numFmtId="0" fontId="11" fillId="2" borderId="0" xfId="28" quotePrefix="1" applyFont="1" applyFill="1" applyAlignment="1">
      <alignment horizontal="left" vertical="center"/>
    </xf>
    <xf numFmtId="3" fontId="28" fillId="2" borderId="0" xfId="28" applyNumberFormat="1" applyFont="1" applyFill="1" applyAlignment="1">
      <alignment vertical="center"/>
    </xf>
    <xf numFmtId="0" fontId="89" fillId="2" borderId="0" xfId="6" applyFont="1" applyFill="1" applyAlignment="1">
      <alignment horizontal="right" vertical="center"/>
    </xf>
    <xf numFmtId="0" fontId="90" fillId="2" borderId="0" xfId="6" applyFont="1" applyFill="1" applyAlignment="1">
      <alignment horizontal="right" vertical="center"/>
    </xf>
    <xf numFmtId="166" fontId="11" fillId="2" borderId="0" xfId="6" applyNumberFormat="1" applyFont="1" applyFill="1" applyAlignment="1">
      <alignment vertical="center"/>
    </xf>
    <xf numFmtId="172" fontId="29" fillId="2" borderId="0" xfId="27" applyNumberFormat="1" applyFont="1" applyFill="1" applyAlignment="1">
      <alignment horizontal="right" vertical="center"/>
    </xf>
    <xf numFmtId="166" fontId="89" fillId="2" borderId="0" xfId="6" applyNumberFormat="1" applyFont="1" applyFill="1" applyAlignment="1">
      <alignment horizontal="right" vertical="center"/>
    </xf>
    <xf numFmtId="166" fontId="12" fillId="2" borderId="0" xfId="28" applyNumberFormat="1" applyFont="1" applyFill="1" applyAlignment="1">
      <alignment vertical="center"/>
    </xf>
    <xf numFmtId="0" fontId="11" fillId="2" borderId="0" xfId="28" applyFont="1" applyFill="1"/>
    <xf numFmtId="0" fontId="11" fillId="2" borderId="0" xfId="6" applyFont="1" applyFill="1"/>
    <xf numFmtId="0" fontId="12" fillId="2" borderId="0" xfId="28" applyFont="1" applyFill="1"/>
    <xf numFmtId="172" fontId="11" fillId="2" borderId="0" xfId="27" applyNumberFormat="1" applyFont="1" applyFill="1" applyBorder="1" applyAlignment="1">
      <alignment horizontal="right" vertical="center"/>
    </xf>
    <xf numFmtId="168" fontId="11" fillId="2" borderId="0" xfId="6" applyNumberFormat="1" applyFont="1" applyFill="1" applyAlignment="1">
      <alignment horizontal="right" vertical="center"/>
    </xf>
    <xf numFmtId="172" fontId="11" fillId="2" borderId="0" xfId="27" applyNumberFormat="1" applyFont="1" applyFill="1" applyAlignment="1">
      <alignment horizontal="right" vertical="center"/>
    </xf>
    <xf numFmtId="172" fontId="12" fillId="2" borderId="0" xfId="27" applyNumberFormat="1" applyFont="1" applyFill="1" applyAlignment="1">
      <alignment horizontal="right" vertical="center"/>
    </xf>
    <xf numFmtId="0" fontId="11" fillId="2" borderId="0" xfId="6" applyFont="1" applyFill="1" applyAlignment="1">
      <alignment horizontal="right" vertical="center"/>
    </xf>
    <xf numFmtId="0" fontId="12" fillId="2" borderId="0" xfId="6" applyFont="1" applyFill="1" applyAlignment="1">
      <alignment horizontal="centerContinuous" vertical="center"/>
    </xf>
    <xf numFmtId="172" fontId="81" fillId="2" borderId="0" xfId="27" applyNumberFormat="1" applyFont="1" applyFill="1" applyBorder="1" applyAlignment="1">
      <alignment horizontal="centerContinuous" vertical="center"/>
    </xf>
    <xf numFmtId="0" fontId="11" fillId="2" borderId="1" xfId="6" applyFont="1" applyFill="1" applyBorder="1" applyAlignment="1">
      <alignment horizontal="right" vertical="center"/>
    </xf>
    <xf numFmtId="0" fontId="13" fillId="2" borderId="3" xfId="28" applyFont="1" applyFill="1" applyBorder="1" applyAlignment="1">
      <alignment horizontal="centerContinuous" vertical="center"/>
    </xf>
    <xf numFmtId="166" fontId="28" fillId="2" borderId="22" xfId="6" applyNumberFormat="1" applyFont="1" applyFill="1" applyBorder="1" applyAlignment="1">
      <alignment horizontal="center" vertical="center"/>
    </xf>
    <xf numFmtId="195" fontId="19" fillId="2" borderId="0" xfId="6" applyNumberFormat="1" applyFill="1"/>
    <xf numFmtId="166" fontId="19" fillId="2" borderId="0" xfId="6" applyNumberFormat="1" applyFill="1"/>
    <xf numFmtId="164" fontId="11" fillId="2" borderId="0" xfId="8" applyFont="1" applyFill="1" applyAlignment="1">
      <alignment horizontal="center" vertical="center"/>
    </xf>
    <xf numFmtId="0" fontId="11" fillId="2" borderId="0" xfId="28" applyFont="1" applyFill="1" applyAlignment="1">
      <alignment horizontal="left" vertical="center"/>
    </xf>
    <xf numFmtId="9" fontId="28" fillId="2" borderId="0" xfId="27" applyFont="1" applyFill="1" applyBorder="1" applyAlignment="1">
      <alignment vertical="center"/>
    </xf>
    <xf numFmtId="166" fontId="11" fillId="2" borderId="0" xfId="28" applyNumberFormat="1" applyFont="1" applyFill="1" applyAlignment="1">
      <alignment vertical="center"/>
    </xf>
    <xf numFmtId="0" fontId="29" fillId="2" borderId="0" xfId="28" quotePrefix="1" applyFont="1" applyFill="1" applyAlignment="1">
      <alignment horizontal="left" vertical="center"/>
    </xf>
    <xf numFmtId="14" fontId="11" fillId="2" borderId="0" xfId="6" applyNumberFormat="1" applyFont="1" applyFill="1" applyAlignment="1">
      <alignment vertical="center"/>
    </xf>
    <xf numFmtId="192" fontId="28" fillId="2" borderId="1" xfId="6" applyNumberFormat="1" applyFont="1" applyFill="1" applyBorder="1" applyAlignment="1">
      <alignment horizontal="right" vertical="center"/>
    </xf>
    <xf numFmtId="172" fontId="28" fillId="2" borderId="0" xfId="28" applyNumberFormat="1" applyFont="1" applyFill="1" applyAlignment="1">
      <alignment vertical="center"/>
    </xf>
    <xf numFmtId="168" fontId="81" fillId="2" borderId="0" xfId="6" applyNumberFormat="1" applyFont="1" applyFill="1" applyAlignment="1">
      <alignment horizontal="centerContinuous" vertical="center" wrapText="1"/>
    </xf>
    <xf numFmtId="168" fontId="81" fillId="2" borderId="0" xfId="6" applyNumberFormat="1" applyFont="1" applyFill="1" applyAlignment="1">
      <alignment horizontal="centerContinuous" vertical="center"/>
    </xf>
    <xf numFmtId="168" fontId="28" fillId="2" borderId="22" xfId="6" applyNumberFormat="1" applyFont="1" applyFill="1" applyBorder="1" applyAlignment="1">
      <alignment horizontal="center" vertical="center"/>
    </xf>
    <xf numFmtId="195" fontId="28" fillId="2" borderId="0" xfId="6" applyNumberFormat="1" applyFont="1" applyFill="1" applyAlignment="1">
      <alignment horizontal="right" vertical="center"/>
    </xf>
    <xf numFmtId="195" fontId="11" fillId="2" borderId="0" xfId="6" applyNumberFormat="1" applyFont="1" applyFill="1" applyAlignment="1">
      <alignment vertical="center"/>
    </xf>
    <xf numFmtId="168" fontId="28" fillId="2" borderId="1" xfId="6" applyNumberFormat="1" applyFont="1" applyFill="1" applyBorder="1" applyAlignment="1">
      <alignment horizontal="right" vertical="center"/>
    </xf>
    <xf numFmtId="168" fontId="28" fillId="2" borderId="0" xfId="28" applyNumberFormat="1" applyFont="1" applyFill="1" applyAlignment="1">
      <alignment vertical="center"/>
    </xf>
    <xf numFmtId="168" fontId="11" fillId="2" borderId="0" xfId="28" applyNumberFormat="1" applyFont="1" applyFill="1" applyAlignment="1">
      <alignment vertical="center"/>
    </xf>
    <xf numFmtId="187" fontId="11" fillId="2" borderId="0" xfId="29" applyNumberFormat="1" applyFont="1" applyFill="1" applyAlignment="1">
      <alignment horizontal="right" vertical="center"/>
    </xf>
    <xf numFmtId="184" fontId="11" fillId="2" borderId="0" xfId="30" applyNumberFormat="1" applyFont="1" applyFill="1" applyAlignment="1">
      <alignment horizontal="right" vertical="center"/>
    </xf>
    <xf numFmtId="165" fontId="22" fillId="0" borderId="0" xfId="6" applyNumberFormat="1" applyFont="1" applyAlignment="1">
      <alignment horizontal="centerContinuous" vertical="center"/>
    </xf>
    <xf numFmtId="187" fontId="76" fillId="0" borderId="0" xfId="6" applyNumberFormat="1" applyFont="1" applyAlignment="1">
      <alignment horizontal="centerContinuous" vertical="center"/>
    </xf>
    <xf numFmtId="187" fontId="76" fillId="0" borderId="0" xfId="29" applyNumberFormat="1" applyFont="1" applyFill="1" applyAlignment="1">
      <alignment horizontal="centerContinuous" vertical="center"/>
    </xf>
    <xf numFmtId="187" fontId="76" fillId="2" borderId="0" xfId="29" applyNumberFormat="1" applyFont="1" applyFill="1" applyAlignment="1">
      <alignment horizontal="centerContinuous" vertical="center"/>
    </xf>
    <xf numFmtId="187" fontId="67" fillId="2" borderId="0" xfId="6" applyNumberFormat="1" applyFont="1" applyFill="1" applyAlignment="1">
      <alignment horizontal="centerContinuous"/>
    </xf>
    <xf numFmtId="187" fontId="91" fillId="2" borderId="0" xfId="6" applyNumberFormat="1" applyFont="1" applyFill="1" applyAlignment="1">
      <alignment vertical="center"/>
    </xf>
    <xf numFmtId="187" fontId="91" fillId="2" borderId="0" xfId="29" applyNumberFormat="1" applyFont="1" applyFill="1" applyAlignment="1">
      <alignment vertical="center"/>
    </xf>
    <xf numFmtId="184" fontId="91" fillId="2" borderId="0" xfId="30" applyNumberFormat="1" applyFont="1" applyFill="1" applyAlignment="1">
      <alignment vertical="center"/>
    </xf>
    <xf numFmtId="187" fontId="91" fillId="2" borderId="0" xfId="6" applyNumberFormat="1" applyFont="1" applyFill="1" applyAlignment="1">
      <alignment horizontal="right"/>
    </xf>
    <xf numFmtId="187" fontId="91" fillId="2" borderId="0" xfId="29" applyNumberFormat="1" applyFont="1" applyFill="1" applyAlignment="1">
      <alignment horizontal="right"/>
    </xf>
    <xf numFmtId="187" fontId="88" fillId="2" borderId="1" xfId="6" applyNumberFormat="1" applyFont="1" applyFill="1" applyBorder="1" applyAlignment="1">
      <alignment vertical="center"/>
    </xf>
    <xf numFmtId="196" fontId="91" fillId="2" borderId="0" xfId="6" applyNumberFormat="1" applyFont="1" applyFill="1" applyAlignment="1">
      <alignment horizontal="right"/>
    </xf>
    <xf numFmtId="187" fontId="13" fillId="2" borderId="17" xfId="6" applyNumberFormat="1" applyFont="1" applyFill="1" applyBorder="1" applyAlignment="1">
      <alignment horizontal="centerContinuous" vertical="center" wrapText="1"/>
    </xf>
    <xf numFmtId="187" fontId="13" fillId="2" borderId="17" xfId="6" applyNumberFormat="1" applyFont="1" applyFill="1" applyBorder="1" applyAlignment="1">
      <alignment horizontal="center" vertical="center" wrapText="1"/>
    </xf>
    <xf numFmtId="187" fontId="28" fillId="2" borderId="0" xfId="6" applyNumberFormat="1" applyFont="1" applyFill="1" applyAlignment="1">
      <alignment horizontal="centerContinuous" vertical="center"/>
    </xf>
    <xf numFmtId="187" fontId="12" fillId="2" borderId="0" xfId="28" applyNumberFormat="1" applyFont="1" applyFill="1" applyAlignment="1">
      <alignment horizontal="left" vertical="center"/>
    </xf>
    <xf numFmtId="187" fontId="28" fillId="2" borderId="0" xfId="28" applyNumberFormat="1" applyFont="1" applyFill="1" applyAlignment="1">
      <alignment horizontal="left" vertical="center"/>
    </xf>
    <xf numFmtId="187" fontId="28" fillId="2" borderId="0" xfId="28" applyNumberFormat="1" applyFont="1" applyFill="1" applyAlignment="1">
      <alignment horizontal="center" vertical="center"/>
    </xf>
    <xf numFmtId="187" fontId="29" fillId="2" borderId="0" xfId="28" applyNumberFormat="1" applyFont="1" applyFill="1" applyAlignment="1">
      <alignment vertical="center"/>
    </xf>
    <xf numFmtId="187" fontId="29" fillId="2" borderId="0" xfId="28" applyNumberFormat="1" applyFont="1" applyFill="1" applyAlignment="1">
      <alignment horizontal="center" vertical="center"/>
    </xf>
    <xf numFmtId="187" fontId="11" fillId="2" borderId="0" xfId="6" applyNumberFormat="1" applyFont="1" applyFill="1" applyAlignment="1">
      <alignment horizontal="center" vertical="center"/>
    </xf>
    <xf numFmtId="187" fontId="11" fillId="0" borderId="0" xfId="6" applyNumberFormat="1" applyFont="1" applyAlignment="1">
      <alignment vertical="center"/>
    </xf>
    <xf numFmtId="187" fontId="12" fillId="2" borderId="1" xfId="28" applyNumberFormat="1" applyFont="1" applyFill="1" applyBorder="1" applyAlignment="1">
      <alignment horizontal="left" vertical="center" indent="1"/>
    </xf>
    <xf numFmtId="187" fontId="28" fillId="2" borderId="1" xfId="28" applyNumberFormat="1" applyFont="1" applyFill="1" applyBorder="1" applyAlignment="1">
      <alignment horizontal="left" vertical="center"/>
    </xf>
    <xf numFmtId="187" fontId="28" fillId="2" borderId="5" xfId="6" applyNumberFormat="1" applyFont="1" applyFill="1" applyBorder="1" applyAlignment="1">
      <alignment horizontal="right" vertical="center"/>
    </xf>
    <xf numFmtId="187" fontId="28" fillId="2" borderId="5" xfId="6" applyNumberFormat="1" applyFont="1" applyFill="1" applyBorder="1" applyAlignment="1">
      <alignment horizontal="center" vertical="center"/>
    </xf>
    <xf numFmtId="187" fontId="12" fillId="0" borderId="0" xfId="6" applyNumberFormat="1" applyFont="1" applyAlignment="1">
      <alignment vertical="center"/>
    </xf>
    <xf numFmtId="187" fontId="12" fillId="2" borderId="23" xfId="28" applyNumberFormat="1" applyFont="1" applyFill="1" applyBorder="1" applyAlignment="1">
      <alignment horizontal="left" vertical="center"/>
    </xf>
    <xf numFmtId="187" fontId="28" fillId="2" borderId="23" xfId="28" applyNumberFormat="1" applyFont="1" applyFill="1" applyBorder="1" applyAlignment="1">
      <alignment horizontal="left" vertical="center"/>
    </xf>
    <xf numFmtId="187" fontId="28" fillId="2" borderId="23" xfId="6" applyNumberFormat="1" applyFont="1" applyFill="1" applyBorder="1" applyAlignment="1">
      <alignment vertical="center"/>
    </xf>
    <xf numFmtId="187" fontId="28" fillId="2" borderId="23" xfId="6" applyNumberFormat="1" applyFont="1" applyFill="1" applyBorder="1" applyAlignment="1">
      <alignment horizontal="center" vertical="center"/>
    </xf>
    <xf numFmtId="187" fontId="12" fillId="2" borderId="23" xfId="28" applyNumberFormat="1" applyFont="1" applyFill="1" applyBorder="1" applyAlignment="1">
      <alignment horizontal="left" vertical="center" indent="1"/>
    </xf>
    <xf numFmtId="187" fontId="28" fillId="2" borderId="23" xfId="6" applyNumberFormat="1" applyFont="1" applyFill="1" applyBorder="1" applyAlignment="1">
      <alignment horizontal="right" vertical="center"/>
    </xf>
    <xf numFmtId="187" fontId="28" fillId="2" borderId="1" xfId="6" applyNumberFormat="1" applyFont="1" applyFill="1" applyBorder="1" applyAlignment="1">
      <alignment vertical="center"/>
    </xf>
    <xf numFmtId="187" fontId="28" fillId="2" borderId="1" xfId="6" applyNumberFormat="1" applyFont="1" applyFill="1" applyBorder="1" applyAlignment="1">
      <alignment horizontal="center" vertical="center"/>
    </xf>
    <xf numFmtId="187" fontId="28" fillId="2" borderId="0" xfId="28" applyNumberFormat="1" applyFont="1" applyFill="1" applyAlignment="1">
      <alignment horizontal="left" vertical="top"/>
    </xf>
    <xf numFmtId="187" fontId="28" fillId="2" borderId="0" xfId="28" quotePrefix="1" applyNumberFormat="1" applyFont="1" applyFill="1" applyAlignment="1">
      <alignment horizontal="left"/>
    </xf>
    <xf numFmtId="187" fontId="28" fillId="2" borderId="0" xfId="28" applyNumberFormat="1" applyFont="1" applyFill="1" applyAlignment="1">
      <alignment vertical="center"/>
    </xf>
    <xf numFmtId="197" fontId="28" fillId="2" borderId="0" xfId="6" applyNumberFormat="1" applyFont="1" applyFill="1" applyAlignment="1">
      <alignment vertical="center" wrapText="1"/>
    </xf>
    <xf numFmtId="197" fontId="28" fillId="2" borderId="0" xfId="6" applyNumberFormat="1" applyFont="1" applyFill="1" applyAlignment="1">
      <alignment horizontal="center" vertical="center" wrapText="1"/>
    </xf>
    <xf numFmtId="187" fontId="89" fillId="2" borderId="0" xfId="6" applyNumberFormat="1" applyFont="1" applyFill="1" applyAlignment="1">
      <alignment horizontal="center"/>
    </xf>
    <xf numFmtId="187" fontId="28" fillId="2" borderId="1" xfId="28" quotePrefix="1" applyNumberFormat="1" applyFont="1" applyFill="1" applyBorder="1" applyAlignment="1">
      <alignment horizontal="left"/>
    </xf>
    <xf numFmtId="187" fontId="28" fillId="2" borderId="1" xfId="28" applyNumberFormat="1" applyFont="1" applyFill="1" applyBorder="1" applyAlignment="1">
      <alignment vertical="center"/>
    </xf>
    <xf numFmtId="197" fontId="28" fillId="2" borderId="1" xfId="6" applyNumberFormat="1" applyFont="1" applyFill="1" applyBorder="1" applyAlignment="1">
      <alignment vertical="center" wrapText="1"/>
    </xf>
    <xf numFmtId="197" fontId="28" fillId="2" borderId="1" xfId="6" applyNumberFormat="1" applyFont="1" applyFill="1" applyBorder="1" applyAlignment="1">
      <alignment horizontal="right" vertical="center" wrapText="1"/>
    </xf>
    <xf numFmtId="187" fontId="89" fillId="2" borderId="1" xfId="6" applyNumberFormat="1" applyFont="1" applyFill="1" applyBorder="1" applyAlignment="1">
      <alignment horizontal="right"/>
    </xf>
    <xf numFmtId="187" fontId="11" fillId="2" borderId="0" xfId="28" quotePrefix="1" applyNumberFormat="1" applyFont="1" applyFill="1" applyAlignment="1">
      <alignment horizontal="left"/>
    </xf>
    <xf numFmtId="187" fontId="12" fillId="2" borderId="0" xfId="28" applyNumberFormat="1" applyFont="1" applyFill="1" applyAlignment="1">
      <alignment vertical="center"/>
    </xf>
    <xf numFmtId="187" fontId="11" fillId="2" borderId="0" xfId="28" applyNumberFormat="1" applyFont="1" applyFill="1" applyAlignment="1">
      <alignment vertical="center"/>
    </xf>
    <xf numFmtId="187" fontId="76" fillId="2" borderId="0" xfId="6" applyNumberFormat="1" applyFont="1" applyFill="1" applyAlignment="1">
      <alignment horizontal="right"/>
    </xf>
    <xf numFmtId="198" fontId="12" fillId="2" borderId="0" xfId="28" applyNumberFormat="1" applyFont="1" applyFill="1" applyAlignment="1">
      <alignment vertical="center"/>
    </xf>
    <xf numFmtId="199" fontId="11" fillId="2" borderId="0" xfId="29" applyNumberFormat="1" applyFont="1" applyFill="1" applyAlignment="1">
      <alignment horizontal="right" vertical="center"/>
    </xf>
    <xf numFmtId="184" fontId="11" fillId="2" borderId="0" xfId="30" applyNumberFormat="1" applyFont="1" applyFill="1" applyBorder="1" applyAlignment="1">
      <alignment horizontal="right" vertical="center"/>
    </xf>
    <xf numFmtId="198" fontId="11" fillId="2" borderId="0" xfId="28" applyNumberFormat="1" applyFont="1" applyFill="1" applyAlignment="1">
      <alignment vertical="center"/>
    </xf>
    <xf numFmtId="196" fontId="11" fillId="2" borderId="0" xfId="6" applyNumberFormat="1" applyFont="1" applyFill="1" applyAlignment="1">
      <alignment horizontal="center" vertical="center"/>
    </xf>
    <xf numFmtId="187" fontId="12" fillId="2" borderId="0" xfId="28" applyNumberFormat="1" applyFont="1" applyFill="1" applyAlignment="1">
      <alignment horizontal="left" vertical="center" indent="1"/>
    </xf>
    <xf numFmtId="200" fontId="29" fillId="2" borderId="0" xfId="6" applyNumberFormat="1" applyFont="1" applyFill="1" applyAlignment="1">
      <alignment horizontal="right" vertical="center"/>
    </xf>
    <xf numFmtId="187" fontId="29" fillId="2" borderId="0" xfId="28" applyNumberFormat="1" applyFont="1" applyFill="1" applyAlignment="1">
      <alignment horizontal="left" vertical="center"/>
    </xf>
    <xf numFmtId="187" fontId="89" fillId="2" borderId="0" xfId="6" applyNumberFormat="1" applyFont="1" applyFill="1" applyAlignment="1">
      <alignment horizontal="right"/>
    </xf>
    <xf numFmtId="187" fontId="11" fillId="2" borderId="1" xfId="28" quotePrefix="1" applyNumberFormat="1" applyFont="1" applyFill="1" applyBorder="1" applyAlignment="1">
      <alignment horizontal="left"/>
    </xf>
    <xf numFmtId="187" fontId="12" fillId="2" borderId="1" xfId="28" applyNumberFormat="1" applyFont="1" applyFill="1" applyBorder="1" applyAlignment="1">
      <alignment vertical="center"/>
    </xf>
    <xf numFmtId="187" fontId="11" fillId="2" borderId="1" xfId="28" applyNumberFormat="1" applyFont="1" applyFill="1" applyBorder="1" applyAlignment="1">
      <alignment vertical="center"/>
    </xf>
    <xf numFmtId="187" fontId="76" fillId="2" borderId="1" xfId="6" applyNumberFormat="1" applyFont="1" applyFill="1" applyBorder="1" applyAlignment="1">
      <alignment horizontal="right"/>
    </xf>
    <xf numFmtId="201" fontId="12" fillId="2" borderId="0" xfId="28" applyNumberFormat="1" applyFont="1" applyFill="1" applyAlignment="1">
      <alignment vertical="center"/>
    </xf>
    <xf numFmtId="201" fontId="11" fillId="2" borderId="0" xfId="6" applyNumberFormat="1" applyFont="1" applyFill="1" applyAlignment="1">
      <alignment vertical="center"/>
    </xf>
    <xf numFmtId="201" fontId="11" fillId="2" borderId="0" xfId="29" applyNumberFormat="1" applyFont="1" applyFill="1" applyAlignment="1">
      <alignment horizontal="right" vertical="center"/>
    </xf>
    <xf numFmtId="187" fontId="92" fillId="2" borderId="0" xfId="6" applyNumberFormat="1" applyFont="1" applyFill="1" applyAlignment="1">
      <alignment vertical="center"/>
    </xf>
    <xf numFmtId="202" fontId="29" fillId="2" borderId="0" xfId="6" applyNumberFormat="1" applyFont="1" applyFill="1" applyAlignment="1">
      <alignment horizontal="right" vertical="center"/>
    </xf>
    <xf numFmtId="187" fontId="28" fillId="2" borderId="1" xfId="6" applyNumberFormat="1" applyFont="1" applyFill="1" applyBorder="1" applyAlignment="1">
      <alignment horizontal="right" vertical="center"/>
    </xf>
    <xf numFmtId="187" fontId="11" fillId="2" borderId="0" xfId="29" applyNumberFormat="1" applyFont="1" applyFill="1" applyBorder="1" applyAlignment="1">
      <alignment horizontal="right" vertical="center"/>
    </xf>
    <xf numFmtId="165" fontId="39" fillId="2" borderId="0" xfId="6" applyNumberFormat="1" applyFont="1" applyFill="1" applyAlignment="1">
      <alignment horizontal="centerContinuous" vertical="center"/>
    </xf>
    <xf numFmtId="187" fontId="93" fillId="0" borderId="0" xfId="6" applyNumberFormat="1" applyFont="1" applyAlignment="1">
      <alignment vertical="center"/>
    </xf>
    <xf numFmtId="197" fontId="28" fillId="2" borderId="0" xfId="6" applyNumberFormat="1" applyFont="1" applyFill="1" applyAlignment="1">
      <alignment horizontal="right" vertical="center" wrapText="1"/>
    </xf>
    <xf numFmtId="0" fontId="94" fillId="2" borderId="0" xfId="4" applyFont="1" applyFill="1" applyAlignment="1" applyProtection="1">
      <alignment vertical="center"/>
      <protection locked="0"/>
    </xf>
    <xf numFmtId="0" fontId="94" fillId="2" borderId="0" xfId="4" applyFont="1" applyFill="1" applyAlignment="1" applyProtection="1">
      <alignment vertical="center" wrapText="1"/>
      <protection locked="0"/>
    </xf>
    <xf numFmtId="0" fontId="13" fillId="2" borderId="0" xfId="6" applyFont="1" applyFill="1" applyAlignment="1">
      <alignment vertical="center" wrapText="1"/>
    </xf>
    <xf numFmtId="0" fontId="13" fillId="2" borderId="0" xfId="6" applyFont="1" applyFill="1" applyAlignment="1">
      <alignment horizontal="center" vertical="center" wrapText="1"/>
    </xf>
    <xf numFmtId="0" fontId="11" fillId="2" borderId="0" xfId="26" applyFont="1" applyFill="1" applyAlignment="1">
      <alignment horizontal="centerContinuous" vertical="center" wrapText="1"/>
    </xf>
    <xf numFmtId="0" fontId="81" fillId="2" borderId="0" xfId="5" applyFont="1" applyFill="1" applyAlignment="1">
      <alignment horizontal="centerContinuous" vertical="center" wrapText="1"/>
    </xf>
    <xf numFmtId="0" fontId="11" fillId="2" borderId="0" xfId="26" applyFont="1" applyFill="1" applyAlignment="1">
      <alignment vertical="center"/>
    </xf>
    <xf numFmtId="0" fontId="95" fillId="2" borderId="0" xfId="4" applyFont="1" applyFill="1" applyAlignment="1" applyProtection="1">
      <alignment horizontal="center" vertical="center" wrapText="1"/>
      <protection locked="0"/>
    </xf>
    <xf numFmtId="172" fontId="13" fillId="2" borderId="0" xfId="31" applyNumberFormat="1" applyFont="1" applyFill="1" applyBorder="1" applyAlignment="1">
      <alignment horizontal="centerContinuous" vertical="center" wrapText="1"/>
    </xf>
    <xf numFmtId="172" fontId="11" fillId="2" borderId="0" xfId="31" applyNumberFormat="1" applyFont="1" applyFill="1" applyBorder="1" applyAlignment="1">
      <alignment horizontal="centerContinuous" vertical="center"/>
    </xf>
    <xf numFmtId="0" fontId="11" fillId="2" borderId="1" xfId="26" applyFont="1" applyFill="1" applyBorder="1" applyAlignment="1">
      <alignment horizontal="center" vertical="center"/>
    </xf>
    <xf numFmtId="1" fontId="11" fillId="2" borderId="1" xfId="26" applyNumberFormat="1" applyFont="1" applyFill="1" applyBorder="1" applyAlignment="1">
      <alignment horizontal="center" vertical="center"/>
    </xf>
    <xf numFmtId="169" fontId="11" fillId="2" borderId="1" xfId="8" applyNumberFormat="1" applyFont="1" applyFill="1" applyBorder="1" applyAlignment="1">
      <alignment horizontal="center" vertical="center"/>
    </xf>
    <xf numFmtId="172" fontId="11" fillId="2" borderId="0" xfId="31" applyNumberFormat="1" applyFont="1" applyFill="1" applyBorder="1" applyAlignment="1">
      <alignment horizontal="center" vertical="center"/>
    </xf>
    <xf numFmtId="0" fontId="28" fillId="2" borderId="0" xfId="26" applyFont="1" applyFill="1" applyAlignment="1">
      <alignment vertical="center"/>
    </xf>
    <xf numFmtId="0" fontId="13" fillId="2" borderId="0" xfId="26" applyFont="1" applyFill="1" applyAlignment="1">
      <alignment vertical="center"/>
    </xf>
    <xf numFmtId="177" fontId="13" fillId="2" borderId="2" xfId="26" applyNumberFormat="1" applyFont="1" applyFill="1" applyBorder="1" applyAlignment="1">
      <alignment horizontal="centerContinuous" vertical="center" wrapText="1"/>
    </xf>
    <xf numFmtId="0" fontId="11" fillId="2" borderId="3" xfId="6" applyFont="1" applyFill="1" applyBorder="1" applyAlignment="1">
      <alignment vertical="center"/>
    </xf>
    <xf numFmtId="177" fontId="13" fillId="2" borderId="0" xfId="26" applyNumberFormat="1" applyFont="1" applyFill="1" applyAlignment="1">
      <alignment horizontal="centerContinuous" vertical="center" wrapText="1"/>
    </xf>
    <xf numFmtId="3" fontId="11" fillId="2" borderId="0" xfId="6" applyNumberFormat="1" applyFont="1" applyFill="1" applyAlignment="1">
      <alignment horizontal="center" vertical="center"/>
    </xf>
    <xf numFmtId="0" fontId="28" fillId="2" borderId="4" xfId="26" applyFont="1" applyFill="1" applyBorder="1" applyAlignment="1">
      <alignment horizontal="center" vertical="center"/>
    </xf>
    <xf numFmtId="3" fontId="28" fillId="2" borderId="4" xfId="6" applyNumberFormat="1" applyFont="1" applyFill="1" applyBorder="1" applyAlignment="1">
      <alignment horizontal="right" vertical="center"/>
    </xf>
    <xf numFmtId="166" fontId="28" fillId="2" borderId="4" xfId="6" applyNumberFormat="1" applyFont="1" applyFill="1" applyBorder="1" applyAlignment="1">
      <alignment horizontal="right" vertical="center"/>
    </xf>
    <xf numFmtId="0" fontId="28" fillId="2" borderId="0" xfId="26" applyFont="1" applyFill="1" applyAlignment="1">
      <alignment horizontal="center" vertical="center"/>
    </xf>
    <xf numFmtId="3" fontId="28" fillId="2" borderId="0" xfId="6" applyNumberFormat="1" applyFont="1" applyFill="1" applyAlignment="1">
      <alignment horizontal="right" vertical="center"/>
    </xf>
    <xf numFmtId="0" fontId="13" fillId="2" borderId="5" xfId="26" applyFont="1" applyFill="1" applyBorder="1" applyAlignment="1" applyProtection="1">
      <alignment vertical="center"/>
      <protection locked="0"/>
    </xf>
    <xf numFmtId="0" fontId="28" fillId="2" borderId="5" xfId="26" applyFont="1" applyFill="1" applyBorder="1" applyAlignment="1" applyProtection="1">
      <alignment vertical="center"/>
      <protection locked="0"/>
    </xf>
    <xf numFmtId="166" fontId="28" fillId="2" borderId="5" xfId="26" applyNumberFormat="1" applyFont="1" applyFill="1" applyBorder="1" applyAlignment="1">
      <alignment horizontal="right" vertical="center"/>
    </xf>
    <xf numFmtId="192" fontId="28" fillId="2" borderId="5" xfId="6" applyNumberFormat="1" applyFont="1" applyFill="1" applyBorder="1" applyAlignment="1">
      <alignment vertical="center"/>
    </xf>
    <xf numFmtId="166" fontId="28" fillId="2" borderId="0" xfId="26" applyNumberFormat="1" applyFont="1" applyFill="1" applyAlignment="1">
      <alignment horizontal="right" vertical="center"/>
    </xf>
    <xf numFmtId="166" fontId="28" fillId="2" borderId="0" xfId="26" applyNumberFormat="1" applyFont="1" applyFill="1" applyAlignment="1" applyProtection="1">
      <alignment horizontal="center" vertical="center"/>
      <protection locked="0"/>
    </xf>
    <xf numFmtId="166" fontId="28" fillId="2" borderId="0" xfId="26" applyNumberFormat="1" applyFont="1" applyFill="1" applyAlignment="1" applyProtection="1">
      <alignment horizontal="right" vertical="center"/>
      <protection locked="0"/>
    </xf>
    <xf numFmtId="166" fontId="28" fillId="2" borderId="8" xfId="26" applyNumberFormat="1" applyFont="1" applyFill="1" applyBorder="1" applyAlignment="1" applyProtection="1">
      <alignment horizontal="right" vertical="center"/>
      <protection locked="0"/>
    </xf>
    <xf numFmtId="192" fontId="11" fillId="2" borderId="0" xfId="6" applyNumberFormat="1" applyFont="1" applyFill="1" applyAlignment="1">
      <alignment vertical="center"/>
    </xf>
    <xf numFmtId="0" fontId="29" fillId="2" borderId="0" xfId="26" applyFont="1" applyFill="1" applyAlignment="1">
      <alignment vertical="center"/>
    </xf>
    <xf numFmtId="166" fontId="29" fillId="2" borderId="0" xfId="26" applyNumberFormat="1" applyFont="1" applyFill="1" applyAlignment="1">
      <alignment horizontal="right" vertical="center"/>
    </xf>
    <xf numFmtId="203" fontId="29" fillId="2" borderId="0" xfId="26" applyNumberFormat="1" applyFont="1" applyFill="1" applyAlignment="1">
      <alignment horizontal="right" vertical="center"/>
    </xf>
    <xf numFmtId="169" fontId="29" fillId="2" borderId="0" xfId="32" applyNumberFormat="1" applyFont="1" applyFill="1" applyBorder="1" applyAlignment="1">
      <alignment horizontal="right" vertical="center"/>
    </xf>
    <xf numFmtId="2" fontId="29" fillId="2" borderId="0" xfId="26" applyNumberFormat="1" applyFont="1" applyFill="1" applyAlignment="1">
      <alignment horizontal="right" vertical="center"/>
    </xf>
    <xf numFmtId="166" fontId="29" fillId="2" borderId="0" xfId="26" applyNumberFormat="1" applyFont="1" applyFill="1" applyAlignment="1">
      <alignment horizontal="center" vertical="center"/>
    </xf>
    <xf numFmtId="0" fontId="13" fillId="2" borderId="5" xfId="26" applyFont="1" applyFill="1" applyBorder="1" applyAlignment="1">
      <alignment vertical="center"/>
    </xf>
    <xf numFmtId="0" fontId="29" fillId="2" borderId="5" xfId="26" applyFont="1" applyFill="1" applyBorder="1" applyAlignment="1">
      <alignment vertical="center"/>
    </xf>
    <xf numFmtId="166" fontId="28" fillId="2" borderId="0" xfId="26" applyNumberFormat="1" applyFont="1" applyFill="1" applyAlignment="1">
      <alignment horizontal="center" vertical="center"/>
    </xf>
    <xf numFmtId="166" fontId="28" fillId="2" borderId="8" xfId="26" applyNumberFormat="1" applyFont="1" applyFill="1" applyBorder="1" applyAlignment="1">
      <alignment horizontal="right" vertical="center"/>
    </xf>
    <xf numFmtId="0" fontId="46" fillId="2" borderId="0" xfId="6" applyFont="1" applyFill="1" applyAlignment="1">
      <alignment horizontal="center"/>
    </xf>
    <xf numFmtId="168" fontId="29" fillId="2" borderId="0" xfId="31" applyNumberFormat="1" applyFont="1" applyFill="1" applyBorder="1" applyAlignment="1">
      <alignment vertical="center"/>
    </xf>
    <xf numFmtId="2" fontId="29" fillId="2" borderId="0" xfId="6" applyNumberFormat="1" applyFont="1" applyFill="1" applyAlignment="1">
      <alignment vertical="center"/>
    </xf>
    <xf numFmtId="49" fontId="78" fillId="2" borderId="0" xfId="6" applyNumberFormat="1" applyFont="1" applyFill="1" applyAlignment="1">
      <alignment vertical="top"/>
    </xf>
    <xf numFmtId="166" fontId="28" fillId="2" borderId="0" xfId="26" applyNumberFormat="1" applyFont="1" applyFill="1" applyAlignment="1">
      <alignment vertical="center"/>
    </xf>
    <xf numFmtId="166" fontId="12" fillId="2" borderId="0" xfId="26" applyNumberFormat="1" applyFont="1" applyFill="1" applyAlignment="1">
      <alignment horizontal="center" vertical="center"/>
    </xf>
    <xf numFmtId="204" fontId="29" fillId="2" borderId="0" xfId="6" applyNumberFormat="1" applyFont="1" applyFill="1" applyAlignment="1">
      <alignment vertical="center"/>
    </xf>
    <xf numFmtId="176" fontId="29" fillId="2" borderId="0" xfId="32" applyFont="1" applyFill="1" applyBorder="1" applyAlignment="1">
      <alignment horizontal="right" vertical="center"/>
    </xf>
    <xf numFmtId="197" fontId="29" fillId="2" borderId="0" xfId="6" applyNumberFormat="1" applyFont="1" applyFill="1" applyAlignment="1">
      <alignment vertical="center"/>
    </xf>
    <xf numFmtId="205" fontId="29" fillId="2" borderId="0" xfId="6" applyNumberFormat="1" applyFont="1" applyFill="1" applyAlignment="1">
      <alignment vertical="center"/>
    </xf>
    <xf numFmtId="0" fontId="14" fillId="2" borderId="0" xfId="26" applyFont="1" applyFill="1" applyAlignment="1">
      <alignment vertical="center"/>
    </xf>
    <xf numFmtId="0" fontId="13" fillId="2" borderId="0" xfId="26" applyFont="1" applyFill="1" applyAlignment="1">
      <alignment horizontal="center" vertical="center"/>
    </xf>
    <xf numFmtId="0" fontId="29" fillId="2" borderId="0" xfId="26" applyFont="1" applyFill="1" applyAlignment="1">
      <alignment horizontal="left" vertical="center"/>
    </xf>
    <xf numFmtId="0" fontId="61" fillId="2" borderId="0" xfId="26" applyFont="1" applyFill="1" applyAlignment="1">
      <alignment vertical="center"/>
    </xf>
    <xf numFmtId="206" fontId="28" fillId="2" borderId="0" xfId="26" applyNumberFormat="1" applyFont="1" applyFill="1" applyAlignment="1">
      <alignment horizontal="right" vertical="center"/>
    </xf>
    <xf numFmtId="0" fontId="29" fillId="2" borderId="0" xfId="26" quotePrefix="1" applyFont="1" applyFill="1" applyAlignment="1">
      <alignment horizontal="left" vertical="center"/>
    </xf>
    <xf numFmtId="166" fontId="28" fillId="2" borderId="0" xfId="33" applyNumberFormat="1" applyFont="1" applyFill="1" applyAlignment="1">
      <alignment vertical="center"/>
    </xf>
    <xf numFmtId="166" fontId="28" fillId="2" borderId="0" xfId="33" applyNumberFormat="1" applyFont="1" applyFill="1" applyAlignment="1">
      <alignment horizontal="center" vertical="center"/>
    </xf>
    <xf numFmtId="166" fontId="29" fillId="2" borderId="0" xfId="33" applyNumberFormat="1" applyFont="1" applyFill="1" applyAlignment="1">
      <alignment horizontal="center" vertical="center"/>
    </xf>
    <xf numFmtId="0" fontId="13" fillId="2" borderId="8" xfId="26" applyFont="1" applyFill="1" applyBorder="1" applyAlignment="1">
      <alignment vertical="center"/>
    </xf>
    <xf numFmtId="0" fontId="28" fillId="2" borderId="8" xfId="26" applyFont="1" applyFill="1" applyBorder="1" applyAlignment="1">
      <alignment vertical="center"/>
    </xf>
    <xf numFmtId="0" fontId="29" fillId="2" borderId="8" xfId="26" applyFont="1" applyFill="1" applyBorder="1" applyAlignment="1">
      <alignment vertical="center"/>
    </xf>
    <xf numFmtId="166" fontId="28" fillId="2" borderId="8" xfId="26" applyNumberFormat="1" applyFont="1" applyFill="1" applyBorder="1" applyAlignment="1">
      <alignment vertical="center"/>
    </xf>
    <xf numFmtId="49" fontId="29" fillId="2" borderId="0" xfId="6" applyNumberFormat="1" applyFont="1" applyFill="1" applyAlignment="1">
      <alignment horizontal="left" vertical="center"/>
    </xf>
    <xf numFmtId="0" fontId="13" fillId="2" borderId="4" xfId="26" applyFont="1" applyFill="1" applyBorder="1" applyAlignment="1">
      <alignment vertical="center"/>
    </xf>
    <xf numFmtId="0" fontId="28" fillId="2" borderId="4" xfId="26" applyFont="1" applyFill="1" applyBorder="1" applyAlignment="1">
      <alignment vertical="center"/>
    </xf>
    <xf numFmtId="0" fontId="11" fillId="2" borderId="4" xfId="6" applyFont="1" applyFill="1" applyBorder="1" applyAlignment="1">
      <alignment vertical="center"/>
    </xf>
    <xf numFmtId="0" fontId="29" fillId="2" borderId="4" xfId="26" applyFont="1" applyFill="1" applyBorder="1" applyAlignment="1">
      <alignment vertical="center"/>
    </xf>
    <xf numFmtId="49" fontId="99" fillId="2" borderId="0" xfId="6" applyNumberFormat="1" applyFont="1" applyFill="1" applyAlignment="1">
      <alignment horizontal="left" vertical="top" wrapText="1"/>
    </xf>
    <xf numFmtId="169" fontId="11" fillId="2" borderId="0" xfId="6" applyNumberFormat="1" applyFont="1" applyFill="1" applyAlignment="1">
      <alignment vertical="center"/>
    </xf>
    <xf numFmtId="169" fontId="11" fillId="2" borderId="0" xfId="8" applyNumberFormat="1" applyFont="1" applyFill="1" applyBorder="1" applyAlignment="1">
      <alignment vertical="center"/>
    </xf>
    <xf numFmtId="0" fontId="13" fillId="2" borderId="24" xfId="26" applyFont="1" applyFill="1" applyBorder="1" applyAlignment="1">
      <alignment vertical="center"/>
    </xf>
    <xf numFmtId="0" fontId="28" fillId="2" borderId="24" xfId="26" applyFont="1" applyFill="1" applyBorder="1" applyAlignment="1">
      <alignment vertical="center"/>
    </xf>
    <xf numFmtId="166" fontId="28" fillId="2" borderId="24" xfId="26" applyNumberFormat="1" applyFont="1" applyFill="1" applyBorder="1" applyAlignment="1">
      <alignment horizontal="right" vertical="center"/>
    </xf>
    <xf numFmtId="192" fontId="28" fillId="2" borderId="24" xfId="6" applyNumberFormat="1" applyFont="1" applyFill="1" applyBorder="1" applyAlignment="1">
      <alignment vertical="center"/>
    </xf>
    <xf numFmtId="176" fontId="29" fillId="2" borderId="0" xfId="32" applyFont="1" applyFill="1" applyBorder="1" applyAlignment="1">
      <alignment vertical="center"/>
    </xf>
    <xf numFmtId="164" fontId="29" fillId="2" borderId="0" xfId="8" applyFont="1" applyFill="1" applyBorder="1" applyAlignment="1">
      <alignment horizontal="right" vertical="center"/>
    </xf>
    <xf numFmtId="166" fontId="11" fillId="2" borderId="0" xfId="6" applyNumberFormat="1" applyFont="1" applyFill="1" applyAlignment="1">
      <alignment horizontal="center" vertical="center"/>
    </xf>
    <xf numFmtId="49" fontId="100" fillId="2" borderId="0" xfId="6" applyNumberFormat="1" applyFont="1" applyFill="1" applyAlignment="1">
      <alignment horizontal="left" vertical="top" wrapText="1"/>
    </xf>
    <xf numFmtId="49" fontId="100" fillId="2" borderId="0" xfId="6" applyNumberFormat="1" applyFont="1" applyFill="1" applyAlignment="1">
      <alignment horizontal="left" vertical="top"/>
    </xf>
    <xf numFmtId="0" fontId="101" fillId="2" borderId="0" xfId="6" applyFont="1" applyFill="1" applyAlignment="1">
      <alignment horizontal="left" vertical="top"/>
    </xf>
    <xf numFmtId="207" fontId="29" fillId="2" borderId="0" xfId="26" applyNumberFormat="1" applyFont="1" applyFill="1" applyAlignment="1">
      <alignment horizontal="right" vertical="center"/>
    </xf>
    <xf numFmtId="208" fontId="29" fillId="2" borderId="0" xfId="26" applyNumberFormat="1" applyFont="1" applyFill="1" applyAlignment="1">
      <alignment horizontal="right" vertical="center"/>
    </xf>
    <xf numFmtId="49" fontId="99" fillId="2" borderId="0" xfId="6" applyNumberFormat="1" applyFont="1" applyFill="1" applyAlignment="1">
      <alignment horizontal="left" vertical="top"/>
    </xf>
    <xf numFmtId="0" fontId="11" fillId="0" borderId="0" xfId="6" applyFont="1" applyAlignment="1">
      <alignment vertical="center"/>
    </xf>
    <xf numFmtId="209" fontId="29" fillId="2" borderId="0" xfId="26" applyNumberFormat="1" applyFont="1" applyFill="1" applyAlignment="1">
      <alignment horizontal="right" vertical="center"/>
    </xf>
    <xf numFmtId="210" fontId="11" fillId="2" borderId="0" xfId="6" applyNumberFormat="1" applyFont="1" applyFill="1" applyAlignment="1">
      <alignment vertical="center"/>
    </xf>
    <xf numFmtId="164" fontId="29" fillId="2" borderId="0" xfId="8" applyFont="1" applyFill="1" applyBorder="1" applyAlignment="1">
      <alignment vertical="center"/>
    </xf>
    <xf numFmtId="0" fontId="14" fillId="2" borderId="0" xfId="6" applyFont="1" applyFill="1" applyAlignment="1">
      <alignment horizontal="center" vertical="center"/>
    </xf>
    <xf numFmtId="194" fontId="28" fillId="2" borderId="8" xfId="6" applyNumberFormat="1" applyFont="1" applyFill="1" applyBorder="1" applyAlignment="1">
      <alignment horizontal="right" vertical="center"/>
    </xf>
    <xf numFmtId="211" fontId="28" fillId="2" borderId="0" xfId="6" applyNumberFormat="1" applyFont="1" applyFill="1" applyAlignment="1">
      <alignment vertical="center"/>
    </xf>
    <xf numFmtId="0" fontId="11" fillId="2" borderId="1" xfId="33" applyFont="1" applyFill="1" applyBorder="1" applyAlignment="1">
      <alignment vertical="center"/>
    </xf>
    <xf numFmtId="0" fontId="12" fillId="2" borderId="1" xfId="26" applyFont="1" applyFill="1" applyBorder="1" applyAlignment="1">
      <alignment vertical="center"/>
    </xf>
    <xf numFmtId="0" fontId="11" fillId="2" borderId="1" xfId="26" applyFont="1" applyFill="1" applyBorder="1" applyAlignment="1">
      <alignment vertical="center"/>
    </xf>
    <xf numFmtId="3" fontId="12" fillId="2" borderId="1" xfId="26" applyNumberFormat="1" applyFont="1" applyFill="1" applyBorder="1" applyAlignment="1">
      <alignment horizontal="right" vertical="center"/>
    </xf>
    <xf numFmtId="172" fontId="76" fillId="2" borderId="1" xfId="31" applyNumberFormat="1" applyFont="1" applyFill="1" applyBorder="1" applyAlignment="1">
      <alignment horizontal="right" vertical="center"/>
    </xf>
    <xf numFmtId="172" fontId="76" fillId="2" borderId="0" xfId="31" applyNumberFormat="1" applyFont="1" applyFill="1" applyBorder="1" applyAlignment="1">
      <alignment horizontal="right" vertical="center"/>
    </xf>
    <xf numFmtId="166" fontId="28" fillId="2" borderId="0" xfId="34" applyNumberFormat="1" applyFont="1" applyFill="1" applyAlignment="1">
      <alignment horizontal="left"/>
    </xf>
    <xf numFmtId="0" fontId="11" fillId="2" borderId="0" xfId="26" applyFont="1" applyFill="1" applyAlignment="1">
      <alignment horizontal="center" vertical="center"/>
    </xf>
    <xf numFmtId="0" fontId="11" fillId="2" borderId="0" xfId="26" applyFont="1" applyFill="1" applyAlignment="1">
      <alignment horizontal="centerContinuous" vertical="center"/>
    </xf>
    <xf numFmtId="0" fontId="81" fillId="2" borderId="0" xfId="5" applyFont="1" applyFill="1" applyAlignment="1">
      <alignment horizontal="centerContinuous" vertical="center"/>
    </xf>
    <xf numFmtId="14" fontId="11" fillId="2" borderId="0" xfId="26" applyNumberFormat="1" applyFont="1" applyFill="1" applyAlignment="1">
      <alignment horizontal="center" vertical="center"/>
    </xf>
    <xf numFmtId="0" fontId="12" fillId="2" borderId="0" xfId="26" applyFont="1" applyFill="1" applyAlignment="1">
      <alignment horizontal="centerContinuous" vertical="center"/>
    </xf>
    <xf numFmtId="3" fontId="11" fillId="2" borderId="1" xfId="26" applyNumberFormat="1" applyFont="1" applyFill="1" applyBorder="1" applyAlignment="1">
      <alignment horizontal="center" vertical="center"/>
    </xf>
    <xf numFmtId="3" fontId="11" fillId="2" borderId="1" xfId="27" applyNumberFormat="1" applyFont="1" applyFill="1" applyBorder="1" applyAlignment="1">
      <alignment horizontal="center" vertical="center"/>
    </xf>
    <xf numFmtId="3" fontId="11" fillId="2" borderId="0" xfId="27" applyNumberFormat="1" applyFont="1" applyFill="1" applyBorder="1" applyAlignment="1">
      <alignment horizontal="center" vertical="center"/>
    </xf>
    <xf numFmtId="3" fontId="11" fillId="2" borderId="0" xfId="26" applyNumberFormat="1" applyFont="1" applyFill="1" applyAlignment="1">
      <alignment horizontal="center" vertical="center"/>
    </xf>
    <xf numFmtId="177" fontId="13" fillId="2" borderId="2" xfId="26" applyNumberFormat="1" applyFont="1" applyFill="1" applyBorder="1" applyAlignment="1">
      <alignment horizontal="centerContinuous" vertical="center"/>
    </xf>
    <xf numFmtId="0" fontId="12" fillId="2" borderId="4" xfId="26" applyFont="1" applyFill="1" applyBorder="1" applyAlignment="1">
      <alignment vertical="center"/>
    </xf>
    <xf numFmtId="166" fontId="28" fillId="2" borderId="4" xfId="6" applyNumberFormat="1" applyFont="1" applyFill="1" applyBorder="1" applyAlignment="1">
      <alignment horizontal="center" vertical="center"/>
    </xf>
    <xf numFmtId="0" fontId="12" fillId="2" borderId="0" xfId="26" applyFont="1" applyFill="1" applyAlignment="1">
      <alignment horizontal="center" vertical="center"/>
    </xf>
    <xf numFmtId="0" fontId="12" fillId="2" borderId="0" xfId="26" applyFont="1" applyFill="1" applyAlignment="1">
      <alignment vertical="center"/>
    </xf>
    <xf numFmtId="212" fontId="12" fillId="2" borderId="0" xfId="26" applyNumberFormat="1" applyFont="1" applyFill="1" applyAlignment="1">
      <alignment vertical="center"/>
    </xf>
    <xf numFmtId="213" fontId="12" fillId="2" borderId="0" xfId="26" applyNumberFormat="1" applyFont="1" applyFill="1" applyAlignment="1">
      <alignment vertical="center"/>
    </xf>
    <xf numFmtId="178" fontId="12" fillId="2" borderId="0" xfId="26" applyNumberFormat="1" applyFont="1" applyFill="1" applyAlignment="1">
      <alignment vertical="center"/>
    </xf>
    <xf numFmtId="0" fontId="11" fillId="2" borderId="0" xfId="26" quotePrefix="1" applyFont="1" applyFill="1" applyAlignment="1">
      <alignment horizontal="left" vertical="center"/>
    </xf>
    <xf numFmtId="0" fontId="102" fillId="2" borderId="0" xfId="26" applyFont="1" applyFill="1" applyAlignment="1">
      <alignment vertical="center"/>
    </xf>
    <xf numFmtId="0" fontId="103" fillId="2" borderId="0" xfId="26" applyFont="1" applyFill="1" applyAlignment="1">
      <alignment vertical="center"/>
    </xf>
    <xf numFmtId="0" fontId="11" fillId="2" borderId="5" xfId="26" applyFont="1" applyFill="1" applyBorder="1" applyAlignment="1">
      <alignment vertical="center"/>
    </xf>
    <xf numFmtId="192" fontId="29" fillId="2" borderId="5" xfId="6" applyNumberFormat="1" applyFont="1" applyFill="1" applyBorder="1" applyAlignment="1">
      <alignment vertical="center"/>
    </xf>
    <xf numFmtId="195" fontId="29" fillId="2" borderId="0" xfId="6" applyNumberFormat="1" applyFont="1" applyFill="1" applyAlignment="1">
      <alignment horizontal="right" vertical="center"/>
    </xf>
    <xf numFmtId="3" fontId="29" fillId="2" borderId="0" xfId="26" applyNumberFormat="1" applyFont="1" applyFill="1" applyAlignment="1">
      <alignment horizontal="right" vertical="center"/>
    </xf>
    <xf numFmtId="0" fontId="12" fillId="2" borderId="5" xfId="26" applyFont="1" applyFill="1" applyBorder="1" applyAlignment="1">
      <alignment vertical="center"/>
    </xf>
    <xf numFmtId="0" fontId="28" fillId="2" borderId="5" xfId="26" applyFont="1" applyFill="1" applyBorder="1" applyAlignment="1">
      <alignment vertical="center"/>
    </xf>
    <xf numFmtId="195" fontId="28" fillId="2" borderId="5" xfId="6" applyNumberFormat="1" applyFont="1" applyFill="1" applyBorder="1" applyAlignment="1">
      <alignment horizontal="right" vertical="center"/>
    </xf>
    <xf numFmtId="176" fontId="28" fillId="2" borderId="0" xfId="6" applyNumberFormat="1" applyFont="1" applyFill="1" applyAlignment="1">
      <alignment horizontal="right" vertical="center"/>
    </xf>
    <xf numFmtId="214" fontId="28" fillId="2" borderId="0" xfId="6" applyNumberFormat="1" applyFont="1" applyFill="1" applyAlignment="1">
      <alignment horizontal="right" vertical="center"/>
    </xf>
    <xf numFmtId="0" fontId="28" fillId="2" borderId="1" xfId="26" applyFont="1" applyFill="1" applyBorder="1" applyAlignment="1">
      <alignment vertical="center"/>
    </xf>
    <xf numFmtId="0" fontId="81" fillId="2" borderId="0" xfId="35" applyFont="1" applyFill="1" applyAlignment="1">
      <alignment horizontal="centerContinuous" vertical="center"/>
    </xf>
    <xf numFmtId="0" fontId="12" fillId="2" borderId="4" xfId="35" applyFont="1" applyFill="1" applyBorder="1" applyAlignment="1">
      <alignment horizontal="centerContinuous" vertical="center"/>
    </xf>
    <xf numFmtId="0" fontId="12" fillId="2" borderId="4" xfId="35" applyFont="1" applyFill="1" applyBorder="1" applyAlignment="1">
      <alignment horizontal="center" vertical="center"/>
    </xf>
    <xf numFmtId="0" fontId="12" fillId="2" borderId="0" xfId="35" applyFont="1" applyFill="1" applyAlignment="1">
      <alignment horizontal="centerContinuous" vertical="center"/>
    </xf>
    <xf numFmtId="0" fontId="12" fillId="2" borderId="0" xfId="35" applyFont="1" applyFill="1" applyAlignment="1">
      <alignment horizontal="center" vertical="center"/>
    </xf>
    <xf numFmtId="0" fontId="12" fillId="2" borderId="0" xfId="35" applyFont="1" applyFill="1" applyAlignment="1">
      <alignment horizontal="left" vertical="center"/>
    </xf>
    <xf numFmtId="2" fontId="11" fillId="2" borderId="0" xfId="35" applyNumberFormat="1" applyFont="1" applyFill="1" applyAlignment="1">
      <alignment horizontal="center" vertical="center"/>
    </xf>
    <xf numFmtId="0" fontId="12" fillId="2" borderId="5" xfId="35" applyFont="1" applyFill="1" applyBorder="1" applyAlignment="1">
      <alignment horizontal="left" vertical="center"/>
    </xf>
    <xf numFmtId="2" fontId="11" fillId="2" borderId="5" xfId="36" applyNumberFormat="1" applyFont="1" applyFill="1" applyBorder="1" applyAlignment="1">
      <alignment horizontal="center" vertical="center"/>
    </xf>
    <xf numFmtId="2" fontId="11" fillId="2" borderId="0" xfId="36" applyNumberFormat="1" applyFont="1" applyFill="1" applyAlignment="1">
      <alignment horizontal="center" vertical="center"/>
    </xf>
    <xf numFmtId="2" fontId="12" fillId="2" borderId="0" xfId="36" applyNumberFormat="1" applyFont="1" applyFill="1" applyAlignment="1">
      <alignment horizontal="center" vertical="center"/>
    </xf>
    <xf numFmtId="0" fontId="11" fillId="2" borderId="1" xfId="35" applyFont="1" applyFill="1" applyBorder="1" applyAlignment="1">
      <alignment horizontal="left" vertical="center"/>
    </xf>
    <xf numFmtId="0" fontId="11" fillId="2" borderId="0" xfId="35" applyFont="1" applyFill="1" applyAlignment="1">
      <alignment horizontal="left" vertical="center"/>
    </xf>
    <xf numFmtId="215" fontId="11" fillId="2" borderId="0" xfId="37" applyNumberFormat="1" applyFont="1" applyFill="1" applyBorder="1" applyAlignment="1">
      <alignment horizontal="center"/>
    </xf>
    <xf numFmtId="0" fontId="12" fillId="2" borderId="3" xfId="35" applyFont="1" applyFill="1" applyBorder="1" applyAlignment="1">
      <alignment horizontal="centerContinuous" vertical="center"/>
    </xf>
    <xf numFmtId="0" fontId="12" fillId="2" borderId="5" xfId="35" applyFont="1" applyFill="1" applyBorder="1" applyAlignment="1">
      <alignment horizontal="centerContinuous" vertical="center"/>
    </xf>
    <xf numFmtId="0" fontId="14" fillId="2" borderId="1" xfId="35" applyFont="1" applyFill="1" applyBorder="1" applyAlignment="1">
      <alignment horizontal="left" vertical="center"/>
    </xf>
    <xf numFmtId="0" fontId="14" fillId="2" borderId="1" xfId="6" applyFont="1" applyFill="1" applyBorder="1" applyAlignment="1">
      <alignment vertical="center"/>
    </xf>
    <xf numFmtId="0" fontId="14" fillId="2" borderId="0" xfId="24" applyFont="1" applyFill="1"/>
    <xf numFmtId="215" fontId="14" fillId="2" borderId="0" xfId="37" applyNumberFormat="1" applyFont="1" applyFill="1" applyBorder="1" applyAlignment="1">
      <alignment horizontal="center"/>
    </xf>
    <xf numFmtId="49" fontId="11" fillId="0" borderId="0" xfId="34" applyNumberFormat="1" applyFont="1"/>
    <xf numFmtId="0" fontId="11" fillId="2" borderId="0" xfId="24" applyFont="1" applyFill="1"/>
    <xf numFmtId="0" fontId="11" fillId="0" borderId="0" xfId="24" applyFont="1"/>
    <xf numFmtId="0" fontId="11" fillId="0" borderId="0" xfId="38" applyFont="1" applyAlignment="1">
      <alignment vertical="center"/>
    </xf>
    <xf numFmtId="2" fontId="13" fillId="2" borderId="0" xfId="35" applyNumberFormat="1" applyFont="1" applyFill="1" applyAlignment="1">
      <alignment horizontal="left" vertical="center"/>
    </xf>
    <xf numFmtId="0" fontId="9" fillId="2" borderId="3" xfId="6" applyFont="1" applyFill="1" applyBorder="1" applyAlignment="1">
      <alignment vertical="center"/>
    </xf>
    <xf numFmtId="0" fontId="13" fillId="2" borderId="3" xfId="35" applyFont="1" applyFill="1" applyBorder="1" applyAlignment="1">
      <alignment horizontal="centerContinuous" vertical="center"/>
    </xf>
    <xf numFmtId="0" fontId="9" fillId="2" borderId="0" xfId="6" applyFont="1" applyFill="1" applyAlignment="1">
      <alignment vertical="center"/>
    </xf>
    <xf numFmtId="0" fontId="13" fillId="2" borderId="5" xfId="35" applyFont="1" applyFill="1" applyBorder="1" applyAlignment="1">
      <alignment horizontal="centerContinuous" vertical="center"/>
    </xf>
    <xf numFmtId="0" fontId="9" fillId="2" borderId="4" xfId="6" applyFont="1" applyFill="1" applyBorder="1" applyAlignment="1">
      <alignment vertical="center"/>
    </xf>
    <xf numFmtId="0" fontId="28" fillId="2" borderId="4" xfId="35" applyFont="1" applyFill="1" applyBorder="1" applyAlignment="1">
      <alignment horizontal="centerContinuous" vertical="center"/>
    </xf>
    <xf numFmtId="0" fontId="28" fillId="2" borderId="4" xfId="35" applyFont="1" applyFill="1" applyBorder="1" applyAlignment="1">
      <alignment horizontal="center" vertical="center"/>
    </xf>
    <xf numFmtId="0" fontId="13" fillId="2" borderId="0" xfId="35" applyFont="1" applyFill="1" applyAlignment="1">
      <alignment horizontal="left" vertical="center"/>
    </xf>
    <xf numFmtId="2" fontId="14" fillId="2" borderId="0" xfId="36" applyNumberFormat="1" applyFont="1" applyFill="1" applyAlignment="1">
      <alignment horizontal="center" vertical="center"/>
    </xf>
    <xf numFmtId="0" fontId="13" fillId="2" borderId="5" xfId="35" applyFont="1" applyFill="1" applyBorder="1" applyAlignment="1">
      <alignment horizontal="left" vertical="center"/>
    </xf>
    <xf numFmtId="2" fontId="13" fillId="2" borderId="8" xfId="36" applyNumberFormat="1" applyFont="1" applyFill="1" applyBorder="1" applyAlignment="1">
      <alignment horizontal="center" vertical="center"/>
    </xf>
    <xf numFmtId="2" fontId="11" fillId="2" borderId="0" xfId="6" applyNumberFormat="1" applyFont="1" applyFill="1" applyAlignment="1">
      <alignment vertical="center"/>
    </xf>
    <xf numFmtId="2" fontId="11" fillId="2" borderId="0" xfId="6" applyNumberFormat="1" applyFont="1" applyFill="1" applyAlignment="1">
      <alignment horizontal="center" vertical="center"/>
    </xf>
    <xf numFmtId="2" fontId="13" fillId="2" borderId="0" xfId="36" applyNumberFormat="1" applyFont="1" applyFill="1" applyAlignment="1">
      <alignment horizontal="center" vertical="center"/>
    </xf>
    <xf numFmtId="0" fontId="14" fillId="2" borderId="0" xfId="24" applyFont="1" applyFill="1" applyAlignment="1">
      <alignment vertical="center"/>
    </xf>
    <xf numFmtId="216" fontId="11" fillId="2" borderId="0" xfId="13" applyNumberFormat="1" applyFont="1" applyFill="1" applyAlignment="1">
      <alignment vertical="center"/>
    </xf>
    <xf numFmtId="49" fontId="11" fillId="2" borderId="0" xfId="34" applyNumberFormat="1" applyFont="1" applyFill="1"/>
    <xf numFmtId="176" fontId="11" fillId="2" borderId="0" xfId="39" applyNumberFormat="1" applyFont="1" applyFill="1"/>
    <xf numFmtId="2" fontId="14" fillId="2" borderId="0" xfId="35" applyNumberFormat="1" applyFont="1" applyFill="1" applyAlignment="1">
      <alignment horizontal="center" vertical="center"/>
    </xf>
    <xf numFmtId="2" fontId="14" fillId="2" borderId="5" xfId="36" applyNumberFormat="1" applyFont="1" applyFill="1" applyBorder="1" applyAlignment="1">
      <alignment horizontal="center" vertical="center"/>
    </xf>
    <xf numFmtId="0" fontId="14" fillId="2" borderId="0" xfId="35" applyFont="1" applyFill="1" applyAlignment="1">
      <alignment horizontal="left" vertical="center"/>
    </xf>
    <xf numFmtId="0" fontId="83" fillId="2" borderId="0" xfId="6" applyFont="1" applyFill="1"/>
    <xf numFmtId="3" fontId="11" fillId="2" borderId="0" xfId="37" applyNumberFormat="1" applyFont="1" applyFill="1" applyBorder="1" applyAlignment="1">
      <alignment horizontal="center"/>
    </xf>
    <xf numFmtId="215" fontId="11" fillId="2" borderId="3" xfId="37" applyNumberFormat="1" applyFont="1" applyFill="1" applyBorder="1" applyAlignment="1">
      <alignment horizontal="center"/>
    </xf>
    <xf numFmtId="168" fontId="11" fillId="2" borderId="0" xfId="6" applyNumberFormat="1" applyFont="1" applyFill="1" applyAlignment="1">
      <alignment vertical="center"/>
    </xf>
    <xf numFmtId="187" fontId="106" fillId="2" borderId="0" xfId="6" applyNumberFormat="1" applyFont="1" applyFill="1" applyAlignment="1">
      <alignment horizontal="centerContinuous" vertical="center" wrapText="1"/>
    </xf>
    <xf numFmtId="187" fontId="86" fillId="2" borderId="0" xfId="6" applyNumberFormat="1" applyFont="1" applyFill="1" applyAlignment="1">
      <alignment horizontal="centerContinuous" vertical="center" wrapText="1"/>
    </xf>
    <xf numFmtId="0" fontId="107" fillId="2" borderId="0" xfId="40" applyFont="1" applyFill="1"/>
    <xf numFmtId="0" fontId="83" fillId="2" borderId="0" xfId="40" applyFont="1" applyFill="1"/>
    <xf numFmtId="187" fontId="108" fillId="2" borderId="0" xfId="6" applyNumberFormat="1" applyFont="1" applyFill="1" applyAlignment="1">
      <alignment horizontal="centerContinuous" vertical="center" wrapText="1"/>
    </xf>
    <xf numFmtId="0" fontId="109" fillId="2" borderId="0" xfId="6" applyFont="1" applyFill="1" applyAlignment="1">
      <alignment horizontal="centerContinuous"/>
    </xf>
    <xf numFmtId="0" fontId="110" fillId="2" borderId="0" xfId="40" applyFont="1" applyFill="1" applyAlignment="1">
      <alignment horizontal="center"/>
    </xf>
    <xf numFmtId="0" fontId="110" fillId="2" borderId="0" xfId="6" applyFont="1" applyFill="1" applyAlignment="1">
      <alignment horizontal="center"/>
    </xf>
    <xf numFmtId="0" fontId="109" fillId="2" borderId="0" xfId="6" applyFont="1" applyFill="1" applyAlignment="1">
      <alignment horizontal="center"/>
    </xf>
    <xf numFmtId="0" fontId="111" fillId="2" borderId="0" xfId="24" applyFont="1" applyFill="1" applyAlignment="1">
      <alignment horizontal="centerContinuous" vertical="center"/>
    </xf>
    <xf numFmtId="0" fontId="112" fillId="2" borderId="0" xfId="6" applyFont="1" applyFill="1" applyAlignment="1">
      <alignment horizontal="centerContinuous" vertical="center"/>
    </xf>
    <xf numFmtId="0" fontId="113" fillId="2" borderId="0" xfId="40" applyFont="1" applyFill="1"/>
    <xf numFmtId="0" fontId="111" fillId="2" borderId="0" xfId="6" applyFont="1" applyFill="1" applyAlignment="1">
      <alignment horizontal="centerContinuous" vertical="center"/>
    </xf>
    <xf numFmtId="0" fontId="13" fillId="2" borderId="25" xfId="24" applyFont="1" applyFill="1" applyBorder="1" applyAlignment="1">
      <alignment horizontal="center" vertical="center"/>
    </xf>
    <xf numFmtId="0" fontId="13" fillId="2" borderId="25" xfId="24" applyFont="1" applyFill="1" applyBorder="1" applyAlignment="1">
      <alignment horizontal="center" vertical="center" wrapText="1"/>
    </xf>
    <xf numFmtId="0" fontId="11" fillId="2" borderId="9" xfId="24" applyFont="1" applyFill="1" applyBorder="1" applyAlignment="1">
      <alignment horizontal="left" vertical="center"/>
    </xf>
    <xf numFmtId="0" fontId="11" fillId="2" borderId="0" xfId="24" applyFont="1" applyFill="1" applyAlignment="1">
      <alignment vertical="center"/>
    </xf>
    <xf numFmtId="2" fontId="11" fillId="2" borderId="9" xfId="37" applyNumberFormat="1" applyFont="1" applyFill="1" applyBorder="1" applyAlignment="1">
      <alignment horizontal="center" vertical="center"/>
    </xf>
    <xf numFmtId="166" fontId="11" fillId="2" borderId="0" xfId="24" applyNumberFormat="1" applyFont="1" applyFill="1" applyAlignment="1">
      <alignment horizontal="center" vertical="center"/>
    </xf>
    <xf numFmtId="0" fontId="11" fillId="2" borderId="0" xfId="24" applyFont="1" applyFill="1" applyAlignment="1">
      <alignment horizontal="left" vertical="center"/>
    </xf>
    <xf numFmtId="2" fontId="11" fillId="2" borderId="0" xfId="37" applyNumberFormat="1" applyFont="1" applyFill="1" applyBorder="1" applyAlignment="1">
      <alignment horizontal="center" vertical="center"/>
    </xf>
    <xf numFmtId="0" fontId="11" fillId="2" borderId="4" xfId="24" applyFont="1" applyFill="1" applyBorder="1" applyAlignment="1">
      <alignment horizontal="left" vertical="center"/>
    </xf>
    <xf numFmtId="0" fontId="11" fillId="2" borderId="4" xfId="24" applyFont="1" applyFill="1" applyBorder="1" applyAlignment="1">
      <alignment vertical="center"/>
    </xf>
    <xf numFmtId="2" fontId="11" fillId="2" borderId="4" xfId="37" applyNumberFormat="1" applyFont="1" applyFill="1" applyBorder="1" applyAlignment="1">
      <alignment horizontal="center" vertical="center"/>
    </xf>
    <xf numFmtId="166" fontId="11" fillId="2" borderId="4" xfId="24" applyNumberFormat="1" applyFont="1" applyFill="1" applyBorder="1" applyAlignment="1">
      <alignment horizontal="center" vertical="center"/>
    </xf>
    <xf numFmtId="0" fontId="13" fillId="2" borderId="25" xfId="6" applyFont="1" applyFill="1" applyBorder="1" applyAlignment="1">
      <alignment horizontal="center" vertical="center"/>
    </xf>
    <xf numFmtId="0" fontId="13" fillId="2" borderId="25" xfId="6" applyFont="1" applyFill="1" applyBorder="1" applyAlignment="1">
      <alignment horizontal="center" vertical="center" wrapText="1"/>
    </xf>
    <xf numFmtId="0" fontId="10" fillId="2" borderId="0" xfId="40" applyFill="1" applyAlignment="1">
      <alignment vertical="center" wrapText="1"/>
    </xf>
    <xf numFmtId="0" fontId="10" fillId="2" borderId="0" xfId="40" applyFill="1"/>
    <xf numFmtId="218" fontId="11" fillId="2" borderId="0" xfId="41" applyFont="1" applyFill="1" applyBorder="1" applyAlignment="1">
      <alignment vertical="center" wrapText="1"/>
    </xf>
    <xf numFmtId="0" fontId="11" fillId="2" borderId="0" xfId="40" applyFont="1" applyFill="1"/>
    <xf numFmtId="1" fontId="11" fillId="2" borderId="0" xfId="6" applyNumberFormat="1" applyFont="1" applyFill="1" applyAlignment="1">
      <alignment vertical="center"/>
    </xf>
    <xf numFmtId="0" fontId="114" fillId="2" borderId="0" xfId="6" applyFont="1" applyFill="1" applyAlignment="1">
      <alignment horizontal="centerContinuous" vertical="center"/>
    </xf>
    <xf numFmtId="0" fontId="12" fillId="2" borderId="25" xfId="6" applyFont="1" applyFill="1" applyBorder="1" applyAlignment="1">
      <alignment horizontal="center" vertical="center"/>
    </xf>
    <xf numFmtId="0" fontId="12" fillId="2" borderId="25" xfId="6" applyFont="1" applyFill="1" applyBorder="1" applyAlignment="1">
      <alignment horizontal="center" vertical="center" wrapText="1"/>
    </xf>
    <xf numFmtId="10" fontId="11" fillId="2" borderId="0" xfId="41" applyNumberFormat="1" applyFont="1" applyFill="1" applyBorder="1" applyAlignment="1">
      <alignment vertical="center" wrapText="1"/>
    </xf>
    <xf numFmtId="218" fontId="83" fillId="2" borderId="0" xfId="41" applyFont="1" applyFill="1" applyBorder="1"/>
    <xf numFmtId="218" fontId="83" fillId="2" borderId="0" xfId="40" applyNumberFormat="1" applyFont="1" applyFill="1"/>
    <xf numFmtId="218" fontId="83" fillId="2" borderId="0" xfId="41" applyFont="1" applyFill="1" applyBorder="1" applyAlignment="1">
      <alignment vertical="center" wrapText="1"/>
    </xf>
    <xf numFmtId="0" fontId="11" fillId="2" borderId="0" xfId="42" applyFont="1" applyFill="1" applyAlignment="1">
      <alignment vertical="center"/>
    </xf>
    <xf numFmtId="0" fontId="11" fillId="2" borderId="0" xfId="40" applyFont="1" applyFill="1" applyAlignment="1">
      <alignment vertical="center"/>
    </xf>
    <xf numFmtId="190" fontId="11" fillId="2" borderId="0" xfId="26" applyNumberFormat="1" applyFont="1" applyFill="1" applyAlignment="1">
      <alignment horizontal="centerContinuous" vertical="center"/>
    </xf>
    <xf numFmtId="219" fontId="22" fillId="2" borderId="0" xfId="6" applyNumberFormat="1" applyFont="1" applyFill="1" applyAlignment="1">
      <alignment horizontal="centerContinuous" vertical="center"/>
    </xf>
    <xf numFmtId="190" fontId="115" fillId="2" borderId="0" xfId="26" applyNumberFormat="1" applyFont="1" applyFill="1" applyAlignment="1">
      <alignment horizontal="centerContinuous" vertical="center"/>
    </xf>
    <xf numFmtId="0" fontId="81" fillId="2" borderId="1" xfId="6" applyFont="1" applyFill="1" applyBorder="1" applyAlignment="1">
      <alignment horizontal="centerContinuous" vertical="center"/>
    </xf>
    <xf numFmtId="17" fontId="13" fillId="2" borderId="17" xfId="26" applyNumberFormat="1" applyFont="1" applyFill="1" applyBorder="1" applyAlignment="1">
      <alignment horizontal="centerContinuous" vertical="center"/>
    </xf>
    <xf numFmtId="220" fontId="29" fillId="2" borderId="0" xfId="6" applyNumberFormat="1" applyFont="1" applyFill="1" applyAlignment="1">
      <alignment horizontal="centerContinuous" vertical="center"/>
    </xf>
    <xf numFmtId="10" fontId="29" fillId="2" borderId="0" xfId="13" applyNumberFormat="1" applyFont="1" applyFill="1" applyAlignment="1">
      <alignment horizontal="center" vertical="center"/>
    </xf>
    <xf numFmtId="190" fontId="19" fillId="2" borderId="0" xfId="6" applyNumberFormat="1" applyFill="1"/>
    <xf numFmtId="190" fontId="11" fillId="2" borderId="0" xfId="26" applyNumberFormat="1" applyFont="1" applyFill="1" applyAlignment="1">
      <alignment horizontal="center" vertical="center"/>
    </xf>
    <xf numFmtId="0" fontId="11" fillId="2" borderId="0" xfId="38" applyFont="1" applyFill="1"/>
    <xf numFmtId="0" fontId="11" fillId="2" borderId="3" xfId="6" applyFont="1" applyFill="1" applyBorder="1" applyAlignment="1">
      <alignment wrapText="1"/>
    </xf>
    <xf numFmtId="0" fontId="11" fillId="2" borderId="0" xfId="6" applyFont="1" applyFill="1" applyAlignment="1">
      <alignment wrapText="1"/>
    </xf>
    <xf numFmtId="14" fontId="11" fillId="2" borderId="0" xfId="6" applyNumberFormat="1" applyFont="1" applyFill="1"/>
    <xf numFmtId="10" fontId="11" fillId="2" borderId="0" xfId="13" applyNumberFormat="1" applyFont="1" applyFill="1" applyAlignment="1">
      <alignment wrapText="1"/>
    </xf>
    <xf numFmtId="3" fontId="10" fillId="2" borderId="0" xfId="6" applyNumberFormat="1" applyFont="1" applyFill="1"/>
    <xf numFmtId="221" fontId="11" fillId="2" borderId="1" xfId="6" applyNumberFormat="1" applyFont="1" applyFill="1" applyBorder="1" applyAlignment="1">
      <alignment horizontal="centerContinuous" vertical="center"/>
    </xf>
    <xf numFmtId="22" fontId="11" fillId="2" borderId="0" xfId="6" applyNumberFormat="1" applyFont="1" applyFill="1" applyAlignment="1">
      <alignment vertical="center"/>
    </xf>
    <xf numFmtId="190" fontId="29" fillId="2" borderId="0" xfId="26" quotePrefix="1" applyNumberFormat="1" applyFont="1" applyFill="1" applyAlignment="1">
      <alignment horizontal="center" vertical="center"/>
    </xf>
    <xf numFmtId="0" fontId="13" fillId="2" borderId="3" xfId="35" applyFont="1" applyFill="1" applyBorder="1" applyAlignment="1">
      <alignment horizontal="left" vertical="center"/>
    </xf>
    <xf numFmtId="0" fontId="28" fillId="2" borderId="5" xfId="35" quotePrefix="1" applyFont="1" applyFill="1" applyBorder="1" applyAlignment="1">
      <alignment horizontal="centerContinuous" vertical="center"/>
    </xf>
    <xf numFmtId="10" fontId="11" fillId="2" borderId="1" xfId="13" applyNumberFormat="1" applyFont="1" applyFill="1" applyBorder="1" applyAlignment="1">
      <alignment horizontal="center" vertical="center"/>
    </xf>
    <xf numFmtId="0" fontId="28" fillId="2" borderId="5" xfId="35" quotePrefix="1" applyFont="1" applyFill="1" applyBorder="1" applyAlignment="1">
      <alignment horizontal="right" vertical="center"/>
    </xf>
    <xf numFmtId="10" fontId="11" fillId="2" borderId="0" xfId="13" applyNumberFormat="1" applyFont="1" applyFill="1" applyBorder="1" applyAlignment="1">
      <alignment horizontal="center" vertical="center"/>
    </xf>
    <xf numFmtId="0" fontId="11" fillId="2" borderId="0" xfId="38" applyFont="1" applyFill="1" applyAlignment="1">
      <alignment vertical="center"/>
    </xf>
    <xf numFmtId="195" fontId="11" fillId="2" borderId="0" xfId="6" applyNumberFormat="1" applyFont="1" applyFill="1" applyAlignment="1">
      <alignment horizontal="right" vertical="center"/>
    </xf>
    <xf numFmtId="10" fontId="11" fillId="2" borderId="0" xfId="13" applyNumberFormat="1" applyFont="1" applyFill="1" applyAlignment="1">
      <alignment vertical="center"/>
    </xf>
    <xf numFmtId="0" fontId="116" fillId="2" borderId="0" xfId="6" applyFont="1" applyFill="1" applyAlignment="1">
      <alignment horizontal="centerContinuous" vertical="center" wrapText="1"/>
    </xf>
    <xf numFmtId="17" fontId="28" fillId="2" borderId="17" xfId="26" applyNumberFormat="1" applyFont="1" applyFill="1" applyBorder="1" applyAlignment="1">
      <alignment horizontal="center" vertical="center"/>
    </xf>
    <xf numFmtId="17" fontId="13" fillId="2" borderId="17" xfId="6" applyNumberFormat="1" applyFont="1" applyFill="1" applyBorder="1" applyAlignment="1">
      <alignment horizontal="center" vertical="center"/>
    </xf>
    <xf numFmtId="17" fontId="13" fillId="2" borderId="0" xfId="6" applyNumberFormat="1" applyFont="1" applyFill="1" applyAlignment="1">
      <alignment horizontal="center" vertical="center"/>
    </xf>
    <xf numFmtId="17" fontId="13" fillId="2" borderId="0" xfId="26" applyNumberFormat="1" applyFont="1" applyFill="1" applyAlignment="1">
      <alignment horizontal="centerContinuous" vertical="center"/>
    </xf>
    <xf numFmtId="2" fontId="29" fillId="2" borderId="5" xfId="26" applyNumberFormat="1" applyFont="1" applyFill="1" applyBorder="1" applyAlignment="1">
      <alignment horizontal="center" vertical="center"/>
    </xf>
    <xf numFmtId="2" fontId="29" fillId="2" borderId="0" xfId="26" applyNumberFormat="1" applyFont="1" applyFill="1" applyAlignment="1">
      <alignment horizontal="center" vertical="center"/>
    </xf>
    <xf numFmtId="2" fontId="29" fillId="2" borderId="0" xfId="26" quotePrefix="1" applyNumberFormat="1" applyFont="1" applyFill="1" applyAlignment="1">
      <alignment horizontal="center" vertical="center"/>
    </xf>
    <xf numFmtId="2" fontId="29" fillId="2" borderId="5" xfId="26" quotePrefix="1" applyNumberFormat="1" applyFont="1" applyFill="1" applyBorder="1" applyAlignment="1">
      <alignment horizontal="center" vertical="center"/>
    </xf>
    <xf numFmtId="164" fontId="29" fillId="2" borderId="0" xfId="8" quotePrefix="1" applyFont="1" applyFill="1" applyBorder="1" applyAlignment="1">
      <alignment horizontal="center" vertical="center"/>
    </xf>
    <xf numFmtId="2" fontId="29" fillId="2" borderId="5" xfId="36" applyNumberFormat="1" applyFont="1" applyFill="1" applyBorder="1" applyAlignment="1">
      <alignment horizontal="center" vertical="center"/>
    </xf>
    <xf numFmtId="2" fontId="29" fillId="2" borderId="0" xfId="36" applyNumberFormat="1" applyFont="1" applyFill="1" applyAlignment="1">
      <alignment horizontal="center" vertical="center"/>
    </xf>
    <xf numFmtId="177" fontId="29" fillId="2" borderId="4" xfId="6" applyNumberFormat="1" applyFont="1" applyFill="1" applyBorder="1" applyAlignment="1">
      <alignment horizontal="left" vertical="center"/>
    </xf>
    <xf numFmtId="2" fontId="29" fillId="2" borderId="4" xfId="26" applyNumberFormat="1" applyFont="1" applyFill="1" applyBorder="1" applyAlignment="1">
      <alignment horizontal="center" vertical="center"/>
    </xf>
    <xf numFmtId="2" fontId="29" fillId="2" borderId="4" xfId="26" quotePrefix="1" applyNumberFormat="1" applyFont="1" applyFill="1" applyBorder="1" applyAlignment="1">
      <alignment horizontal="center" vertical="center"/>
    </xf>
    <xf numFmtId="0" fontId="10" fillId="2" borderId="0" xfId="44" applyFill="1"/>
    <xf numFmtId="0" fontId="86" fillId="2" borderId="0" xfId="44" applyFont="1" applyFill="1" applyAlignment="1">
      <alignment horizontal="centerContinuous" vertical="center" wrapText="1"/>
    </xf>
    <xf numFmtId="0" fontId="104" fillId="2" borderId="0" xfId="44" applyFont="1" applyFill="1" applyAlignment="1">
      <alignment horizontal="centerContinuous" vertical="center" wrapText="1"/>
    </xf>
    <xf numFmtId="0" fontId="95" fillId="2" borderId="0" xfId="4" applyFont="1" applyFill="1" applyAlignment="1" applyProtection="1">
      <alignment horizontal="left" vertical="center"/>
      <protection locked="0"/>
    </xf>
    <xf numFmtId="219" fontId="83" fillId="2" borderId="0" xfId="40" applyNumberFormat="1" applyFont="1" applyFill="1" applyAlignment="1">
      <alignment horizontal="center"/>
    </xf>
    <xf numFmtId="219" fontId="83" fillId="2" borderId="0" xfId="45" applyNumberFormat="1" applyFont="1" applyFill="1"/>
    <xf numFmtId="0" fontId="10" fillId="2" borderId="0" xfId="45" applyFill="1"/>
    <xf numFmtId="0" fontId="11" fillId="2" borderId="0" xfId="44" applyFont="1" applyFill="1" applyAlignment="1">
      <alignment vertical="center"/>
    </xf>
    <xf numFmtId="0" fontId="14" fillId="2" borderId="3" xfId="44" applyFont="1" applyFill="1" applyBorder="1" applyAlignment="1">
      <alignment vertical="center"/>
    </xf>
    <xf numFmtId="0" fontId="13" fillId="2" borderId="2" xfId="35" applyFont="1" applyFill="1" applyBorder="1" applyAlignment="1">
      <alignment horizontal="centerContinuous" vertical="center"/>
    </xf>
    <xf numFmtId="14" fontId="10" fillId="2" borderId="0" xfId="44" applyNumberFormat="1" applyFill="1"/>
    <xf numFmtId="0" fontId="14" fillId="2" borderId="4" xfId="44" applyFont="1" applyFill="1" applyBorder="1" applyAlignment="1">
      <alignment vertical="center"/>
    </xf>
    <xf numFmtId="0" fontId="13" fillId="2" borderId="4" xfId="35" applyFont="1" applyFill="1" applyBorder="1" applyAlignment="1">
      <alignment horizontal="centerContinuous" vertical="center"/>
    </xf>
    <xf numFmtId="2" fontId="14" fillId="2" borderId="0" xfId="13" applyNumberFormat="1" applyFont="1" applyFill="1" applyAlignment="1">
      <alignment horizontal="center" vertical="center"/>
    </xf>
    <xf numFmtId="165" fontId="63" fillId="2" borderId="0" xfId="5" applyNumberFormat="1" applyFont="1" applyFill="1" applyAlignment="1">
      <alignment vertical="center"/>
    </xf>
    <xf numFmtId="177" fontId="14" fillId="2" borderId="0" xfId="13" applyNumberFormat="1" applyFont="1" applyFill="1" applyAlignment="1">
      <alignment horizontal="center" vertical="center"/>
    </xf>
    <xf numFmtId="0" fontId="119" fillId="2" borderId="0" xfId="44" applyFont="1" applyFill="1"/>
    <xf numFmtId="2" fontId="120" fillId="2" borderId="0" xfId="13" applyNumberFormat="1" applyFont="1" applyFill="1" applyAlignment="1">
      <alignment horizontal="center" vertical="center"/>
    </xf>
    <xf numFmtId="0" fontId="11" fillId="2" borderId="1" xfId="44" applyFont="1" applyFill="1" applyBorder="1" applyAlignment="1">
      <alignment vertical="center"/>
    </xf>
    <xf numFmtId="0" fontId="28" fillId="2" borderId="0" xfId="35" applyFont="1" applyFill="1" applyAlignment="1">
      <alignment horizontal="left" vertical="center"/>
    </xf>
    <xf numFmtId="0" fontId="29" fillId="2" borderId="0" xfId="4" applyFont="1" applyFill="1" applyAlignment="1" applyProtection="1">
      <alignment vertical="center"/>
    </xf>
    <xf numFmtId="0" fontId="29" fillId="2" borderId="0" xfId="44" applyFont="1" applyFill="1" applyAlignment="1">
      <alignment vertical="center"/>
    </xf>
    <xf numFmtId="195" fontId="11" fillId="2" borderId="0" xfId="44" applyNumberFormat="1" applyFont="1" applyFill="1" applyAlignment="1">
      <alignment horizontal="right" vertical="center"/>
    </xf>
    <xf numFmtId="0" fontId="29" fillId="2" borderId="0" xfId="44" applyFont="1" applyFill="1"/>
    <xf numFmtId="2" fontId="10" fillId="2" borderId="0" xfId="44" applyNumberFormat="1" applyFill="1" applyAlignment="1">
      <alignment horizontal="center"/>
    </xf>
    <xf numFmtId="0" fontId="119" fillId="2" borderId="0" xfId="6" applyFont="1" applyFill="1" applyAlignment="1">
      <alignment horizontal="center"/>
    </xf>
    <xf numFmtId="0" fontId="86" fillId="2" borderId="0" xfId="45" applyFont="1" applyFill="1" applyAlignment="1">
      <alignment horizontal="centerContinuous" vertical="center" wrapText="1"/>
    </xf>
    <xf numFmtId="0" fontId="20" fillId="2" borderId="0" xfId="45" applyFont="1" applyFill="1" applyAlignment="1">
      <alignment horizontal="centerContinuous" vertical="center" wrapText="1"/>
    </xf>
    <xf numFmtId="0" fontId="104" fillId="2" borderId="0" xfId="45" applyFont="1" applyFill="1" applyAlignment="1">
      <alignment horizontal="centerContinuous" vertical="center" wrapText="1"/>
    </xf>
    <xf numFmtId="0" fontId="67" fillId="2" borderId="0" xfId="45" applyFont="1" applyFill="1" applyAlignment="1">
      <alignment horizontal="center" vertical="center"/>
    </xf>
    <xf numFmtId="0" fontId="87" fillId="2" borderId="0" xfId="45" applyFont="1" applyFill="1" applyAlignment="1">
      <alignment horizontal="centerContinuous" vertical="center" wrapText="1"/>
    </xf>
    <xf numFmtId="17" fontId="121" fillId="2" borderId="0" xfId="45" applyNumberFormat="1" applyFont="1" applyFill="1" applyAlignment="1">
      <alignment horizontal="center"/>
    </xf>
    <xf numFmtId="0" fontId="11" fillId="2" borderId="0" xfId="45" applyFont="1" applyFill="1" applyAlignment="1">
      <alignment vertical="center"/>
    </xf>
    <xf numFmtId="0" fontId="14" fillId="2" borderId="3" xfId="45" applyFont="1" applyFill="1" applyBorder="1" applyAlignment="1">
      <alignment vertical="center"/>
    </xf>
    <xf numFmtId="2" fontId="119" fillId="2" borderId="0" xfId="45" applyNumberFormat="1" applyFont="1" applyFill="1"/>
    <xf numFmtId="0" fontId="14" fillId="2" borderId="4" xfId="45" applyFont="1" applyFill="1" applyBorder="1" applyAlignment="1">
      <alignment vertical="center"/>
    </xf>
    <xf numFmtId="2" fontId="10" fillId="2" borderId="0" xfId="45" applyNumberFormat="1" applyFill="1"/>
    <xf numFmtId="0" fontId="11" fillId="2" borderId="1" xfId="45" applyFont="1" applyFill="1" applyBorder="1" applyAlignment="1">
      <alignment vertical="center"/>
    </xf>
    <xf numFmtId="0" fontId="29" fillId="0" borderId="0" xfId="45" applyFont="1" applyAlignment="1">
      <alignment vertical="center"/>
    </xf>
    <xf numFmtId="0" fontId="29" fillId="2" borderId="0" xfId="45" applyFont="1" applyFill="1" applyAlignment="1">
      <alignment vertical="center"/>
    </xf>
    <xf numFmtId="195" fontId="11" fillId="2" borderId="0" xfId="45" applyNumberFormat="1" applyFont="1" applyFill="1" applyAlignment="1">
      <alignment horizontal="right" vertical="center"/>
    </xf>
    <xf numFmtId="0" fontId="29" fillId="2" borderId="0" xfId="45" applyFont="1" applyFill="1"/>
    <xf numFmtId="222" fontId="81" fillId="2" borderId="0" xfId="5" applyNumberFormat="1" applyFont="1" applyFill="1" applyAlignment="1">
      <alignment horizontal="centerContinuous" vertical="center"/>
    </xf>
    <xf numFmtId="222" fontId="29" fillId="2" borderId="3" xfId="6" applyNumberFormat="1" applyFont="1" applyFill="1" applyBorder="1" applyAlignment="1">
      <alignment vertical="center" wrapText="1"/>
    </xf>
    <xf numFmtId="177" fontId="25" fillId="2" borderId="17" xfId="5" applyNumberFormat="1" applyFont="1" applyFill="1" applyBorder="1" applyAlignment="1">
      <alignment horizontal="centerContinuous" vertical="center"/>
    </xf>
    <xf numFmtId="222" fontId="29" fillId="2" borderId="4" xfId="6" applyNumberFormat="1" applyFont="1" applyFill="1" applyBorder="1" applyAlignment="1">
      <alignment vertical="center" wrapText="1"/>
    </xf>
    <xf numFmtId="177" fontId="25" fillId="2" borderId="25" xfId="5" applyNumberFormat="1" applyFont="1" applyFill="1" applyBorder="1" applyAlignment="1">
      <alignment horizontal="center" vertical="center"/>
    </xf>
    <xf numFmtId="222" fontId="29" fillId="2" borderId="0" xfId="6" applyNumberFormat="1" applyFont="1" applyFill="1" applyAlignment="1">
      <alignment vertical="center" wrapText="1"/>
    </xf>
    <xf numFmtId="169" fontId="12" fillId="2" borderId="0" xfId="8" applyNumberFormat="1" applyFont="1" applyFill="1" applyBorder="1" applyAlignment="1">
      <alignment vertical="center" wrapText="1"/>
    </xf>
    <xf numFmtId="168" fontId="12" fillId="2" borderId="9" xfId="6" applyNumberFormat="1" applyFont="1" applyFill="1" applyBorder="1" applyAlignment="1">
      <alignment horizontal="right" vertical="center" wrapText="1"/>
    </xf>
    <xf numFmtId="222" fontId="123" fillId="2" borderId="0" xfId="6" applyNumberFormat="1" applyFont="1" applyFill="1" applyAlignment="1">
      <alignment horizontal="left" vertical="center"/>
    </xf>
    <xf numFmtId="168" fontId="12" fillId="2" borderId="0" xfId="6" applyNumberFormat="1" applyFont="1" applyFill="1" applyAlignment="1">
      <alignment horizontal="right" vertical="center" wrapText="1"/>
    </xf>
    <xf numFmtId="222" fontId="14" fillId="2" borderId="0" xfId="6" applyNumberFormat="1" applyFont="1" applyFill="1" applyAlignment="1">
      <alignment horizontal="left" vertical="center"/>
    </xf>
    <xf numFmtId="222" fontId="11" fillId="2" borderId="0" xfId="6" applyNumberFormat="1" applyFont="1" applyFill="1" applyAlignment="1">
      <alignment vertical="center"/>
    </xf>
    <xf numFmtId="168" fontId="11" fillId="2" borderId="0" xfId="6" applyNumberFormat="1" applyFont="1" applyFill="1" applyAlignment="1">
      <alignment horizontal="right" vertical="center" wrapText="1"/>
    </xf>
    <xf numFmtId="169" fontId="12" fillId="2" borderId="0" xfId="8" applyNumberFormat="1" applyFont="1" applyFill="1" applyBorder="1" applyAlignment="1">
      <alignment vertical="center"/>
    </xf>
    <xf numFmtId="222" fontId="14" fillId="2" borderId="5" xfId="6" applyNumberFormat="1" applyFont="1" applyFill="1" applyBorder="1" applyAlignment="1">
      <alignment horizontal="left" vertical="center"/>
    </xf>
    <xf numFmtId="169" fontId="12" fillId="2" borderId="5" xfId="8" applyNumberFormat="1" applyFont="1" applyFill="1" applyBorder="1" applyAlignment="1">
      <alignment vertical="center"/>
    </xf>
    <xf numFmtId="168" fontId="12" fillId="2" borderId="5" xfId="6" applyNumberFormat="1" applyFont="1" applyFill="1" applyBorder="1" applyAlignment="1">
      <alignment horizontal="right" vertical="center" wrapText="1"/>
    </xf>
    <xf numFmtId="222" fontId="13" fillId="2" borderId="0" xfId="6" applyNumberFormat="1" applyFont="1" applyFill="1" applyAlignment="1">
      <alignment horizontal="left" vertical="center"/>
    </xf>
    <xf numFmtId="222" fontId="28" fillId="2" borderId="0" xfId="6" applyNumberFormat="1" applyFont="1" applyFill="1" applyAlignment="1">
      <alignment vertical="center"/>
    </xf>
    <xf numFmtId="222" fontId="12" fillId="2" borderId="0" xfId="46" applyNumberFormat="1" applyFont="1" applyFill="1" applyAlignment="1">
      <alignment vertical="center"/>
    </xf>
    <xf numFmtId="222" fontId="12" fillId="2" borderId="0" xfId="6" applyNumberFormat="1" applyFont="1" applyFill="1" applyAlignment="1">
      <alignment vertical="center" wrapText="1"/>
    </xf>
    <xf numFmtId="222" fontId="12" fillId="2" borderId="0" xfId="6" applyNumberFormat="1" applyFont="1" applyFill="1" applyAlignment="1">
      <alignment vertical="center"/>
    </xf>
    <xf numFmtId="222" fontId="12" fillId="2" borderId="5" xfId="6" applyNumberFormat="1" applyFont="1" applyFill="1" applyBorder="1" applyAlignment="1">
      <alignment vertical="center"/>
    </xf>
    <xf numFmtId="222" fontId="57" fillId="2" borderId="0" xfId="5" applyNumberFormat="1" applyFont="1" applyFill="1" applyAlignment="1">
      <alignment vertical="center"/>
    </xf>
    <xf numFmtId="222" fontId="14" fillId="2" borderId="1" xfId="6" applyNumberFormat="1" applyFont="1" applyFill="1" applyBorder="1" applyAlignment="1">
      <alignment horizontal="left" vertical="center"/>
    </xf>
    <xf numFmtId="222" fontId="12" fillId="2" borderId="1" xfId="6" applyNumberFormat="1" applyFont="1" applyFill="1" applyBorder="1" applyAlignment="1">
      <alignment vertical="center"/>
    </xf>
    <xf numFmtId="169" fontId="12" fillId="2" borderId="1" xfId="8" applyNumberFormat="1" applyFont="1" applyFill="1" applyBorder="1" applyAlignment="1">
      <alignment vertical="center"/>
    </xf>
    <xf numFmtId="168" fontId="12" fillId="2" borderId="1" xfId="6" applyNumberFormat="1" applyFont="1" applyFill="1" applyBorder="1" applyAlignment="1">
      <alignment horizontal="right" vertical="center" wrapText="1"/>
    </xf>
    <xf numFmtId="222" fontId="29" fillId="2" borderId="0" xfId="6" applyNumberFormat="1" applyFont="1" applyFill="1" applyAlignment="1">
      <alignment vertical="center"/>
    </xf>
    <xf numFmtId="222" fontId="28" fillId="2" borderId="0" xfId="6" applyNumberFormat="1" applyFont="1" applyFill="1" applyAlignment="1">
      <alignment horizontal="right" vertical="center"/>
    </xf>
    <xf numFmtId="0" fontId="11" fillId="2" borderId="1" xfId="47" applyFont="1" applyFill="1" applyBorder="1" applyAlignment="1">
      <alignment vertical="center"/>
    </xf>
    <xf numFmtId="0" fontId="11" fillId="2" borderId="0" xfId="47" applyFont="1" applyFill="1" applyAlignment="1">
      <alignment vertical="center"/>
    </xf>
    <xf numFmtId="0" fontId="11" fillId="2" borderId="0" xfId="47" applyFont="1" applyFill="1"/>
    <xf numFmtId="0" fontId="115" fillId="2" borderId="0" xfId="47" applyFont="1" applyFill="1" applyAlignment="1">
      <alignment horizontal="left" vertical="center" indent="3"/>
    </xf>
    <xf numFmtId="0" fontId="12" fillId="2" borderId="0" xfId="47" applyFont="1" applyFill="1" applyAlignment="1">
      <alignment vertical="center"/>
    </xf>
    <xf numFmtId="0" fontId="81" fillId="2" borderId="0" xfId="47" applyFont="1" applyFill="1" applyAlignment="1">
      <alignment vertical="center"/>
    </xf>
    <xf numFmtId="0" fontId="12" fillId="2" borderId="4" xfId="47" applyFont="1" applyFill="1" applyBorder="1" applyAlignment="1">
      <alignment vertical="center"/>
    </xf>
    <xf numFmtId="0" fontId="11" fillId="2" borderId="4" xfId="47" applyFont="1" applyFill="1" applyBorder="1" applyAlignment="1">
      <alignment vertical="center"/>
    </xf>
    <xf numFmtId="0" fontId="12" fillId="2" borderId="26" xfId="47" applyFont="1" applyFill="1" applyBorder="1" applyAlignment="1">
      <alignment horizontal="right" vertical="center"/>
    </xf>
    <xf numFmtId="0" fontId="126" fillId="2" borderId="0" xfId="4" applyFont="1" applyFill="1" applyBorder="1" applyAlignment="1" applyProtection="1">
      <alignment vertical="center"/>
    </xf>
    <xf numFmtId="0" fontId="12" fillId="2" borderId="27" xfId="47" applyFont="1" applyFill="1" applyBorder="1" applyAlignment="1">
      <alignment horizontal="right" vertical="center"/>
    </xf>
    <xf numFmtId="0" fontId="127" fillId="2" borderId="0" xfId="4" applyFont="1" applyFill="1" applyBorder="1" applyAlignment="1" applyProtection="1">
      <alignment vertical="center"/>
    </xf>
    <xf numFmtId="0" fontId="128" fillId="2" borderId="0" xfId="4" applyFont="1" applyFill="1" applyAlignment="1" applyProtection="1"/>
    <xf numFmtId="0" fontId="11" fillId="2" borderId="1" xfId="47" applyFont="1" applyFill="1" applyBorder="1"/>
    <xf numFmtId="0" fontId="11" fillId="2" borderId="28" xfId="47" applyFont="1" applyFill="1" applyBorder="1"/>
    <xf numFmtId="0" fontId="129" fillId="2" borderId="0" xfId="4" applyFont="1" applyFill="1" applyAlignment="1" applyProtection="1">
      <alignment horizontal="left" vertical="center"/>
      <protection locked="0"/>
    </xf>
    <xf numFmtId="0" fontId="1" fillId="2" borderId="0" xfId="48" applyFill="1"/>
    <xf numFmtId="0" fontId="130" fillId="0" borderId="17" xfId="48" applyFont="1" applyBorder="1" applyAlignment="1">
      <alignment horizontal="center"/>
    </xf>
    <xf numFmtId="0" fontId="130" fillId="0" borderId="17" xfId="48" applyFont="1" applyBorder="1" applyAlignment="1">
      <alignment horizontal="right"/>
    </xf>
    <xf numFmtId="0" fontId="50" fillId="0" borderId="17" xfId="5" applyFont="1" applyBorder="1" applyAlignment="1">
      <alignment horizontal="center" vertical="center"/>
    </xf>
    <xf numFmtId="0" fontId="13" fillId="0" borderId="0" xfId="48" applyFont="1" applyAlignment="1">
      <alignment horizontal="left" vertical="center"/>
    </xf>
    <xf numFmtId="0" fontId="14" fillId="0" borderId="0" xfId="48" applyFont="1" applyAlignment="1">
      <alignment horizontal="center" vertical="center"/>
    </xf>
    <xf numFmtId="223" fontId="131" fillId="0" borderId="0" xfId="48" applyNumberFormat="1" applyFont="1" applyAlignment="1">
      <alignment horizontal="center" vertical="center"/>
    </xf>
    <xf numFmtId="168" fontId="131" fillId="0" borderId="0" xfId="6" applyNumberFormat="1" applyFont="1" applyAlignment="1">
      <alignment horizontal="center"/>
    </xf>
    <xf numFmtId="0" fontId="132" fillId="0" borderId="0" xfId="48" applyFont="1" applyAlignment="1">
      <alignment horizontal="left" vertical="center"/>
    </xf>
    <xf numFmtId="223" fontId="14" fillId="0" borderId="0" xfId="7" applyNumberFormat="1" applyFont="1" applyAlignment="1">
      <alignment horizontal="center" vertical="center"/>
    </xf>
    <xf numFmtId="168" fontId="133" fillId="0" borderId="0" xfId="6" applyNumberFormat="1" applyFont="1" applyAlignment="1">
      <alignment horizontal="center"/>
    </xf>
    <xf numFmtId="0" fontId="13" fillId="0" borderId="5" xfId="48" applyFont="1" applyBorder="1" applyAlignment="1">
      <alignment horizontal="left" vertical="center"/>
    </xf>
    <xf numFmtId="0" fontId="132" fillId="0" borderId="5" xfId="48" applyFont="1" applyBorder="1" applyAlignment="1">
      <alignment horizontal="left" vertical="center"/>
    </xf>
    <xf numFmtId="223" fontId="14" fillId="0" borderId="5" xfId="7" applyNumberFormat="1" applyFont="1" applyBorder="1" applyAlignment="1">
      <alignment horizontal="center" vertical="center"/>
    </xf>
    <xf numFmtId="168" fontId="133" fillId="0" borderId="5" xfId="6" applyNumberFormat="1" applyFont="1" applyBorder="1" applyAlignment="1">
      <alignment horizontal="center"/>
    </xf>
    <xf numFmtId="0" fontId="133" fillId="0" borderId="0" xfId="48" applyFont="1" applyAlignment="1">
      <alignment horizontal="left" vertical="center"/>
    </xf>
    <xf numFmtId="223" fontId="13" fillId="0" borderId="0" xfId="7" applyNumberFormat="1" applyFont="1" applyAlignment="1">
      <alignment horizontal="center" vertical="center"/>
    </xf>
    <xf numFmtId="223" fontId="13" fillId="0" borderId="0" xfId="48" applyNumberFormat="1" applyFont="1" applyAlignment="1">
      <alignment horizontal="center" vertical="center"/>
    </xf>
    <xf numFmtId="0" fontId="25" fillId="0" borderId="0" xfId="5" applyFont="1" applyAlignment="1">
      <alignment horizontal="left" vertical="center"/>
    </xf>
    <xf numFmtId="0" fontId="28" fillId="0" borderId="0" xfId="48" applyFont="1" applyAlignment="1">
      <alignment horizontal="left" vertical="center"/>
    </xf>
    <xf numFmtId="223" fontId="14" fillId="0" borderId="1" xfId="7" applyNumberFormat="1" applyFont="1" applyBorder="1" applyAlignment="1">
      <alignment horizontal="center" vertical="center"/>
    </xf>
    <xf numFmtId="168" fontId="133" fillId="0" borderId="1" xfId="6" applyNumberFormat="1" applyFont="1" applyBorder="1" applyAlignment="1">
      <alignment horizontal="center"/>
    </xf>
    <xf numFmtId="0" fontId="1" fillId="0" borderId="0" xfId="48"/>
    <xf numFmtId="0" fontId="14" fillId="2" borderId="0" xfId="5" applyFont="1" applyFill="1" applyAlignment="1">
      <alignment horizontal="left" vertical="center" wrapText="1"/>
    </xf>
    <xf numFmtId="0" fontId="14" fillId="2" borderId="0" xfId="48" applyFont="1" applyFill="1"/>
    <xf numFmtId="0" fontId="134" fillId="2" borderId="0" xfId="48" applyFont="1" applyFill="1"/>
    <xf numFmtId="222" fontId="15" fillId="2" borderId="0" xfId="4" applyNumberFormat="1" applyFill="1" applyAlignment="1" applyProtection="1">
      <alignment vertical="center"/>
    </xf>
    <xf numFmtId="222" fontId="135" fillId="2" borderId="0" xfId="4" applyNumberFormat="1" applyFont="1" applyFill="1" applyAlignment="1" applyProtection="1">
      <alignment vertical="center"/>
    </xf>
    <xf numFmtId="222" fontId="20" fillId="2" borderId="0" xfId="6" applyNumberFormat="1" applyFont="1" applyFill="1" applyAlignment="1">
      <alignment horizontal="centerContinuous" vertical="center" wrapText="1"/>
    </xf>
    <xf numFmtId="222" fontId="11" fillId="2" borderId="0" xfId="6" applyNumberFormat="1" applyFont="1" applyFill="1" applyAlignment="1">
      <alignment horizontal="centerContinuous" vertical="center" wrapText="1"/>
    </xf>
    <xf numFmtId="222" fontId="76" fillId="2" borderId="0" xfId="5" applyNumberFormat="1" applyFont="1" applyFill="1" applyAlignment="1">
      <alignment horizontal="centerContinuous" vertical="center"/>
    </xf>
    <xf numFmtId="222" fontId="81" fillId="2" borderId="1" xfId="5" applyNumberFormat="1" applyFont="1" applyFill="1" applyBorder="1" applyAlignment="1">
      <alignment horizontal="centerContinuous" vertical="center"/>
    </xf>
    <xf numFmtId="222" fontId="136" fillId="2" borderId="0" xfId="5" applyNumberFormat="1" applyFont="1" applyFill="1" applyAlignment="1">
      <alignment horizontal="centerContinuous" vertical="center"/>
    </xf>
    <xf numFmtId="222" fontId="136" fillId="2" borderId="0" xfId="5" applyNumberFormat="1" applyFont="1" applyFill="1" applyAlignment="1">
      <alignment horizontal="left" vertical="center"/>
    </xf>
    <xf numFmtId="222" fontId="136" fillId="2" borderId="1" xfId="5" applyNumberFormat="1" applyFont="1" applyFill="1" applyBorder="1" applyAlignment="1">
      <alignment horizontal="centerContinuous" vertical="center"/>
    </xf>
    <xf numFmtId="222" fontId="25" fillId="2" borderId="2" xfId="5" applyNumberFormat="1" applyFont="1" applyFill="1" applyBorder="1" applyAlignment="1">
      <alignment horizontal="centerContinuous" vertical="center"/>
    </xf>
    <xf numFmtId="222" fontId="14" fillId="2" borderId="2" xfId="6" applyNumberFormat="1" applyFont="1" applyFill="1" applyBorder="1" applyAlignment="1">
      <alignment horizontal="centerContinuous" vertical="center"/>
    </xf>
    <xf numFmtId="222" fontId="25" fillId="2" borderId="0" xfId="5" applyNumberFormat="1" applyFont="1" applyFill="1" applyAlignment="1">
      <alignment horizontal="center" vertical="center"/>
    </xf>
    <xf numFmtId="222" fontId="12" fillId="2" borderId="4" xfId="6" applyNumberFormat="1" applyFont="1" applyFill="1" applyBorder="1" applyAlignment="1">
      <alignment horizontal="right" vertical="center"/>
    </xf>
    <xf numFmtId="222" fontId="14" fillId="2" borderId="0" xfId="6" applyNumberFormat="1" applyFont="1" applyFill="1" applyAlignment="1">
      <alignment horizontal="center" vertical="center"/>
    </xf>
    <xf numFmtId="222" fontId="12" fillId="2" borderId="9" xfId="6" applyNumberFormat="1" applyFont="1" applyFill="1" applyBorder="1" applyAlignment="1">
      <alignment horizontal="left" vertical="center"/>
    </xf>
    <xf numFmtId="222" fontId="12" fillId="2" borderId="9" xfId="6" applyNumberFormat="1" applyFont="1" applyFill="1" applyBorder="1" applyAlignment="1">
      <alignment horizontal="center" vertical="center"/>
    </xf>
    <xf numFmtId="222" fontId="11" fillId="2" borderId="9" xfId="6" applyNumberFormat="1" applyFont="1" applyFill="1" applyBorder="1" applyAlignment="1">
      <alignment vertical="center" wrapText="1"/>
    </xf>
    <xf numFmtId="222" fontId="12" fillId="2" borderId="9" xfId="6" applyNumberFormat="1" applyFont="1" applyFill="1" applyBorder="1" applyAlignment="1">
      <alignment horizontal="right" vertical="center"/>
    </xf>
    <xf numFmtId="224" fontId="12" fillId="2" borderId="9" xfId="6" applyNumberFormat="1" applyFont="1" applyFill="1" applyBorder="1" applyAlignment="1">
      <alignment horizontal="right" vertical="center"/>
    </xf>
    <xf numFmtId="222" fontId="12" fillId="0" borderId="9" xfId="6" applyNumberFormat="1" applyFont="1" applyBorder="1" applyAlignment="1">
      <alignment horizontal="center" vertical="center"/>
    </xf>
    <xf numFmtId="222" fontId="12" fillId="2" borderId="0" xfId="6" applyNumberFormat="1" applyFont="1" applyFill="1" applyAlignment="1">
      <alignment horizontal="center" vertical="center"/>
    </xf>
    <xf numFmtId="222" fontId="12" fillId="0" borderId="0" xfId="6" applyNumberFormat="1" applyFont="1" applyAlignment="1">
      <alignment horizontal="left" vertical="center"/>
    </xf>
    <xf numFmtId="222" fontId="12" fillId="0" borderId="0" xfId="46" applyNumberFormat="1" applyFont="1" applyAlignment="1">
      <alignment vertical="center"/>
    </xf>
    <xf numFmtId="222" fontId="12" fillId="0" borderId="0" xfId="6" applyNumberFormat="1" applyFont="1" applyAlignment="1">
      <alignment vertical="center" wrapText="1"/>
    </xf>
    <xf numFmtId="222" fontId="12" fillId="0" borderId="0" xfId="6" applyNumberFormat="1" applyFont="1" applyAlignment="1">
      <alignment horizontal="right" vertical="center"/>
    </xf>
    <xf numFmtId="225" fontId="12" fillId="0" borderId="0" xfId="6" applyNumberFormat="1" applyFont="1" applyAlignment="1">
      <alignment horizontal="right" vertical="center"/>
    </xf>
    <xf numFmtId="222" fontId="12" fillId="0" borderId="0" xfId="6" applyNumberFormat="1" applyFont="1" applyAlignment="1">
      <alignment horizontal="center" vertical="center"/>
    </xf>
    <xf numFmtId="222" fontId="11" fillId="0" borderId="0" xfId="6" applyNumberFormat="1" applyFont="1" applyAlignment="1">
      <alignment vertical="center"/>
    </xf>
    <xf numFmtId="222" fontId="11" fillId="0" borderId="0" xfId="6" applyNumberFormat="1" applyFont="1" applyAlignment="1">
      <alignment horizontal="left" vertical="center"/>
    </xf>
    <xf numFmtId="222" fontId="137" fillId="0" borderId="0" xfId="6" applyNumberFormat="1" applyFont="1" applyAlignment="1">
      <alignment vertical="center"/>
    </xf>
    <xf numFmtId="222" fontId="11" fillId="0" borderId="0" xfId="6" applyNumberFormat="1" applyFont="1" applyAlignment="1">
      <alignment horizontal="right" vertical="center"/>
    </xf>
    <xf numFmtId="226" fontId="12" fillId="0" borderId="0" xfId="6" applyNumberFormat="1" applyFont="1" applyAlignment="1">
      <alignment horizontal="right" vertical="center"/>
    </xf>
    <xf numFmtId="222" fontId="11" fillId="0" borderId="0" xfId="6" applyNumberFormat="1" applyFont="1" applyAlignment="1">
      <alignment horizontal="center" vertical="center"/>
    </xf>
    <xf numFmtId="222" fontId="12" fillId="0" borderId="0" xfId="6" applyNumberFormat="1" applyFont="1" applyAlignment="1">
      <alignment vertical="center"/>
    </xf>
    <xf numFmtId="222" fontId="12" fillId="2" borderId="9" xfId="6" applyNumberFormat="1" applyFont="1" applyFill="1" applyBorder="1" applyAlignment="1">
      <alignment vertical="center" wrapText="1"/>
    </xf>
    <xf numFmtId="222" fontId="12" fillId="2" borderId="0" xfId="6" applyNumberFormat="1" applyFont="1" applyFill="1" applyAlignment="1">
      <alignment horizontal="right" vertical="center"/>
    </xf>
    <xf numFmtId="222" fontId="12" fillId="2" borderId="0" xfId="6" applyNumberFormat="1" applyFont="1" applyFill="1" applyAlignment="1">
      <alignment horizontal="left" vertical="center"/>
    </xf>
    <xf numFmtId="222" fontId="11" fillId="2" borderId="0" xfId="6" applyNumberFormat="1" applyFont="1" applyFill="1" applyAlignment="1">
      <alignment horizontal="left" vertical="center"/>
    </xf>
    <xf numFmtId="222" fontId="137" fillId="2" borderId="0" xfId="6" applyNumberFormat="1" applyFont="1" applyFill="1" applyAlignment="1">
      <alignment vertical="center"/>
    </xf>
    <xf numFmtId="222" fontId="11" fillId="2" borderId="0" xfId="6" applyNumberFormat="1" applyFont="1" applyFill="1" applyAlignment="1">
      <alignment horizontal="right" vertical="center"/>
    </xf>
    <xf numFmtId="222" fontId="12" fillId="2" borderId="4" xfId="6" applyNumberFormat="1" applyFont="1" applyFill="1" applyBorder="1" applyAlignment="1">
      <alignment vertical="center"/>
    </xf>
    <xf numFmtId="222" fontId="12" fillId="0" borderId="4" xfId="6" applyNumberFormat="1" applyFont="1" applyBorder="1" applyAlignment="1">
      <alignment horizontal="right" vertical="center"/>
    </xf>
    <xf numFmtId="222" fontId="11" fillId="2" borderId="0" xfId="6" applyNumberFormat="1" applyFont="1" applyFill="1" applyAlignment="1">
      <alignment vertical="center" wrapText="1"/>
    </xf>
    <xf numFmtId="222" fontId="138" fillId="2" borderId="0" xfId="6" applyNumberFormat="1" applyFont="1" applyFill="1" applyAlignment="1">
      <alignment vertical="center"/>
    </xf>
    <xf numFmtId="222" fontId="12" fillId="0" borderId="9" xfId="6" applyNumberFormat="1" applyFont="1" applyBorder="1" applyAlignment="1">
      <alignment horizontal="right" vertical="center"/>
    </xf>
    <xf numFmtId="222" fontId="11" fillId="2" borderId="9" xfId="6" applyNumberFormat="1" applyFont="1" applyFill="1" applyBorder="1" applyAlignment="1">
      <alignment vertical="center"/>
    </xf>
    <xf numFmtId="222" fontId="11" fillId="2" borderId="0" xfId="46" applyNumberFormat="1" applyFont="1" applyFill="1" applyAlignment="1">
      <alignment vertical="center"/>
    </xf>
    <xf numFmtId="222" fontId="12" fillId="2" borderId="6" xfId="6" applyNumberFormat="1" applyFont="1" applyFill="1" applyBorder="1" applyAlignment="1">
      <alignment horizontal="left" vertical="center"/>
    </xf>
    <xf numFmtId="222" fontId="12" fillId="2" borderId="6" xfId="46" applyNumberFormat="1" applyFont="1" applyFill="1" applyBorder="1" applyAlignment="1">
      <alignment vertical="center"/>
    </xf>
    <xf numFmtId="222" fontId="12" fillId="2" borderId="6" xfId="6" applyNumberFormat="1" applyFont="1" applyFill="1" applyBorder="1" applyAlignment="1">
      <alignment vertical="center" wrapText="1"/>
    </xf>
    <xf numFmtId="222" fontId="12" fillId="2" borderId="6" xfId="6" applyNumberFormat="1" applyFont="1" applyFill="1" applyBorder="1" applyAlignment="1">
      <alignment horizontal="right" vertical="center"/>
    </xf>
    <xf numFmtId="222" fontId="12" fillId="2" borderId="1" xfId="6" applyNumberFormat="1" applyFont="1" applyFill="1" applyBorder="1" applyAlignment="1">
      <alignment horizontal="left" vertical="center"/>
    </xf>
    <xf numFmtId="222" fontId="12" fillId="2" borderId="1" xfId="46" applyNumberFormat="1" applyFont="1" applyFill="1" applyBorder="1" applyAlignment="1">
      <alignment vertical="center"/>
    </xf>
    <xf numFmtId="222" fontId="11" fillId="2" borderId="1" xfId="6" applyNumberFormat="1" applyFont="1" applyFill="1" applyBorder="1" applyAlignment="1">
      <alignment vertical="center"/>
    </xf>
    <xf numFmtId="222" fontId="11" fillId="2" borderId="1" xfId="6" applyNumberFormat="1" applyFont="1" applyFill="1" applyBorder="1" applyAlignment="1">
      <alignment vertical="center" wrapText="1"/>
    </xf>
    <xf numFmtId="222" fontId="11" fillId="2" borderId="1" xfId="6" applyNumberFormat="1" applyFont="1" applyFill="1" applyBorder="1" applyAlignment="1">
      <alignment horizontal="right" vertical="center"/>
    </xf>
    <xf numFmtId="222" fontId="137" fillId="2" borderId="0" xfId="6" quotePrefix="1" applyNumberFormat="1" applyFont="1" applyFill="1" applyAlignment="1">
      <alignment vertical="center"/>
    </xf>
    <xf numFmtId="222" fontId="139" fillId="2" borderId="0" xfId="6" applyNumberFormat="1" applyFont="1" applyFill="1" applyAlignment="1">
      <alignment horizontal="centerContinuous" vertical="center" wrapText="1"/>
    </xf>
    <xf numFmtId="222" fontId="96" fillId="2" borderId="1" xfId="6" applyNumberFormat="1" applyFont="1" applyFill="1" applyBorder="1" applyAlignment="1">
      <alignment vertical="center"/>
    </xf>
    <xf numFmtId="222" fontId="11" fillId="2" borderId="1" xfId="6" applyNumberFormat="1" applyFont="1" applyFill="1" applyBorder="1" applyAlignment="1">
      <alignment horizontal="centerContinuous" vertical="center"/>
    </xf>
    <xf numFmtId="222" fontId="45" fillId="2" borderId="1" xfId="6" applyNumberFormat="1" applyFont="1" applyFill="1" applyBorder="1" applyAlignment="1">
      <alignment horizontal="centerContinuous" vertical="center"/>
    </xf>
    <xf numFmtId="222" fontId="92" fillId="2" borderId="1" xfId="46" applyNumberFormat="1" applyFont="1" applyFill="1" applyBorder="1" applyAlignment="1">
      <alignment horizontal="centerContinuous" vertical="center"/>
    </xf>
    <xf numFmtId="222" fontId="11" fillId="2" borderId="3" xfId="6" applyNumberFormat="1" applyFont="1" applyFill="1" applyBorder="1" applyAlignment="1">
      <alignment vertical="center"/>
    </xf>
    <xf numFmtId="177" fontId="13" fillId="2" borderId="0" xfId="46" applyNumberFormat="1" applyFont="1" applyFill="1" applyAlignment="1">
      <alignment horizontal="right" vertical="center"/>
    </xf>
    <xf numFmtId="177" fontId="13" fillId="2" borderId="0" xfId="46" applyNumberFormat="1" applyFont="1" applyFill="1" applyAlignment="1">
      <alignment vertical="center"/>
    </xf>
    <xf numFmtId="222" fontId="12" fillId="2" borderId="5" xfId="6" applyNumberFormat="1" applyFont="1" applyFill="1" applyBorder="1" applyAlignment="1">
      <alignment horizontal="left" vertical="center"/>
    </xf>
    <xf numFmtId="222" fontId="12" fillId="0" borderId="15" xfId="46" applyNumberFormat="1" applyFont="1" applyBorder="1" applyAlignment="1">
      <alignment vertical="center"/>
    </xf>
    <xf numFmtId="222" fontId="12" fillId="2" borderId="5" xfId="46" applyNumberFormat="1" applyFont="1" applyFill="1" applyBorder="1" applyAlignment="1">
      <alignment vertical="center"/>
    </xf>
    <xf numFmtId="222" fontId="12" fillId="2" borderId="29" xfId="6" applyNumberFormat="1" applyFont="1" applyFill="1" applyBorder="1" applyAlignment="1">
      <alignment vertical="center"/>
    </xf>
    <xf numFmtId="222" fontId="24" fillId="2" borderId="0" xfId="5" applyNumberFormat="1" applyFont="1" applyFill="1" applyAlignment="1">
      <alignment horizontal="left" vertical="center"/>
    </xf>
    <xf numFmtId="222" fontId="12" fillId="2" borderId="8" xfId="46" applyNumberFormat="1" applyFont="1" applyFill="1" applyBorder="1" applyAlignment="1">
      <alignment vertical="center"/>
    </xf>
    <xf numFmtId="222" fontId="29" fillId="2" borderId="1" xfId="6" applyNumberFormat="1" applyFont="1" applyFill="1" applyBorder="1" applyAlignment="1">
      <alignment vertical="center"/>
    </xf>
    <xf numFmtId="222" fontId="29" fillId="2" borderId="1" xfId="46" applyNumberFormat="1" applyFont="1" applyFill="1" applyBorder="1" applyAlignment="1">
      <alignment vertical="center"/>
    </xf>
    <xf numFmtId="222" fontId="140" fillId="2" borderId="0" xfId="6" applyNumberFormat="1" applyFont="1" applyFill="1" applyAlignment="1">
      <alignment vertical="center"/>
    </xf>
    <xf numFmtId="222" fontId="14" fillId="2" borderId="0" xfId="6" applyNumberFormat="1" applyFont="1" applyFill="1" applyAlignment="1">
      <alignment vertical="center"/>
    </xf>
    <xf numFmtId="222" fontId="11" fillId="2" borderId="0" xfId="6" quotePrefix="1" applyNumberFormat="1" applyFont="1" applyFill="1" applyAlignment="1">
      <alignment vertical="center"/>
    </xf>
    <xf numFmtId="222" fontId="13" fillId="2" borderId="0" xfId="5" applyNumberFormat="1" applyFont="1" applyFill="1" applyAlignment="1">
      <alignment vertical="center"/>
    </xf>
    <xf numFmtId="222" fontId="25" fillId="2" borderId="0" xfId="5" applyNumberFormat="1" applyFont="1" applyFill="1" applyAlignment="1">
      <alignment vertical="center"/>
    </xf>
    <xf numFmtId="222" fontId="11" fillId="2" borderId="0" xfId="6" applyNumberFormat="1" applyFont="1" applyFill="1" applyAlignment="1">
      <alignment horizontal="center" vertical="center"/>
    </xf>
    <xf numFmtId="222" fontId="114" fillId="2" borderId="0" xfId="6" applyNumberFormat="1" applyFont="1" applyFill="1" applyAlignment="1">
      <alignment vertical="center"/>
    </xf>
    <xf numFmtId="222" fontId="141" fillId="2" borderId="0" xfId="6" applyNumberFormat="1" applyFont="1" applyFill="1" applyAlignment="1">
      <alignment vertical="center"/>
    </xf>
    <xf numFmtId="222" fontId="141" fillId="2" borderId="0" xfId="6" applyNumberFormat="1" applyFont="1" applyFill="1" applyAlignment="1">
      <alignment horizontal="center" vertical="center"/>
    </xf>
    <xf numFmtId="0" fontId="142" fillId="2" borderId="0" xfId="6" applyFont="1" applyFill="1"/>
    <xf numFmtId="222" fontId="11" fillId="2" borderId="0" xfId="46" applyNumberFormat="1" applyFont="1" applyFill="1" applyAlignment="1">
      <alignment horizontal="centerContinuous" vertical="center"/>
    </xf>
    <xf numFmtId="227" fontId="115" fillId="2" borderId="5" xfId="46" applyNumberFormat="1" applyFont="1" applyFill="1" applyBorder="1" applyAlignment="1">
      <alignment horizontal="centerContinuous" vertical="center"/>
    </xf>
    <xf numFmtId="228" fontId="12" fillId="2" borderId="1" xfId="46" applyNumberFormat="1" applyFont="1" applyFill="1" applyBorder="1" applyAlignment="1">
      <alignment horizontal="centerContinuous" vertical="center"/>
    </xf>
    <xf numFmtId="228" fontId="12" fillId="2" borderId="1" xfId="13" applyNumberFormat="1" applyFont="1" applyFill="1" applyBorder="1" applyAlignment="1">
      <alignment horizontal="centerContinuous" vertical="center"/>
    </xf>
    <xf numFmtId="228" fontId="12" fillId="2" borderId="0" xfId="46" applyNumberFormat="1" applyFont="1" applyFill="1" applyAlignment="1">
      <alignment horizontal="centerContinuous" vertical="center"/>
    </xf>
    <xf numFmtId="222" fontId="11" fillId="2" borderId="3" xfId="6" applyNumberFormat="1" applyFont="1" applyFill="1" applyBorder="1" applyAlignment="1">
      <alignment horizontal="center" vertical="center"/>
    </xf>
    <xf numFmtId="222" fontId="13" fillId="2" borderId="17" xfId="46" applyNumberFormat="1" applyFont="1" applyFill="1" applyBorder="1" applyAlignment="1">
      <alignment horizontal="centerContinuous" vertical="center"/>
    </xf>
    <xf numFmtId="222" fontId="13" fillId="2" borderId="3" xfId="46" applyNumberFormat="1" applyFont="1" applyFill="1" applyBorder="1" applyAlignment="1">
      <alignment horizontal="centerContinuous" vertical="center"/>
    </xf>
    <xf numFmtId="222" fontId="13" fillId="2" borderId="3" xfId="46" applyNumberFormat="1" applyFont="1" applyFill="1" applyBorder="1" applyAlignment="1">
      <alignment vertical="center"/>
    </xf>
    <xf numFmtId="222" fontId="11" fillId="2" borderId="4" xfId="6" applyNumberFormat="1" applyFont="1" applyFill="1" applyBorder="1" applyAlignment="1">
      <alignment horizontal="center" vertical="center"/>
    </xf>
    <xf numFmtId="222" fontId="13" fillId="2" borderId="4" xfId="46" applyNumberFormat="1" applyFont="1" applyFill="1" applyBorder="1" applyAlignment="1">
      <alignment horizontal="center" vertical="center"/>
    </xf>
    <xf numFmtId="222" fontId="13" fillId="2" borderId="4" xfId="46" applyNumberFormat="1" applyFont="1" applyFill="1" applyBorder="1" applyAlignment="1">
      <alignment horizontal="center" vertical="center" wrapText="1"/>
    </xf>
    <xf numFmtId="222" fontId="50" fillId="2" borderId="0" xfId="46" applyNumberFormat="1" applyFont="1" applyFill="1" applyAlignment="1">
      <alignment vertical="center"/>
    </xf>
    <xf numFmtId="222" fontId="12" fillId="2" borderId="0" xfId="46" applyNumberFormat="1" applyFont="1" applyFill="1" applyAlignment="1">
      <alignment horizontal="right" vertical="center"/>
    </xf>
    <xf numFmtId="222" fontId="143" fillId="2" borderId="0" xfId="46" applyNumberFormat="1" applyFont="1" applyFill="1" applyAlignment="1">
      <alignment horizontal="right" vertical="center"/>
    </xf>
    <xf numFmtId="222" fontId="11" fillId="2" borderId="0" xfId="46" applyNumberFormat="1" applyFont="1" applyFill="1" applyAlignment="1">
      <alignment horizontal="left" vertical="center"/>
    </xf>
    <xf numFmtId="222" fontId="137" fillId="2" borderId="0" xfId="46" applyNumberFormat="1" applyFont="1" applyFill="1" applyAlignment="1">
      <alignment vertical="center"/>
    </xf>
    <xf numFmtId="222" fontId="11" fillId="2" borderId="0" xfId="46" applyNumberFormat="1" applyFont="1" applyFill="1" applyAlignment="1">
      <alignment horizontal="right" vertical="center"/>
    </xf>
    <xf numFmtId="222" fontId="50" fillId="2" borderId="5" xfId="46" applyNumberFormat="1" applyFont="1" applyFill="1" applyBorder="1" applyAlignment="1">
      <alignment vertical="center"/>
    </xf>
    <xf numFmtId="222" fontId="11" fillId="2" borderId="5" xfId="46" applyNumberFormat="1" applyFont="1" applyFill="1" applyBorder="1" applyAlignment="1">
      <alignment horizontal="left" vertical="center"/>
    </xf>
    <xf numFmtId="222" fontId="11" fillId="2" borderId="5" xfId="46" applyNumberFormat="1" applyFont="1" applyFill="1" applyBorder="1" applyAlignment="1">
      <alignment vertical="center"/>
    </xf>
    <xf numFmtId="222" fontId="143" fillId="2" borderId="0" xfId="46" applyNumberFormat="1" applyFont="1" applyFill="1" applyAlignment="1">
      <alignment vertical="center"/>
    </xf>
    <xf numFmtId="222" fontId="50" fillId="2" borderId="1" xfId="46" applyNumberFormat="1" applyFont="1" applyFill="1" applyBorder="1" applyAlignment="1">
      <alignment vertical="center"/>
    </xf>
    <xf numFmtId="222" fontId="11" fillId="2" borderId="1" xfId="46" applyNumberFormat="1" applyFont="1" applyFill="1" applyBorder="1" applyAlignment="1">
      <alignment horizontal="left" vertical="center"/>
    </xf>
    <xf numFmtId="222" fontId="11" fillId="2" borderId="1" xfId="46" applyNumberFormat="1" applyFont="1" applyFill="1" applyBorder="1" applyAlignment="1">
      <alignment vertical="center"/>
    </xf>
    <xf numFmtId="222" fontId="14" fillId="2" borderId="0" xfId="46" applyNumberFormat="1" applyFont="1" applyFill="1" applyAlignment="1">
      <alignment vertical="center"/>
    </xf>
    <xf numFmtId="222" fontId="11" fillId="2" borderId="3" xfId="46" applyNumberFormat="1" applyFont="1" applyFill="1" applyBorder="1" applyAlignment="1">
      <alignment horizontal="left" vertical="center"/>
    </xf>
    <xf numFmtId="0" fontId="11" fillId="2" borderId="0" xfId="6" quotePrefix="1" applyFont="1" applyFill="1" applyAlignment="1">
      <alignment vertical="top" wrapText="1"/>
    </xf>
    <xf numFmtId="0" fontId="9" fillId="2" borderId="0" xfId="6" applyFont="1" applyFill="1" applyAlignment="1">
      <alignment vertical="top" wrapText="1"/>
    </xf>
    <xf numFmtId="0" fontId="137" fillId="2" borderId="0" xfId="6" applyFont="1" applyFill="1" applyAlignment="1">
      <alignment vertical="top" wrapText="1"/>
    </xf>
    <xf numFmtId="0" fontId="137" fillId="2" borderId="0" xfId="6" quotePrefix="1" applyFont="1" applyFill="1" applyAlignment="1">
      <alignment vertical="top"/>
    </xf>
    <xf numFmtId="0" fontId="11" fillId="2" borderId="0" xfId="6" quotePrefix="1" applyFont="1" applyFill="1" applyAlignment="1">
      <alignment vertical="top"/>
    </xf>
    <xf numFmtId="0" fontId="144" fillId="2" borderId="0" xfId="6" applyFont="1" applyFill="1" applyAlignment="1">
      <alignment horizontal="center"/>
    </xf>
    <xf numFmtId="222" fontId="145" fillId="2" borderId="0" xfId="6" applyNumberFormat="1" applyFont="1" applyFill="1"/>
    <xf numFmtId="222" fontId="19" fillId="2" borderId="0" xfId="6" applyNumberFormat="1" applyFill="1"/>
    <xf numFmtId="222" fontId="13" fillId="2" borderId="0" xfId="46" applyNumberFormat="1" applyFont="1" applyFill="1" applyAlignment="1">
      <alignment horizontal="center" vertical="center" wrapText="1"/>
    </xf>
    <xf numFmtId="222" fontId="12" fillId="2" borderId="9" xfId="46" applyNumberFormat="1" applyFont="1" applyFill="1" applyBorder="1" applyAlignment="1">
      <alignment horizontal="right" vertical="center"/>
    </xf>
    <xf numFmtId="222" fontId="11" fillId="2" borderId="0" xfId="6" applyNumberFormat="1" applyFont="1" applyFill="1" applyAlignment="1">
      <alignment horizontal="centerContinuous" vertical="center"/>
    </xf>
    <xf numFmtId="222" fontId="82" fillId="2" borderId="0" xfId="6" applyNumberFormat="1" applyFont="1" applyFill="1" applyAlignment="1">
      <alignment horizontal="centerContinuous" vertical="center"/>
    </xf>
    <xf numFmtId="222" fontId="96" fillId="2" borderId="0" xfId="6" applyNumberFormat="1" applyFont="1" applyFill="1" applyAlignment="1">
      <alignment horizontal="centerContinuous" vertical="center"/>
    </xf>
    <xf numFmtId="177" fontId="13" fillId="2" borderId="2" xfId="46" applyNumberFormat="1" applyFont="1" applyFill="1" applyBorder="1" applyAlignment="1">
      <alignment horizontal="centerContinuous" vertical="center"/>
    </xf>
    <xf numFmtId="222" fontId="13" fillId="2" borderId="2" xfId="46" applyNumberFormat="1" applyFont="1" applyFill="1" applyBorder="1" applyAlignment="1">
      <alignment horizontal="centerContinuous" vertical="center"/>
    </xf>
    <xf numFmtId="222" fontId="19" fillId="2" borderId="3" xfId="6" applyNumberFormat="1" applyFill="1" applyBorder="1" applyAlignment="1">
      <alignment vertical="center"/>
    </xf>
    <xf numFmtId="222" fontId="11" fillId="2" borderId="4" xfId="6" applyNumberFormat="1" applyFont="1" applyFill="1" applyBorder="1" applyAlignment="1">
      <alignment vertical="center"/>
    </xf>
    <xf numFmtId="222" fontId="13" fillId="2" borderId="4" xfId="46" applyNumberFormat="1" applyFont="1" applyFill="1" applyBorder="1" applyAlignment="1">
      <alignment horizontal="right" vertical="center"/>
    </xf>
    <xf numFmtId="222" fontId="146" fillId="2" borderId="9" xfId="5" applyNumberFormat="1" applyFont="1" applyFill="1" applyBorder="1" applyAlignment="1">
      <alignment horizontal="left" vertical="center"/>
    </xf>
    <xf numFmtId="222" fontId="50" fillId="2" borderId="0" xfId="6" applyNumberFormat="1" applyFont="1" applyFill="1" applyAlignment="1">
      <alignment horizontal="left" vertical="center"/>
    </xf>
    <xf numFmtId="222" fontId="12" fillId="2" borderId="0" xfId="46" applyNumberFormat="1" applyFont="1" applyFill="1" applyAlignment="1">
      <alignment horizontal="center" vertical="center"/>
    </xf>
    <xf numFmtId="222" fontId="29" fillId="2" borderId="0" xfId="46" applyNumberFormat="1" applyFont="1" applyFill="1" applyAlignment="1">
      <alignment vertical="center"/>
    </xf>
    <xf numFmtId="222" fontId="11" fillId="2" borderId="0" xfId="46" applyNumberFormat="1" applyFont="1" applyFill="1" applyAlignment="1">
      <alignment horizontal="center" vertical="center"/>
    </xf>
    <xf numFmtId="222" fontId="91" fillId="2" borderId="0" xfId="6" applyNumberFormat="1" applyFont="1" applyFill="1" applyAlignment="1">
      <alignment horizontal="left" vertical="center"/>
    </xf>
    <xf numFmtId="222" fontId="91" fillId="2" borderId="1" xfId="6" applyNumberFormat="1" applyFont="1" applyFill="1" applyBorder="1" applyAlignment="1">
      <alignment horizontal="left" vertical="center"/>
    </xf>
    <xf numFmtId="0" fontId="20" fillId="2" borderId="0" xfId="48" applyFont="1" applyFill="1" applyAlignment="1">
      <alignment horizontal="centerContinuous" vertical="center" wrapText="1"/>
    </xf>
    <xf numFmtId="0" fontId="139" fillId="2" borderId="0" xfId="48" applyFont="1" applyFill="1" applyAlignment="1">
      <alignment horizontal="centerContinuous" vertical="center" wrapText="1"/>
    </xf>
    <xf numFmtId="14" fontId="134" fillId="2" borderId="0" xfId="48" applyNumberFormat="1" applyFont="1" applyFill="1"/>
    <xf numFmtId="0" fontId="25" fillId="2" borderId="3" xfId="5" applyFont="1" applyFill="1" applyBorder="1" applyAlignment="1">
      <alignment horizontal="centerContinuous" vertical="center"/>
    </xf>
    <xf numFmtId="0" fontId="134" fillId="0" borderId="0" xfId="48" applyFont="1"/>
    <xf numFmtId="166" fontId="13" fillId="2" borderId="4" xfId="48" applyNumberFormat="1" applyFont="1" applyFill="1" applyBorder="1" applyAlignment="1">
      <alignment horizontal="center" vertical="center"/>
    </xf>
    <xf numFmtId="166" fontId="13" fillId="2" borderId="4" xfId="48" applyNumberFormat="1" applyFont="1" applyFill="1" applyBorder="1" applyAlignment="1">
      <alignment horizontal="center"/>
    </xf>
    <xf numFmtId="0" fontId="13" fillId="2" borderId="9" xfId="48" applyFont="1" applyFill="1" applyBorder="1" applyAlignment="1">
      <alignment horizontal="left" vertical="center"/>
    </xf>
    <xf numFmtId="0" fontId="27" fillId="2" borderId="9" xfId="48" applyFont="1" applyFill="1" applyBorder="1" applyAlignment="1">
      <alignment horizontal="center" vertical="center"/>
    </xf>
    <xf numFmtId="167" fontId="13" fillId="0" borderId="0" xfId="49" applyNumberFormat="1" applyFont="1" applyAlignment="1">
      <alignment vertical="center"/>
    </xf>
    <xf numFmtId="229" fontId="13" fillId="0" borderId="0" xfId="49" applyNumberFormat="1" applyFont="1" applyAlignment="1">
      <alignment vertical="center"/>
    </xf>
    <xf numFmtId="0" fontId="14" fillId="2" borderId="0" xfId="48" applyFont="1" applyFill="1" applyAlignment="1">
      <alignment horizontal="left" vertical="center"/>
    </xf>
    <xf numFmtId="0" fontId="132" fillId="2" borderId="0" xfId="48" applyFont="1" applyFill="1" applyAlignment="1">
      <alignment horizontal="left" vertical="center"/>
    </xf>
    <xf numFmtId="167" fontId="14" fillId="0" borderId="0" xfId="7" applyNumberFormat="1" applyFont="1" applyAlignment="1">
      <alignment vertical="center"/>
    </xf>
    <xf numFmtId="167" fontId="13" fillId="0" borderId="0" xfId="48" applyNumberFormat="1" applyFont="1" applyAlignment="1">
      <alignment vertical="center"/>
    </xf>
    <xf numFmtId="0" fontId="29" fillId="0" borderId="0" xfId="48" applyFont="1" applyAlignment="1">
      <alignment horizontal="left" vertical="center"/>
    </xf>
    <xf numFmtId="0" fontId="14" fillId="2" borderId="0" xfId="48" applyFont="1" applyFill="1" applyAlignment="1">
      <alignment vertical="center"/>
    </xf>
    <xf numFmtId="0" fontId="14" fillId="2" borderId="5" xfId="48" applyFont="1" applyFill="1" applyBorder="1" applyAlignment="1">
      <alignment horizontal="left" vertical="center"/>
    </xf>
    <xf numFmtId="0" fontId="132" fillId="2" borderId="5" xfId="48" applyFont="1" applyFill="1" applyBorder="1" applyAlignment="1">
      <alignment horizontal="left" vertical="center"/>
    </xf>
    <xf numFmtId="167" fontId="14" fillId="0" borderId="5" xfId="7" applyNumberFormat="1" applyFont="1" applyBorder="1" applyAlignment="1">
      <alignment vertical="center"/>
    </xf>
    <xf numFmtId="0" fontId="13" fillId="2" borderId="0" xfId="48" applyFont="1" applyFill="1" applyAlignment="1">
      <alignment horizontal="left" vertical="center"/>
    </xf>
    <xf numFmtId="0" fontId="147" fillId="2" borderId="0" xfId="48" applyFont="1" applyFill="1" applyAlignment="1">
      <alignment horizontal="left" vertical="center"/>
    </xf>
    <xf numFmtId="0" fontId="13" fillId="2" borderId="4" xfId="48" applyFont="1" applyFill="1" applyBorder="1" applyAlignment="1">
      <alignment horizontal="left" vertical="center"/>
    </xf>
    <xf numFmtId="0" fontId="132" fillId="2" borderId="4" xfId="48" applyFont="1" applyFill="1" applyBorder="1" applyAlignment="1">
      <alignment horizontal="left" vertical="center"/>
    </xf>
    <xf numFmtId="0" fontId="99" fillId="2" borderId="0" xfId="5" applyFont="1" applyFill="1" applyAlignment="1">
      <alignment horizontal="left" vertical="center"/>
    </xf>
    <xf numFmtId="164" fontId="134" fillId="2" borderId="0" xfId="8" applyFont="1" applyFill="1"/>
    <xf numFmtId="0" fontId="31" fillId="2" borderId="8" xfId="5" applyFont="1" applyFill="1" applyBorder="1" applyAlignment="1">
      <alignment horizontal="left" vertical="center"/>
    </xf>
    <xf numFmtId="0" fontId="18" fillId="2" borderId="8" xfId="5" applyFont="1" applyFill="1" applyBorder="1" applyAlignment="1">
      <alignment vertical="center"/>
    </xf>
    <xf numFmtId="229" fontId="14" fillId="0" borderId="0" xfId="5" applyNumberFormat="1" applyFont="1" applyAlignment="1">
      <alignment vertical="center"/>
    </xf>
    <xf numFmtId="0" fontId="14" fillId="2" borderId="0" xfId="5" applyFont="1" applyFill="1" applyAlignment="1">
      <alignment horizontal="left" vertical="center"/>
    </xf>
    <xf numFmtId="0" fontId="47" fillId="2" borderId="0" xfId="48" applyFont="1" applyFill="1"/>
    <xf numFmtId="0" fontId="148" fillId="2" borderId="0" xfId="48" applyFont="1" applyFill="1"/>
    <xf numFmtId="0" fontId="20" fillId="2" borderId="1" xfId="48" applyFont="1" applyFill="1" applyBorder="1" applyAlignment="1">
      <alignment vertical="center" wrapText="1"/>
    </xf>
    <xf numFmtId="0" fontId="63" fillId="2" borderId="17" xfId="5" applyFont="1" applyFill="1" applyBorder="1" applyAlignment="1">
      <alignment horizontal="centerContinuous" vertical="center"/>
    </xf>
    <xf numFmtId="177" fontId="13" fillId="2" borderId="3" xfId="48" applyNumberFormat="1" applyFont="1" applyFill="1" applyBorder="1" applyAlignment="1">
      <alignment horizontal="center" vertical="center"/>
    </xf>
    <xf numFmtId="177" fontId="13" fillId="2" borderId="17" xfId="48" applyNumberFormat="1" applyFont="1" applyFill="1" applyBorder="1" applyAlignment="1">
      <alignment horizontal="center" vertical="center"/>
    </xf>
    <xf numFmtId="177" fontId="13" fillId="2" borderId="30" xfId="48" applyNumberFormat="1" applyFont="1" applyFill="1" applyBorder="1" applyAlignment="1">
      <alignment horizontal="center" vertical="center"/>
    </xf>
    <xf numFmtId="0" fontId="25" fillId="2" borderId="17" xfId="5" applyFont="1" applyFill="1" applyBorder="1" applyAlignment="1">
      <alignment horizontal="centerContinuous" vertical="center"/>
    </xf>
    <xf numFmtId="230" fontId="13" fillId="2" borderId="9" xfId="48" applyNumberFormat="1" applyFont="1" applyFill="1" applyBorder="1" applyAlignment="1">
      <alignment horizontal="right" vertical="center"/>
    </xf>
    <xf numFmtId="167" fontId="13" fillId="2" borderId="26" xfId="48" applyNumberFormat="1" applyFont="1" applyFill="1" applyBorder="1" applyAlignment="1">
      <alignment vertical="center"/>
    </xf>
    <xf numFmtId="9" fontId="13" fillId="0" borderId="0" xfId="13" applyFont="1" applyFill="1" applyBorder="1" applyAlignment="1">
      <alignment horizontal="right" vertical="center"/>
    </xf>
    <xf numFmtId="169" fontId="1" fillId="2" borderId="0" xfId="8" applyNumberFormat="1" applyFont="1" applyFill="1"/>
    <xf numFmtId="169" fontId="1" fillId="2" borderId="0" xfId="48" applyNumberFormat="1" applyFill="1"/>
    <xf numFmtId="0" fontId="29" fillId="2" borderId="0" xfId="48" applyFont="1" applyFill="1" applyAlignment="1">
      <alignment horizontal="left" vertical="center" indent="2"/>
    </xf>
    <xf numFmtId="230" fontId="14" fillId="2" borderId="0" xfId="48" applyNumberFormat="1" applyFont="1" applyFill="1" applyAlignment="1">
      <alignment horizontal="right" vertical="center"/>
    </xf>
    <xf numFmtId="167" fontId="14" fillId="2" borderId="27" xfId="48" applyNumberFormat="1" applyFont="1" applyFill="1" applyBorder="1" applyAlignment="1">
      <alignment vertical="center"/>
    </xf>
    <xf numFmtId="9" fontId="14" fillId="0" borderId="0" xfId="13" applyFont="1" applyFill="1" applyBorder="1" applyAlignment="1">
      <alignment horizontal="right" vertical="center"/>
    </xf>
    <xf numFmtId="0" fontId="29" fillId="2" borderId="5" xfId="48" applyFont="1" applyFill="1" applyBorder="1" applyAlignment="1">
      <alignment horizontal="left" vertical="center" indent="2"/>
    </xf>
    <xf numFmtId="230" fontId="14" fillId="2" borderId="5" xfId="48" applyNumberFormat="1" applyFont="1" applyFill="1" applyBorder="1" applyAlignment="1">
      <alignment horizontal="right" vertical="center"/>
    </xf>
    <xf numFmtId="9" fontId="14" fillId="0" borderId="5" xfId="13" applyFont="1" applyFill="1" applyBorder="1" applyAlignment="1">
      <alignment horizontal="right" vertical="center"/>
    </xf>
    <xf numFmtId="230" fontId="13" fillId="2" borderId="0" xfId="48" applyNumberFormat="1" applyFont="1" applyFill="1" applyAlignment="1">
      <alignment horizontal="right" vertical="center"/>
    </xf>
    <xf numFmtId="167" fontId="13" fillId="2" borderId="31" xfId="48" applyNumberFormat="1" applyFont="1" applyFill="1" applyBorder="1" applyAlignment="1">
      <alignment vertical="center"/>
    </xf>
    <xf numFmtId="230" fontId="14" fillId="2" borderId="0" xfId="7" applyNumberFormat="1" applyFont="1" applyFill="1" applyAlignment="1">
      <alignment horizontal="right" vertical="center"/>
    </xf>
    <xf numFmtId="230" fontId="14" fillId="2" borderId="5" xfId="7" applyNumberFormat="1" applyFont="1" applyFill="1" applyBorder="1" applyAlignment="1">
      <alignment horizontal="right" vertical="center"/>
    </xf>
    <xf numFmtId="9" fontId="13" fillId="0" borderId="5" xfId="13" applyFont="1" applyFill="1" applyBorder="1" applyAlignment="1">
      <alignment horizontal="right" vertical="center"/>
    </xf>
    <xf numFmtId="164" fontId="14" fillId="2" borderId="0" xfId="8" applyFont="1" applyFill="1" applyAlignment="1">
      <alignment horizontal="right" vertical="center"/>
    </xf>
    <xf numFmtId="0" fontId="29" fillId="2" borderId="4" xfId="48" applyFont="1" applyFill="1" applyBorder="1" applyAlignment="1">
      <alignment horizontal="left" vertical="center" indent="2"/>
    </xf>
    <xf numFmtId="230" fontId="14" fillId="2" borderId="4" xfId="7" applyNumberFormat="1" applyFont="1" applyFill="1" applyBorder="1" applyAlignment="1">
      <alignment horizontal="right" vertical="center"/>
    </xf>
    <xf numFmtId="9" fontId="13" fillId="0" borderId="4" xfId="13" applyFont="1" applyFill="1" applyBorder="1" applyAlignment="1">
      <alignment horizontal="right" vertical="center"/>
    </xf>
    <xf numFmtId="168" fontId="14" fillId="0" borderId="0" xfId="48" applyNumberFormat="1" applyFont="1" applyAlignment="1">
      <alignment horizontal="right" vertical="center"/>
    </xf>
    <xf numFmtId="0" fontId="29" fillId="2" borderId="1" xfId="48" applyFont="1" applyFill="1" applyBorder="1" applyAlignment="1">
      <alignment horizontal="left" vertical="center" indent="2"/>
    </xf>
    <xf numFmtId="230" fontId="14" fillId="2" borderId="1" xfId="7" applyNumberFormat="1" applyFont="1" applyFill="1" applyBorder="1" applyAlignment="1">
      <alignment horizontal="right" vertical="center"/>
    </xf>
    <xf numFmtId="167" fontId="14" fillId="2" borderId="28" xfId="48" applyNumberFormat="1" applyFont="1" applyFill="1" applyBorder="1" applyAlignment="1">
      <alignment vertical="center"/>
    </xf>
    <xf numFmtId="168" fontId="14" fillId="0" borderId="1" xfId="48" applyNumberFormat="1" applyFont="1" applyBorder="1" applyAlignment="1">
      <alignment horizontal="right" vertical="center"/>
    </xf>
    <xf numFmtId="230" fontId="14" fillId="0" borderId="0" xfId="48" applyNumberFormat="1" applyFont="1" applyAlignment="1">
      <alignment horizontal="right" vertical="center"/>
    </xf>
    <xf numFmtId="0" fontId="20" fillId="0" borderId="0" xfId="48" applyFont="1" applyAlignment="1">
      <alignment horizontal="centerContinuous" vertical="center" wrapText="1"/>
    </xf>
    <xf numFmtId="177" fontId="13" fillId="2" borderId="32" xfId="48" applyNumberFormat="1" applyFont="1" applyFill="1" applyBorder="1" applyAlignment="1">
      <alignment horizontal="center" vertical="center"/>
    </xf>
    <xf numFmtId="0" fontId="25" fillId="0" borderId="17" xfId="5" applyFont="1" applyBorder="1" applyAlignment="1">
      <alignment horizontal="centerContinuous" vertical="center"/>
    </xf>
    <xf numFmtId="230" fontId="13" fillId="2" borderId="9" xfId="48" applyNumberFormat="1" applyFont="1" applyFill="1" applyBorder="1" applyAlignment="1">
      <alignment horizontal="center" vertical="center"/>
    </xf>
    <xf numFmtId="230" fontId="13" fillId="2" borderId="26" xfId="48" applyNumberFormat="1" applyFont="1" applyFill="1" applyBorder="1" applyAlignment="1">
      <alignment horizontal="center" vertical="center"/>
    </xf>
    <xf numFmtId="9" fontId="13" fillId="0" borderId="9" xfId="13" applyFont="1" applyFill="1" applyBorder="1" applyAlignment="1">
      <alignment horizontal="right" vertical="center"/>
    </xf>
    <xf numFmtId="9" fontId="1" fillId="2" borderId="0" xfId="13" applyFont="1" applyFill="1"/>
    <xf numFmtId="0" fontId="4" fillId="2" borderId="0" xfId="48" applyFont="1" applyFill="1"/>
    <xf numFmtId="0" fontId="29" fillId="2" borderId="0" xfId="48" applyFont="1" applyFill="1" applyAlignment="1">
      <alignment vertical="center"/>
    </xf>
    <xf numFmtId="230" fontId="14" fillId="2" borderId="0" xfId="7" applyNumberFormat="1" applyFont="1" applyFill="1" applyAlignment="1">
      <alignment horizontal="center" vertical="center"/>
    </xf>
    <xf numFmtId="230" fontId="14" fillId="2" borderId="27" xfId="7" applyNumberFormat="1" applyFont="1" applyFill="1" applyBorder="1" applyAlignment="1">
      <alignment horizontal="center" vertical="center"/>
    </xf>
    <xf numFmtId="0" fontId="29" fillId="0" borderId="0" xfId="48" applyFont="1" applyAlignment="1">
      <alignment vertical="center"/>
    </xf>
    <xf numFmtId="0" fontId="29" fillId="2" borderId="5" xfId="48" applyFont="1" applyFill="1" applyBorder="1" applyAlignment="1">
      <alignment vertical="center"/>
    </xf>
    <xf numFmtId="230" fontId="14" fillId="2" borderId="5" xfId="7" applyNumberFormat="1" applyFont="1" applyFill="1" applyBorder="1" applyAlignment="1">
      <alignment horizontal="center" vertical="center"/>
    </xf>
    <xf numFmtId="230" fontId="14" fillId="2" borderId="33" xfId="7" applyNumberFormat="1" applyFont="1" applyFill="1" applyBorder="1" applyAlignment="1">
      <alignment horizontal="center" vertical="center"/>
    </xf>
    <xf numFmtId="230" fontId="13" fillId="2" borderId="0" xfId="48" applyNumberFormat="1" applyFont="1" applyFill="1" applyAlignment="1">
      <alignment horizontal="center" vertical="center"/>
    </xf>
    <xf numFmtId="230" fontId="13" fillId="2" borderId="27" xfId="48" applyNumberFormat="1" applyFont="1" applyFill="1" applyBorder="1" applyAlignment="1">
      <alignment horizontal="center" vertical="center"/>
    </xf>
    <xf numFmtId="9" fontId="13" fillId="0" borderId="8" xfId="13" applyFont="1" applyFill="1" applyBorder="1" applyAlignment="1">
      <alignment horizontal="right" vertical="center"/>
    </xf>
    <xf numFmtId="0" fontId="2" fillId="2" borderId="0" xfId="48" applyFont="1" applyFill="1"/>
    <xf numFmtId="9" fontId="3" fillId="2" borderId="0" xfId="13" applyFont="1" applyFill="1"/>
    <xf numFmtId="0" fontId="3" fillId="2" borderId="0" xfId="48" applyFont="1" applyFill="1"/>
    <xf numFmtId="230" fontId="13" fillId="0" borderId="0" xfId="48" applyNumberFormat="1" applyFont="1" applyAlignment="1">
      <alignment horizontal="center" vertical="center"/>
    </xf>
    <xf numFmtId="230" fontId="13" fillId="0" borderId="27" xfId="48" applyNumberFormat="1" applyFont="1" applyBorder="1" applyAlignment="1">
      <alignment horizontal="center" vertical="center"/>
    </xf>
    <xf numFmtId="230" fontId="14" fillId="0" borderId="0" xfId="7" applyNumberFormat="1" applyFont="1" applyAlignment="1">
      <alignment horizontal="center" vertical="center"/>
    </xf>
    <xf numFmtId="230" fontId="14" fillId="0" borderId="27" xfId="7" applyNumberFormat="1" applyFont="1" applyBorder="1" applyAlignment="1">
      <alignment horizontal="center" vertical="center"/>
    </xf>
    <xf numFmtId="230" fontId="14" fillId="2" borderId="4" xfId="7" applyNumberFormat="1" applyFont="1" applyFill="1" applyBorder="1" applyAlignment="1">
      <alignment horizontal="center" vertical="center"/>
    </xf>
    <xf numFmtId="230" fontId="14" fillId="2" borderId="34" xfId="7" applyNumberFormat="1" applyFont="1" applyFill="1" applyBorder="1" applyAlignment="1">
      <alignment horizontal="center" vertical="center"/>
    </xf>
    <xf numFmtId="0" fontId="29" fillId="0" borderId="1" xfId="48" applyFont="1" applyBorder="1" applyAlignment="1">
      <alignment horizontal="left" vertical="center"/>
    </xf>
    <xf numFmtId="230" fontId="14" fillId="0" borderId="1" xfId="7" applyNumberFormat="1" applyFont="1" applyBorder="1" applyAlignment="1">
      <alignment horizontal="center" vertical="center"/>
    </xf>
    <xf numFmtId="230" fontId="14" fillId="0" borderId="28" xfId="7" applyNumberFormat="1" applyFont="1" applyBorder="1" applyAlignment="1">
      <alignment horizontal="center" vertical="center"/>
    </xf>
    <xf numFmtId="0" fontId="128" fillId="0" borderId="0" xfId="4" applyFont="1" applyAlignment="1" applyProtection="1"/>
    <xf numFmtId="0" fontId="129" fillId="0" borderId="0" xfId="4" applyFont="1" applyAlignment="1" applyProtection="1"/>
    <xf numFmtId="222" fontId="11" fillId="2" borderId="0" xfId="46" applyNumberFormat="1" applyFont="1" applyFill="1" applyAlignment="1">
      <alignment horizontal="centerContinuous" vertical="center" wrapText="1"/>
    </xf>
    <xf numFmtId="222" fontId="12" fillId="2" borderId="0" xfId="6" applyNumberFormat="1" applyFont="1" applyFill="1" applyAlignment="1">
      <alignment horizontal="centerContinuous" vertical="center" wrapText="1"/>
    </xf>
    <xf numFmtId="222" fontId="81" fillId="2" borderId="0" xfId="5" applyNumberFormat="1" applyFont="1" applyFill="1" applyAlignment="1">
      <alignment horizontal="centerContinuous" vertical="center" wrapText="1"/>
    </xf>
    <xf numFmtId="231" fontId="22" fillId="2" borderId="0" xfId="6" applyNumberFormat="1" applyFont="1" applyFill="1" applyAlignment="1">
      <alignment horizontal="centerContinuous" vertical="center"/>
    </xf>
    <xf numFmtId="222" fontId="11" fillId="2" borderId="3" xfId="6" applyNumberFormat="1" applyFont="1" applyFill="1" applyBorder="1"/>
    <xf numFmtId="222" fontId="146" fillId="2" borderId="2" xfId="5" applyNumberFormat="1" applyFont="1" applyFill="1" applyBorder="1" applyAlignment="1">
      <alignment horizontal="centerContinuous" vertical="center"/>
    </xf>
    <xf numFmtId="222" fontId="91" fillId="2" borderId="2" xfId="46" applyNumberFormat="1" applyFont="1" applyFill="1" applyBorder="1" applyAlignment="1">
      <alignment horizontal="centerContinuous" vertical="center"/>
    </xf>
    <xf numFmtId="222" fontId="11" fillId="2" borderId="4" xfId="6" applyNumberFormat="1" applyFont="1" applyFill="1" applyBorder="1"/>
    <xf numFmtId="222" fontId="50" fillId="2" borderId="4" xfId="6" applyNumberFormat="1" applyFont="1" applyFill="1" applyBorder="1" applyAlignment="1">
      <alignment horizontal="right" vertical="center"/>
    </xf>
    <xf numFmtId="222" fontId="13" fillId="2" borderId="0" xfId="6" applyNumberFormat="1" applyFont="1" applyFill="1" applyAlignment="1">
      <alignment horizontal="right" vertical="center"/>
    </xf>
    <xf numFmtId="222" fontId="28" fillId="2" borderId="0" xfId="46" applyNumberFormat="1" applyFont="1" applyFill="1" applyAlignment="1">
      <alignment vertical="center"/>
    </xf>
    <xf numFmtId="222" fontId="14" fillId="2" borderId="0" xfId="6" applyNumberFormat="1" applyFont="1" applyFill="1" applyAlignment="1">
      <alignment horizontal="right" vertical="center"/>
    </xf>
    <xf numFmtId="222" fontId="29" fillId="2" borderId="0" xfId="6" applyNumberFormat="1" applyFont="1" applyFill="1" applyAlignment="1">
      <alignment horizontal="left" vertical="center"/>
    </xf>
    <xf numFmtId="222" fontId="29" fillId="2" borderId="5" xfId="6" applyNumberFormat="1" applyFont="1" applyFill="1" applyBorder="1" applyAlignment="1">
      <alignment horizontal="left" vertical="center"/>
    </xf>
    <xf numFmtId="222" fontId="14" fillId="2" borderId="5" xfId="6" applyNumberFormat="1" applyFont="1" applyFill="1" applyBorder="1" applyAlignment="1">
      <alignment horizontal="right" vertical="center"/>
    </xf>
    <xf numFmtId="222" fontId="13" fillId="2" borderId="8" xfId="6" applyNumberFormat="1" applyFont="1" applyFill="1" applyBorder="1" applyAlignment="1">
      <alignment horizontal="right" vertical="center"/>
    </xf>
    <xf numFmtId="222" fontId="28" fillId="2" borderId="0" xfId="6" applyNumberFormat="1" applyFont="1" applyFill="1" applyAlignment="1">
      <alignment horizontal="left" vertical="center"/>
    </xf>
    <xf numFmtId="168" fontId="13" fillId="2" borderId="0" xfId="6" applyNumberFormat="1" applyFont="1" applyFill="1" applyAlignment="1">
      <alignment horizontal="right" vertical="center"/>
    </xf>
    <xf numFmtId="222" fontId="11" fillId="2" borderId="1" xfId="6" applyNumberFormat="1" applyFont="1" applyFill="1" applyBorder="1" applyAlignment="1">
      <alignment horizontal="left" vertical="center"/>
    </xf>
    <xf numFmtId="222" fontId="13" fillId="2" borderId="0" xfId="6" applyNumberFormat="1" applyFont="1" applyFill="1" applyAlignment="1">
      <alignment vertical="center"/>
    </xf>
    <xf numFmtId="222" fontId="11" fillId="2" borderId="0" xfId="6" applyNumberFormat="1" applyFont="1" applyFill="1" applyAlignment="1">
      <alignment horizontal="centerContinuous" wrapText="1"/>
    </xf>
    <xf numFmtId="222" fontId="150" fillId="2" borderId="1" xfId="6" applyNumberFormat="1" applyFont="1" applyFill="1" applyBorder="1"/>
    <xf numFmtId="222" fontId="11" fillId="2" borderId="1" xfId="6" applyNumberFormat="1" applyFont="1" applyFill="1" applyBorder="1"/>
    <xf numFmtId="222" fontId="11" fillId="2" borderId="0" xfId="6" applyNumberFormat="1" applyFont="1" applyFill="1"/>
    <xf numFmtId="222" fontId="29" fillId="2" borderId="4" xfId="6" applyNumberFormat="1" applyFont="1" applyFill="1" applyBorder="1"/>
    <xf numFmtId="177" fontId="13" fillId="2" borderId="17" xfId="46" applyNumberFormat="1" applyFont="1" applyFill="1" applyBorder="1" applyAlignment="1">
      <alignment vertical="center"/>
    </xf>
    <xf numFmtId="222" fontId="13" fillId="2" borderId="0" xfId="6" applyNumberFormat="1" applyFont="1" applyFill="1"/>
    <xf numFmtId="222" fontId="14" fillId="2" borderId="1" xfId="46" quotePrefix="1" applyNumberFormat="1" applyFont="1" applyFill="1" applyBorder="1" applyAlignment="1">
      <alignment horizontal="left" vertical="center"/>
    </xf>
    <xf numFmtId="222" fontId="11" fillId="2" borderId="1" xfId="46" quotePrefix="1" applyNumberFormat="1" applyFont="1" applyFill="1" applyBorder="1" applyAlignment="1">
      <alignment horizontal="left" vertical="center"/>
    </xf>
    <xf numFmtId="222" fontId="11" fillId="2" borderId="0" xfId="46" applyNumberFormat="1" applyFont="1" applyFill="1" applyAlignment="1">
      <alignment horizontal="left" vertical="top"/>
    </xf>
    <xf numFmtId="227" fontId="50" fillId="2" borderId="0" xfId="46" applyNumberFormat="1" applyFont="1" applyFill="1" applyAlignment="1">
      <alignment horizontal="centerContinuous" vertical="center"/>
    </xf>
    <xf numFmtId="222" fontId="11" fillId="2" borderId="1" xfId="46" applyNumberFormat="1" applyFont="1" applyFill="1" applyBorder="1" applyAlignment="1">
      <alignment horizontal="centerContinuous" vertical="center"/>
    </xf>
    <xf numFmtId="222" fontId="11" fillId="2" borderId="0" xfId="46" applyNumberFormat="1" applyFont="1" applyFill="1"/>
    <xf numFmtId="222" fontId="11" fillId="2" borderId="0" xfId="46" applyNumberFormat="1" applyFont="1" applyFill="1" applyAlignment="1">
      <alignment horizontal="left"/>
    </xf>
    <xf numFmtId="222" fontId="11" fillId="2" borderId="1" xfId="46" applyNumberFormat="1" applyFont="1" applyFill="1" applyBorder="1" applyAlignment="1">
      <alignment horizontal="right" vertical="center"/>
    </xf>
    <xf numFmtId="222" fontId="11" fillId="2" borderId="1" xfId="46" applyNumberFormat="1" applyFont="1" applyFill="1" applyBorder="1"/>
    <xf numFmtId="0" fontId="9" fillId="0" borderId="0" xfId="6" applyFont="1" applyAlignment="1">
      <alignment vertical="top" wrapText="1"/>
    </xf>
    <xf numFmtId="222" fontId="50" fillId="2" borderId="4" xfId="46" applyNumberFormat="1" applyFont="1" applyFill="1" applyBorder="1" applyAlignment="1">
      <alignment vertical="center"/>
    </xf>
    <xf numFmtId="222" fontId="11" fillId="2" borderId="4" xfId="46" applyNumberFormat="1" applyFont="1" applyFill="1" applyBorder="1" applyAlignment="1">
      <alignment vertical="center"/>
    </xf>
    <xf numFmtId="222" fontId="11" fillId="2" borderId="5" xfId="6" applyNumberFormat="1" applyFont="1" applyFill="1" applyBorder="1" applyAlignment="1">
      <alignment horizontal="right" vertical="center"/>
    </xf>
    <xf numFmtId="0" fontId="151" fillId="2" borderId="0" xfId="4" applyFont="1" applyFill="1" applyAlignment="1" applyProtection="1">
      <alignment horizontal="left" vertical="center"/>
      <protection locked="0"/>
    </xf>
    <xf numFmtId="0" fontId="129" fillId="2" borderId="0" xfId="4" applyFont="1" applyFill="1" applyAlignment="1" applyProtection="1"/>
    <xf numFmtId="222" fontId="20" fillId="2" borderId="0" xfId="46" applyNumberFormat="1" applyFont="1" applyFill="1" applyAlignment="1">
      <alignment horizontal="centerContinuous" vertical="center" wrapText="1"/>
    </xf>
    <xf numFmtId="0" fontId="152" fillId="2" borderId="0" xfId="6" applyFont="1" applyFill="1" applyAlignment="1">
      <alignment horizontal="centerContinuous" vertical="center" wrapText="1"/>
    </xf>
    <xf numFmtId="222" fontId="14" fillId="2" borderId="2" xfId="46" applyNumberFormat="1" applyFont="1" applyFill="1" applyBorder="1" applyAlignment="1">
      <alignment horizontal="centerContinuous" vertical="center"/>
    </xf>
    <xf numFmtId="222" fontId="57" fillId="2" borderId="4" xfId="5" applyNumberFormat="1" applyFont="1" applyFill="1" applyBorder="1" applyAlignment="1">
      <alignment horizontal="right" vertical="center"/>
    </xf>
    <xf numFmtId="214" fontId="12" fillId="2" borderId="0" xfId="50" applyNumberFormat="1" applyFont="1" applyFill="1" applyBorder="1" applyAlignment="1">
      <alignment vertical="center"/>
    </xf>
    <xf numFmtId="214" fontId="12" fillId="2" borderId="0" xfId="50" applyNumberFormat="1" applyFont="1" applyFill="1" applyBorder="1" applyAlignment="1">
      <alignment horizontal="right" vertical="center"/>
    </xf>
    <xf numFmtId="214" fontId="11" fillId="2" borderId="0" xfId="50" applyNumberFormat="1" applyFont="1" applyFill="1" applyBorder="1" applyAlignment="1">
      <alignment horizontal="right" vertical="center"/>
    </xf>
    <xf numFmtId="222" fontId="14" fillId="2" borderId="5" xfId="46" applyNumberFormat="1" applyFont="1" applyFill="1" applyBorder="1" applyAlignment="1">
      <alignment vertical="center"/>
    </xf>
    <xf numFmtId="222" fontId="11" fillId="2" borderId="5" xfId="6" applyNumberFormat="1" applyFont="1" applyFill="1" applyBorder="1" applyAlignment="1">
      <alignment horizontal="left" vertical="center"/>
    </xf>
    <xf numFmtId="214" fontId="11" fillId="2" borderId="5" xfId="50" applyNumberFormat="1" applyFont="1" applyFill="1" applyBorder="1" applyAlignment="1">
      <alignment horizontal="right" vertical="center"/>
    </xf>
    <xf numFmtId="222" fontId="25" fillId="2" borderId="0" xfId="5" applyNumberFormat="1" applyFont="1" applyFill="1" applyAlignment="1">
      <alignment horizontal="left" vertical="center"/>
    </xf>
    <xf numFmtId="222" fontId="29" fillId="2" borderId="1" xfId="6" applyNumberFormat="1" applyFont="1" applyFill="1" applyBorder="1" applyAlignment="1">
      <alignment horizontal="left" vertical="center"/>
    </xf>
    <xf numFmtId="222" fontId="22" fillId="2" borderId="1" xfId="6" applyNumberFormat="1" applyFont="1" applyFill="1" applyBorder="1"/>
    <xf numFmtId="222" fontId="29" fillId="2" borderId="0" xfId="6" applyNumberFormat="1" applyFont="1" applyFill="1"/>
    <xf numFmtId="222" fontId="12" fillId="2" borderId="0" xfId="6" applyNumberFormat="1" applyFont="1" applyFill="1"/>
    <xf numFmtId="222" fontId="14" fillId="2" borderId="0" xfId="6" applyNumberFormat="1" applyFont="1" applyFill="1"/>
    <xf numFmtId="222" fontId="14" fillId="2" borderId="5" xfId="6" applyNumberFormat="1" applyFont="1" applyFill="1" applyBorder="1"/>
    <xf numFmtId="222" fontId="11" fillId="2" borderId="5" xfId="6" applyNumberFormat="1" applyFont="1" applyFill="1" applyBorder="1"/>
    <xf numFmtId="49" fontId="11" fillId="2" borderId="0" xfId="46" applyNumberFormat="1" applyFont="1" applyFill="1" applyAlignment="1">
      <alignment horizontal="right" vertical="center" wrapText="1"/>
    </xf>
    <xf numFmtId="227" fontId="153" fillId="2" borderId="0" xfId="46" applyNumberFormat="1" applyFont="1" applyFill="1" applyAlignment="1">
      <alignment horizontal="centerContinuous" vertical="center"/>
    </xf>
    <xf numFmtId="49" fontId="19" fillId="2" borderId="0" xfId="6" applyNumberFormat="1" applyFill="1" applyAlignment="1">
      <alignment horizontal="right" vertical="center" wrapText="1"/>
    </xf>
    <xf numFmtId="0" fontId="19" fillId="2" borderId="0" xfId="6" applyFill="1" applyAlignment="1">
      <alignment vertical="top" wrapText="1"/>
    </xf>
    <xf numFmtId="222" fontId="154" fillId="2" borderId="0" xfId="6" applyNumberFormat="1" applyFont="1" applyFill="1" applyAlignment="1">
      <alignment horizontal="centerContinuous" vertical="center"/>
    </xf>
    <xf numFmtId="222" fontId="11" fillId="2" borderId="3" xfId="46" applyNumberFormat="1" applyFont="1" applyFill="1" applyBorder="1" applyAlignment="1">
      <alignment horizontal="centerContinuous" vertical="center"/>
    </xf>
    <xf numFmtId="222" fontId="13" fillId="2" borderId="0" xfId="46" applyNumberFormat="1" applyFont="1" applyFill="1" applyAlignment="1">
      <alignment vertical="center"/>
    </xf>
    <xf numFmtId="222" fontId="13" fillId="2" borderId="5" xfId="46" applyNumberFormat="1" applyFont="1" applyFill="1" applyBorder="1" applyAlignment="1">
      <alignment vertical="center"/>
    </xf>
    <xf numFmtId="222" fontId="155" fillId="2" borderId="0" xfId="6" applyNumberFormat="1" applyFont="1" applyFill="1" applyAlignment="1">
      <alignment horizontal="centerContinuous" vertical="center" wrapText="1"/>
    </xf>
    <xf numFmtId="222" fontId="91" fillId="2" borderId="0" xfId="6" applyNumberFormat="1" applyFont="1" applyFill="1" applyAlignment="1">
      <alignment horizontal="centerContinuous" wrapText="1"/>
    </xf>
    <xf numFmtId="233" fontId="22" fillId="2" borderId="0" xfId="6" applyNumberFormat="1" applyFont="1" applyFill="1" applyAlignment="1">
      <alignment horizontal="centerContinuous" vertical="center"/>
    </xf>
    <xf numFmtId="222" fontId="11" fillId="2" borderId="0" xfId="6" applyNumberFormat="1" applyFont="1" applyFill="1" applyAlignment="1">
      <alignment horizontal="centerContinuous"/>
    </xf>
    <xf numFmtId="222" fontId="12" fillId="2" borderId="1" xfId="6" applyNumberFormat="1" applyFont="1" applyFill="1" applyBorder="1" applyAlignment="1" applyProtection="1">
      <alignment horizontal="left"/>
      <protection hidden="1"/>
    </xf>
    <xf numFmtId="222" fontId="13" fillId="2" borderId="2" xfId="6" applyNumberFormat="1" applyFont="1" applyFill="1" applyBorder="1" applyAlignment="1">
      <alignment horizontal="centerContinuous" vertical="center"/>
    </xf>
    <xf numFmtId="222" fontId="19" fillId="2" borderId="0" xfId="6" applyNumberFormat="1" applyFill="1" applyAlignment="1">
      <alignment vertical="center"/>
    </xf>
    <xf numFmtId="222" fontId="12" fillId="2" borderId="2" xfId="6" applyNumberFormat="1" applyFont="1" applyFill="1" applyBorder="1" applyAlignment="1">
      <alignment horizontal="centerContinuous" vertical="center"/>
    </xf>
    <xf numFmtId="222" fontId="12" fillId="2" borderId="4" xfId="6" applyNumberFormat="1" applyFont="1" applyFill="1" applyBorder="1" applyAlignment="1" applyProtection="1">
      <alignment horizontal="left" vertical="center"/>
      <protection hidden="1"/>
    </xf>
    <xf numFmtId="222" fontId="28" fillId="2" borderId="4" xfId="46" applyNumberFormat="1" applyFont="1" applyFill="1" applyBorder="1" applyAlignment="1">
      <alignment horizontal="right" vertical="center"/>
    </xf>
    <xf numFmtId="222" fontId="28" fillId="2" borderId="4" xfId="46" applyNumberFormat="1" applyFont="1" applyFill="1" applyBorder="1" applyAlignment="1">
      <alignment horizontal="center" vertical="center" wrapText="1"/>
    </xf>
    <xf numFmtId="222" fontId="28" fillId="2" borderId="4" xfId="6" applyNumberFormat="1" applyFont="1" applyFill="1" applyBorder="1" applyAlignment="1">
      <alignment horizontal="center" vertical="center" wrapText="1"/>
    </xf>
    <xf numFmtId="222" fontId="12" fillId="2" borderId="0" xfId="6" applyNumberFormat="1" applyFont="1" applyFill="1" applyAlignment="1" applyProtection="1">
      <alignment horizontal="left" vertical="center"/>
      <protection hidden="1"/>
    </xf>
    <xf numFmtId="222" fontId="12" fillId="2" borderId="0" xfId="6" applyNumberFormat="1" applyFont="1" applyFill="1" applyAlignment="1" applyProtection="1">
      <alignment horizontal="center" vertical="center" wrapText="1"/>
      <protection hidden="1"/>
    </xf>
    <xf numFmtId="222" fontId="13" fillId="2" borderId="0" xfId="6" applyNumberFormat="1" applyFont="1" applyFill="1" applyProtection="1">
      <protection hidden="1"/>
    </xf>
    <xf numFmtId="222" fontId="28" fillId="2" borderId="0" xfId="6" applyNumberFormat="1" applyFont="1" applyFill="1" applyProtection="1">
      <protection hidden="1"/>
    </xf>
    <xf numFmtId="222" fontId="29" fillId="2" borderId="0" xfId="6" applyNumberFormat="1" applyFont="1" applyFill="1" applyProtection="1">
      <protection hidden="1"/>
    </xf>
    <xf numFmtId="222" fontId="29" fillId="2" borderId="0" xfId="6" applyNumberFormat="1" applyFont="1" applyFill="1" applyAlignment="1">
      <alignment horizontal="right" vertical="center"/>
    </xf>
    <xf numFmtId="222" fontId="13" fillId="2" borderId="5" xfId="6" applyNumberFormat="1" applyFont="1" applyFill="1" applyBorder="1" applyProtection="1">
      <protection hidden="1"/>
    </xf>
    <xf numFmtId="222" fontId="29" fillId="2" borderId="5" xfId="6" applyNumberFormat="1" applyFont="1" applyFill="1" applyBorder="1" applyProtection="1">
      <protection hidden="1"/>
    </xf>
    <xf numFmtId="222" fontId="29" fillId="2" borderId="5" xfId="6" applyNumberFormat="1" applyFont="1" applyFill="1" applyBorder="1" applyAlignment="1">
      <alignment horizontal="right" vertical="center"/>
    </xf>
    <xf numFmtId="222" fontId="12" fillId="2" borderId="1" xfId="6" applyNumberFormat="1" applyFont="1" applyFill="1" applyBorder="1" applyProtection="1">
      <protection hidden="1"/>
    </xf>
    <xf numFmtId="222" fontId="11" fillId="2" borderId="0" xfId="6" applyNumberFormat="1" applyFont="1" applyFill="1" applyProtection="1">
      <protection hidden="1"/>
    </xf>
    <xf numFmtId="222" fontId="12" fillId="2" borderId="0" xfId="6" applyNumberFormat="1" applyFont="1" applyFill="1" applyProtection="1">
      <protection hidden="1"/>
    </xf>
    <xf numFmtId="222" fontId="156" fillId="2" borderId="0" xfId="6" applyNumberFormat="1" applyFont="1" applyFill="1" applyAlignment="1">
      <alignment horizontal="left" vertical="top"/>
    </xf>
    <xf numFmtId="0" fontId="153" fillId="2" borderId="0" xfId="6" applyFont="1" applyFill="1" applyAlignment="1">
      <alignment horizontal="centerContinuous"/>
    </xf>
    <xf numFmtId="0" fontId="13" fillId="2" borderId="0" xfId="6" applyFont="1" applyFill="1" applyAlignment="1">
      <alignment horizontal="centerContinuous"/>
    </xf>
    <xf numFmtId="2" fontId="11" fillId="2" borderId="0" xfId="6" applyNumberFormat="1" applyFont="1" applyFill="1"/>
    <xf numFmtId="234" fontId="11" fillId="2" borderId="0" xfId="6" applyNumberFormat="1" applyFont="1" applyFill="1"/>
    <xf numFmtId="176" fontId="11" fillId="2" borderId="0" xfId="6" applyNumberFormat="1" applyFont="1" applyFill="1"/>
    <xf numFmtId="0" fontId="134" fillId="2" borderId="0" xfId="0" applyFont="1" applyFill="1"/>
    <xf numFmtId="0" fontId="128" fillId="0" borderId="0" xfId="43" applyFont="1"/>
    <xf numFmtId="0" fontId="134" fillId="2" borderId="0" xfId="0" applyFont="1" applyFill="1" applyAlignment="1">
      <alignment horizontal="center"/>
    </xf>
    <xf numFmtId="0" fontId="20" fillId="0" borderId="0" xfId="6" applyFont="1" applyAlignment="1">
      <alignment horizontal="centerContinuous" vertical="center" wrapText="1"/>
    </xf>
    <xf numFmtId="0" fontId="134" fillId="0" borderId="0" xfId="0" applyFont="1" applyAlignment="1">
      <alignment horizontal="centerContinuous" vertical="center" wrapText="1"/>
    </xf>
    <xf numFmtId="0" fontId="134" fillId="0" borderId="0" xfId="0" applyFont="1" applyAlignment="1">
      <alignment horizontal="center" vertical="center" wrapText="1"/>
    </xf>
    <xf numFmtId="0" fontId="21" fillId="2" borderId="1" xfId="5" applyFont="1" applyFill="1" applyBorder="1" applyAlignment="1">
      <alignment horizontal="center" vertical="center"/>
    </xf>
    <xf numFmtId="166" fontId="13" fillId="2" borderId="4" xfId="6" applyNumberFormat="1" applyFont="1" applyFill="1" applyBorder="1" applyAlignment="1">
      <alignment horizontal="center"/>
    </xf>
    <xf numFmtId="167" fontId="13" fillId="2" borderId="0" xfId="6" applyNumberFormat="1" applyFont="1" applyFill="1" applyAlignment="1">
      <alignment vertical="center"/>
    </xf>
    <xf numFmtId="172" fontId="13" fillId="2" borderId="0" xfId="2" applyNumberFormat="1" applyFont="1" applyFill="1" applyAlignment="1">
      <alignment vertical="center"/>
    </xf>
    <xf numFmtId="172" fontId="13" fillId="2" borderId="0" xfId="2" applyNumberFormat="1" applyFont="1" applyFill="1" applyAlignment="1">
      <alignment horizontal="center" vertical="center"/>
    </xf>
    <xf numFmtId="167" fontId="18" fillId="2" borderId="0" xfId="5" applyNumberFormat="1" applyFont="1" applyFill="1" applyAlignment="1">
      <alignment vertical="center"/>
    </xf>
    <xf numFmtId="0" fontId="14" fillId="2" borderId="0" xfId="6" applyFont="1" applyFill="1" applyAlignment="1">
      <alignment horizontal="left" vertical="center"/>
    </xf>
    <xf numFmtId="167" fontId="14" fillId="2" borderId="0" xfId="7" applyNumberFormat="1" applyFont="1" applyFill="1" applyAlignment="1">
      <alignment vertical="center"/>
    </xf>
    <xf numFmtId="172" fontId="14" fillId="2" borderId="0" xfId="2" applyNumberFormat="1" applyFont="1" applyFill="1" applyBorder="1" applyAlignment="1">
      <alignment vertical="center"/>
    </xf>
    <xf numFmtId="167" fontId="14" fillId="2" borderId="0" xfId="7" applyNumberFormat="1" applyFont="1" applyFill="1" applyAlignment="1">
      <alignment horizontal="center" vertical="center"/>
    </xf>
    <xf numFmtId="3" fontId="18" fillId="2" borderId="0" xfId="5" applyNumberFormat="1" applyFont="1" applyFill="1" applyAlignment="1">
      <alignment vertical="center"/>
    </xf>
    <xf numFmtId="0" fontId="14" fillId="2" borderId="5" xfId="6" applyFont="1" applyFill="1" applyBorder="1" applyAlignment="1">
      <alignment horizontal="left" vertical="center"/>
    </xf>
    <xf numFmtId="167" fontId="14" fillId="2" borderId="5" xfId="7" applyNumberFormat="1" applyFont="1" applyFill="1" applyBorder="1" applyAlignment="1">
      <alignment vertical="center"/>
    </xf>
    <xf numFmtId="172" fontId="14" fillId="2" borderId="5" xfId="2" applyNumberFormat="1" applyFont="1" applyFill="1" applyBorder="1" applyAlignment="1">
      <alignment vertical="center"/>
    </xf>
    <xf numFmtId="167" fontId="14" fillId="2" borderId="5" xfId="7" applyNumberFormat="1" applyFont="1" applyFill="1" applyBorder="1" applyAlignment="1">
      <alignment horizontal="center" vertical="center"/>
    </xf>
    <xf numFmtId="172" fontId="14" fillId="2" borderId="0" xfId="2" applyNumberFormat="1" applyFont="1" applyFill="1" applyAlignment="1">
      <alignment vertical="center"/>
    </xf>
    <xf numFmtId="0" fontId="13" fillId="2" borderId="0" xfId="5" applyFont="1" applyFill="1" applyAlignment="1">
      <alignment horizontal="left" vertical="center"/>
    </xf>
    <xf numFmtId="0" fontId="14" fillId="2" borderId="0" xfId="5" applyFont="1" applyFill="1" applyAlignment="1">
      <alignment vertical="center"/>
    </xf>
    <xf numFmtId="0" fontId="14" fillId="2" borderId="5" xfId="5" applyFont="1" applyFill="1" applyBorder="1" applyAlignment="1">
      <alignment horizontal="left" vertical="center"/>
    </xf>
    <xf numFmtId="0" fontId="13" fillId="2" borderId="0" xfId="5" applyFont="1" applyFill="1" applyAlignment="1">
      <alignment vertical="center"/>
    </xf>
    <xf numFmtId="172" fontId="13" fillId="2" borderId="0" xfId="2" applyNumberFormat="1" applyFont="1" applyFill="1" applyBorder="1" applyAlignment="1">
      <alignment vertical="center"/>
    </xf>
    <xf numFmtId="3" fontId="134" fillId="2" borderId="0" xfId="0" applyNumberFormat="1" applyFont="1" applyFill="1"/>
    <xf numFmtId="0" fontId="18" fillId="0" borderId="0" xfId="5" applyFont="1" applyAlignment="1">
      <alignment horizontal="center" vertical="center"/>
    </xf>
    <xf numFmtId="0" fontId="18" fillId="0" borderId="0" xfId="5" applyFont="1" applyAlignment="1">
      <alignment horizontal="right" vertical="center"/>
    </xf>
    <xf numFmtId="0" fontId="18" fillId="0" borderId="0" xfId="5" applyFont="1" applyAlignment="1">
      <alignment vertical="center"/>
    </xf>
    <xf numFmtId="0" fontId="21" fillId="0" borderId="1" xfId="5" applyFont="1" applyBorder="1" applyAlignment="1">
      <alignment horizontal="centerContinuous" vertical="center"/>
    </xf>
    <xf numFmtId="177" fontId="13" fillId="0" borderId="32" xfId="6" applyNumberFormat="1" applyFont="1" applyBorder="1" applyAlignment="1">
      <alignment horizontal="centerContinuous" vertical="center"/>
    </xf>
    <xf numFmtId="0" fontId="18" fillId="0" borderId="17" xfId="5" applyFont="1" applyBorder="1" applyAlignment="1">
      <alignment horizontal="centerContinuous" vertical="center"/>
    </xf>
    <xf numFmtId="177" fontId="13" fillId="0" borderId="35" xfId="6" applyNumberFormat="1" applyFont="1" applyBorder="1" applyAlignment="1">
      <alignment horizontal="center" vertical="center"/>
    </xf>
    <xf numFmtId="0" fontId="63" fillId="0" borderId="25" xfId="5" applyFont="1" applyBorder="1" applyAlignment="1">
      <alignment horizontal="center" vertical="center"/>
    </xf>
    <xf numFmtId="0" fontId="13" fillId="0" borderId="9" xfId="6" applyFont="1" applyBorder="1" applyAlignment="1">
      <alignment horizontal="left" vertical="center"/>
    </xf>
    <xf numFmtId="0" fontId="14" fillId="0" borderId="9" xfId="6" applyFont="1" applyBorder="1" applyAlignment="1">
      <alignment horizontal="left" vertical="center" wrapText="1"/>
    </xf>
    <xf numFmtId="167" fontId="13" fillId="2" borderId="9" xfId="7" applyNumberFormat="1" applyFont="1" applyFill="1" applyBorder="1" applyAlignment="1">
      <alignment vertical="center"/>
    </xf>
    <xf numFmtId="167" fontId="13" fillId="2" borderId="0" xfId="7" applyNumberFormat="1" applyFont="1" applyFill="1" applyAlignment="1">
      <alignment vertical="center"/>
    </xf>
    <xf numFmtId="167" fontId="13" fillId="2" borderId="27" xfId="7" applyNumberFormat="1" applyFont="1" applyFill="1" applyBorder="1" applyAlignment="1">
      <alignment vertical="center"/>
    </xf>
    <xf numFmtId="172" fontId="13" fillId="0" borderId="9" xfId="2" applyNumberFormat="1" applyFont="1" applyFill="1" applyBorder="1" applyAlignment="1">
      <alignment horizontal="center" vertical="center"/>
    </xf>
    <xf numFmtId="167" fontId="18" fillId="0" borderId="0" xfId="5" applyNumberFormat="1" applyFont="1" applyAlignment="1">
      <alignment vertical="center"/>
    </xf>
    <xf numFmtId="0" fontId="13" fillId="0" borderId="0" xfId="6" applyFont="1" applyAlignment="1">
      <alignment horizontal="left" vertical="center"/>
    </xf>
    <xf numFmtId="0" fontId="14" fillId="0" borderId="0" xfId="6" applyFont="1" applyAlignment="1">
      <alignment horizontal="left" vertical="center" wrapText="1"/>
    </xf>
    <xf numFmtId="167" fontId="14" fillId="2" borderId="27" xfId="7" applyNumberFormat="1" applyFont="1" applyFill="1" applyBorder="1" applyAlignment="1">
      <alignment vertical="center"/>
    </xf>
    <xf numFmtId="3" fontId="14" fillId="0" borderId="0" xfId="0" applyNumberFormat="1" applyFont="1" applyAlignment="1">
      <alignment horizontal="center" vertical="center"/>
    </xf>
    <xf numFmtId="0" fontId="13" fillId="0" borderId="5" xfId="6" applyFont="1" applyBorder="1" applyAlignment="1">
      <alignment horizontal="left" vertical="center"/>
    </xf>
    <xf numFmtId="0" fontId="14" fillId="0" borderId="5" xfId="6" applyFont="1" applyBorder="1" applyAlignment="1">
      <alignment horizontal="left" vertical="center" wrapText="1"/>
    </xf>
    <xf numFmtId="167" fontId="14" fillId="2" borderId="33" xfId="7" applyNumberFormat="1" applyFont="1" applyFill="1" applyBorder="1" applyAlignment="1">
      <alignment vertical="center"/>
    </xf>
    <xf numFmtId="3" fontId="13" fillId="0" borderId="5" xfId="0" applyNumberFormat="1" applyFont="1" applyBorder="1" applyAlignment="1">
      <alignment horizontal="center" vertical="center"/>
    </xf>
    <xf numFmtId="172" fontId="13" fillId="0" borderId="0" xfId="2" applyNumberFormat="1" applyFont="1" applyFill="1" applyBorder="1" applyAlignment="1">
      <alignment horizontal="center" vertical="center"/>
    </xf>
    <xf numFmtId="167" fontId="14" fillId="2" borderId="4" xfId="7" applyNumberFormat="1" applyFont="1" applyFill="1" applyBorder="1" applyAlignment="1">
      <alignment vertical="center"/>
    </xf>
    <xf numFmtId="167" fontId="14" fillId="2" borderId="34" xfId="7" applyNumberFormat="1" applyFont="1" applyFill="1" applyBorder="1" applyAlignment="1">
      <alignment vertical="center"/>
    </xf>
    <xf numFmtId="3" fontId="13" fillId="0" borderId="4" xfId="0" applyNumberFormat="1" applyFont="1" applyBorder="1" applyAlignment="1">
      <alignment horizontal="center" vertical="center"/>
    </xf>
    <xf numFmtId="0" fontId="13" fillId="0" borderId="1" xfId="6" applyFont="1" applyBorder="1" applyAlignment="1">
      <alignment horizontal="left" vertical="center"/>
    </xf>
    <xf numFmtId="0" fontId="14" fillId="0" borderId="1" xfId="6" applyFont="1" applyBorder="1" applyAlignment="1">
      <alignment horizontal="left" vertical="center" wrapText="1"/>
    </xf>
    <xf numFmtId="167" fontId="14" fillId="2" borderId="1" xfId="7" applyNumberFormat="1" applyFont="1" applyFill="1" applyBorder="1" applyAlignment="1">
      <alignment vertical="center"/>
    </xf>
    <xf numFmtId="167" fontId="14" fillId="2" borderId="28" xfId="7" applyNumberFormat="1" applyFont="1" applyFill="1" applyBorder="1" applyAlignment="1">
      <alignment vertical="center"/>
    </xf>
    <xf numFmtId="172" fontId="13" fillId="0" borderId="1" xfId="2" applyNumberFormat="1" applyFont="1" applyFill="1" applyBorder="1" applyAlignment="1">
      <alignment horizontal="center" vertical="center"/>
    </xf>
    <xf numFmtId="0" fontId="14" fillId="0" borderId="0" xfId="6" applyFont="1" applyAlignment="1">
      <alignment horizontal="left" vertical="center"/>
    </xf>
    <xf numFmtId="0" fontId="11" fillId="0" borderId="0" xfId="6" applyFont="1" applyAlignment="1">
      <alignment horizontal="left" vertical="center" wrapText="1"/>
    </xf>
    <xf numFmtId="172" fontId="12" fillId="0" borderId="0" xfId="13" applyNumberFormat="1" applyFont="1" applyFill="1" applyBorder="1" applyAlignment="1">
      <alignment vertical="center"/>
    </xf>
    <xf numFmtId="0" fontId="157" fillId="0" borderId="0" xfId="5" applyFont="1" applyAlignment="1">
      <alignment horizontal="left" vertical="center"/>
    </xf>
    <xf numFmtId="177" fontId="13" fillId="2" borderId="32" xfId="6" applyNumberFormat="1" applyFont="1" applyFill="1" applyBorder="1" applyAlignment="1">
      <alignment horizontal="centerContinuous" vertical="center"/>
    </xf>
    <xf numFmtId="0" fontId="18" fillId="2" borderId="17" xfId="5" applyFont="1" applyFill="1" applyBorder="1" applyAlignment="1">
      <alignment horizontal="centerContinuous" vertical="center"/>
    </xf>
    <xf numFmtId="177" fontId="13" fillId="2" borderId="35" xfId="6" applyNumberFormat="1" applyFont="1" applyFill="1" applyBorder="1" applyAlignment="1">
      <alignment horizontal="center" vertical="center"/>
    </xf>
    <xf numFmtId="0" fontId="63" fillId="2" borderId="25" xfId="5" applyFont="1" applyFill="1" applyBorder="1" applyAlignment="1">
      <alignment horizontal="center" vertical="center"/>
    </xf>
    <xf numFmtId="0" fontId="13" fillId="2" borderId="9" xfId="6" applyFont="1" applyFill="1" applyBorder="1" applyAlignment="1">
      <alignment horizontal="left" vertical="center"/>
    </xf>
    <xf numFmtId="0" fontId="14" fillId="2" borderId="9" xfId="6" applyFont="1" applyFill="1" applyBorder="1" applyAlignment="1">
      <alignment horizontal="left" vertical="center" wrapText="1"/>
    </xf>
    <xf numFmtId="235" fontId="13" fillId="2" borderId="9" xfId="7" applyNumberFormat="1" applyFont="1" applyFill="1" applyBorder="1" applyAlignment="1">
      <alignment vertical="center"/>
    </xf>
    <xf numFmtId="235" fontId="13" fillId="2" borderId="0" xfId="7" applyNumberFormat="1" applyFont="1" applyFill="1" applyAlignment="1">
      <alignment vertical="center"/>
    </xf>
    <xf numFmtId="235" fontId="13" fillId="2" borderId="0" xfId="1" applyNumberFormat="1" applyFont="1" applyFill="1" applyBorder="1" applyAlignment="1">
      <alignment vertical="center"/>
    </xf>
    <xf numFmtId="230" fontId="13" fillId="2" borderId="27" xfId="7" applyNumberFormat="1" applyFont="1" applyFill="1" applyBorder="1" applyAlignment="1">
      <alignment vertical="center"/>
    </xf>
    <xf numFmtId="0" fontId="14" fillId="2" borderId="0" xfId="6" applyFont="1" applyFill="1" applyAlignment="1">
      <alignment horizontal="left" vertical="center" wrapText="1"/>
    </xf>
    <xf numFmtId="235" fontId="14" fillId="2" borderId="0" xfId="7" applyNumberFormat="1" applyFont="1" applyFill="1" applyAlignment="1">
      <alignment vertical="center"/>
    </xf>
    <xf numFmtId="235" fontId="14" fillId="2" borderId="0" xfId="1" applyNumberFormat="1" applyFont="1" applyFill="1" applyBorder="1" applyAlignment="1">
      <alignment vertical="center"/>
    </xf>
    <xf numFmtId="230" fontId="14" fillId="2" borderId="27" xfId="7" applyNumberFormat="1" applyFont="1" applyFill="1" applyBorder="1" applyAlignment="1">
      <alignment vertical="center"/>
    </xf>
    <xf numFmtId="0" fontId="14" fillId="2" borderId="5" xfId="6" applyFont="1" applyFill="1" applyBorder="1" applyAlignment="1">
      <alignment horizontal="left" vertical="center" wrapText="1"/>
    </xf>
    <xf numFmtId="235" fontId="14" fillId="2" borderId="5" xfId="7" applyNumberFormat="1" applyFont="1" applyFill="1" applyBorder="1" applyAlignment="1">
      <alignment vertical="center"/>
    </xf>
    <xf numFmtId="235" fontId="14" fillId="2" borderId="5" xfId="1" applyNumberFormat="1" applyFont="1" applyFill="1" applyBorder="1" applyAlignment="1">
      <alignment vertical="center"/>
    </xf>
    <xf numFmtId="230" fontId="14" fillId="2" borderId="33" xfId="7" applyNumberFormat="1" applyFont="1" applyFill="1" applyBorder="1" applyAlignment="1">
      <alignment vertical="center"/>
    </xf>
    <xf numFmtId="235" fontId="14" fillId="2" borderId="4" xfId="7" applyNumberFormat="1" applyFont="1" applyFill="1" applyBorder="1" applyAlignment="1">
      <alignment vertical="center"/>
    </xf>
    <xf numFmtId="235" fontId="14" fillId="2" borderId="4" xfId="1" applyNumberFormat="1" applyFont="1" applyFill="1" applyBorder="1" applyAlignment="1">
      <alignment vertical="center"/>
    </xf>
    <xf numFmtId="230" fontId="14" fillId="2" borderId="34" xfId="7" applyNumberFormat="1" applyFont="1" applyFill="1" applyBorder="1" applyAlignment="1">
      <alignment vertical="center"/>
    </xf>
    <xf numFmtId="0" fontId="14" fillId="2" borderId="1" xfId="6" applyFont="1" applyFill="1" applyBorder="1" applyAlignment="1">
      <alignment horizontal="left" vertical="center" wrapText="1"/>
    </xf>
    <xf numFmtId="235" fontId="14" fillId="2" borderId="1" xfId="7" applyNumberFormat="1" applyFont="1" applyFill="1" applyBorder="1" applyAlignment="1">
      <alignment vertical="center"/>
    </xf>
    <xf numFmtId="230" fontId="14" fillId="2" borderId="28" xfId="7" applyNumberFormat="1" applyFont="1" applyFill="1" applyBorder="1" applyAlignment="1">
      <alignment vertical="center"/>
    </xf>
    <xf numFmtId="0" fontId="11" fillId="2" borderId="0" xfId="6" applyFont="1" applyFill="1" applyAlignment="1">
      <alignment horizontal="left" vertical="center" wrapText="1"/>
    </xf>
    <xf numFmtId="172" fontId="12" fillId="2" borderId="0" xfId="13" applyNumberFormat="1" applyFont="1" applyFill="1" applyBorder="1" applyAlignment="1">
      <alignment vertical="center"/>
    </xf>
    <xf numFmtId="0" fontId="14" fillId="2" borderId="0" xfId="5" applyFont="1" applyFill="1" applyAlignment="1">
      <alignment horizontal="center" vertical="center"/>
    </xf>
    <xf numFmtId="0" fontId="14" fillId="2" borderId="0" xfId="5" applyFont="1" applyFill="1" applyAlignment="1">
      <alignment horizontal="right" vertical="center"/>
    </xf>
    <xf numFmtId="0" fontId="63" fillId="2" borderId="0" xfId="5" applyFont="1" applyFill="1" applyAlignment="1">
      <alignment horizontal="center" vertical="center"/>
    </xf>
    <xf numFmtId="0" fontId="20" fillId="2" borderId="0" xfId="51" applyFont="1" applyFill="1" applyAlignment="1">
      <alignment horizontal="centerContinuous" vertical="center" wrapText="1"/>
    </xf>
    <xf numFmtId="0" fontId="13" fillId="2" borderId="0" xfId="51" applyFont="1" applyFill="1" applyAlignment="1">
      <alignment horizontal="centerContinuous" vertical="center" wrapText="1"/>
    </xf>
    <xf numFmtId="0" fontId="10" fillId="2" borderId="0" xfId="51" applyFill="1"/>
    <xf numFmtId="0" fontId="158" fillId="2" borderId="0" xfId="51" applyFont="1" applyFill="1" applyAlignment="1">
      <alignment horizontal="centerContinuous" vertical="center" wrapText="1"/>
    </xf>
    <xf numFmtId="236" fontId="159" fillId="2" borderId="0" xfId="52" applyNumberFormat="1" applyFont="1" applyFill="1" applyAlignment="1">
      <alignment horizontal="centerContinuous" vertical="center"/>
    </xf>
    <xf numFmtId="227" fontId="13" fillId="2" borderId="0" xfId="51" applyNumberFormat="1" applyFont="1" applyFill="1" applyAlignment="1">
      <alignment horizontal="centerContinuous" vertical="center"/>
    </xf>
    <xf numFmtId="0" fontId="13" fillId="2" borderId="1" xfId="51" applyFont="1" applyFill="1" applyBorder="1"/>
    <xf numFmtId="0" fontId="14" fillId="2" borderId="1" xfId="51" applyFont="1" applyFill="1" applyBorder="1"/>
    <xf numFmtId="0" fontId="14" fillId="2" borderId="0" xfId="51" applyFont="1" applyFill="1"/>
    <xf numFmtId="0" fontId="13" fillId="2" borderId="36" xfId="53" applyFont="1" applyFill="1" applyBorder="1" applyAlignment="1">
      <alignment horizontal="left" vertical="center"/>
    </xf>
    <xf numFmtId="2" fontId="14" fillId="2" borderId="42" xfId="51" applyNumberFormat="1" applyFont="1" applyFill="1" applyBorder="1" applyAlignment="1">
      <alignment horizontal="center" vertical="center" wrapText="1"/>
    </xf>
    <xf numFmtId="1" fontId="14" fillId="2" borderId="42" xfId="51" applyNumberFormat="1" applyFont="1" applyFill="1" applyBorder="1" applyAlignment="1">
      <alignment horizontal="center" vertical="center" wrapText="1"/>
    </xf>
    <xf numFmtId="2" fontId="14" fillId="2" borderId="43" xfId="53" applyNumberFormat="1" applyFont="1" applyFill="1" applyBorder="1" applyAlignment="1">
      <alignment horizontal="center" vertical="center"/>
    </xf>
    <xf numFmtId="2" fontId="14" fillId="2" borderId="39" xfId="53" applyNumberFormat="1" applyFont="1" applyFill="1" applyBorder="1" applyAlignment="1">
      <alignment horizontal="center" vertical="center"/>
    </xf>
    <xf numFmtId="0" fontId="13" fillId="2" borderId="44" xfId="53" applyFont="1" applyFill="1" applyBorder="1" applyAlignment="1">
      <alignment horizontal="left" vertical="center"/>
    </xf>
    <xf numFmtId="2" fontId="14" fillId="2" borderId="45" xfId="53" applyNumberFormat="1" applyFont="1" applyFill="1" applyBorder="1" applyAlignment="1">
      <alignment horizontal="center" vertical="center"/>
    </xf>
    <xf numFmtId="1" fontId="14" fillId="2" borderId="45" xfId="53" applyNumberFormat="1" applyFont="1" applyFill="1" applyBorder="1" applyAlignment="1">
      <alignment horizontal="center" vertical="center"/>
    </xf>
    <xf numFmtId="2" fontId="13" fillId="2" borderId="42" xfId="53" applyNumberFormat="1" applyFont="1" applyFill="1" applyBorder="1" applyAlignment="1">
      <alignment horizontal="center" vertical="center"/>
    </xf>
    <xf numFmtId="1" fontId="13" fillId="2" borderId="46" xfId="53" applyNumberFormat="1" applyFont="1" applyFill="1" applyBorder="1" applyAlignment="1">
      <alignment horizontal="center" vertical="center"/>
    </xf>
    <xf numFmtId="2" fontId="13" fillId="2" borderId="47" xfId="53" applyNumberFormat="1" applyFont="1" applyFill="1" applyBorder="1" applyAlignment="1">
      <alignment horizontal="center" vertical="center"/>
    </xf>
    <xf numFmtId="0" fontId="13" fillId="2" borderId="48" xfId="53" applyFont="1" applyFill="1" applyBorder="1" applyAlignment="1">
      <alignment horizontal="left" vertical="center"/>
    </xf>
    <xf numFmtId="2" fontId="13" fillId="2" borderId="48" xfId="53" applyNumberFormat="1" applyFont="1" applyFill="1" applyBorder="1" applyAlignment="1">
      <alignment horizontal="center" vertical="center"/>
    </xf>
    <xf numFmtId="1" fontId="13" fillId="2" borderId="49" xfId="53" applyNumberFormat="1" applyFont="1" applyFill="1" applyBorder="1" applyAlignment="1">
      <alignment horizontal="center" vertical="center"/>
    </xf>
    <xf numFmtId="2" fontId="13" fillId="2" borderId="50" xfId="53" applyNumberFormat="1" applyFont="1" applyFill="1" applyBorder="1" applyAlignment="1">
      <alignment horizontal="center" vertical="center"/>
    </xf>
    <xf numFmtId="0" fontId="13" fillId="2" borderId="0" xfId="53" applyFont="1" applyFill="1" applyAlignment="1">
      <alignment horizontal="left" vertical="center"/>
    </xf>
    <xf numFmtId="2" fontId="13" fillId="2" borderId="0" xfId="53" applyNumberFormat="1" applyFont="1" applyFill="1" applyAlignment="1">
      <alignment horizontal="center" vertical="center"/>
    </xf>
    <xf numFmtId="2" fontId="28" fillId="2" borderId="0" xfId="53" applyNumberFormat="1" applyFont="1" applyFill="1" applyAlignment="1">
      <alignment horizontal="center" vertical="center"/>
    </xf>
    <xf numFmtId="0" fontId="29" fillId="2" borderId="0" xfId="53" applyFont="1" applyFill="1" applyAlignment="1">
      <alignment horizontal="left"/>
    </xf>
    <xf numFmtId="0" fontId="29" fillId="2" borderId="0" xfId="53" applyFont="1" applyFill="1" applyAlignment="1">
      <alignment horizontal="left" vertical="center"/>
    </xf>
    <xf numFmtId="0" fontId="13" fillId="2" borderId="0" xfId="51" applyFont="1" applyFill="1"/>
    <xf numFmtId="0" fontId="12" fillId="2" borderId="51" xfId="51" applyFont="1" applyFill="1" applyBorder="1" applyAlignment="1">
      <alignment horizontal="center" vertical="center"/>
    </xf>
    <xf numFmtId="0" fontId="13" fillId="2" borderId="30" xfId="51" applyFont="1" applyFill="1" applyBorder="1" applyAlignment="1">
      <alignment horizontal="center" vertical="center" wrapText="1"/>
    </xf>
    <xf numFmtId="0" fontId="13" fillId="2" borderId="51" xfId="51" applyFont="1" applyFill="1" applyBorder="1" applyAlignment="1">
      <alignment horizontal="center" vertical="center" wrapText="1"/>
    </xf>
    <xf numFmtId="0" fontId="14" fillId="2" borderId="42" xfId="51" applyFont="1" applyFill="1" applyBorder="1" applyAlignment="1">
      <alignment horizontal="center" vertical="center" wrapText="1"/>
    </xf>
    <xf numFmtId="1" fontId="14" fillId="2" borderId="42" xfId="8" applyNumberFormat="1" applyFont="1" applyFill="1" applyBorder="1" applyAlignment="1">
      <alignment horizontal="center" vertical="center" wrapText="1"/>
    </xf>
    <xf numFmtId="2" fontId="14" fillId="2" borderId="42" xfId="53" applyNumberFormat="1" applyFont="1" applyFill="1" applyBorder="1" applyAlignment="1">
      <alignment horizontal="center" vertical="center"/>
    </xf>
    <xf numFmtId="2" fontId="14" fillId="2" borderId="36" xfId="53" applyNumberFormat="1" applyFont="1" applyFill="1" applyBorder="1" applyAlignment="1">
      <alignment horizontal="center" vertical="center"/>
    </xf>
    <xf numFmtId="1" fontId="14" fillId="2" borderId="42" xfId="53" applyNumberFormat="1" applyFont="1" applyFill="1" applyBorder="1" applyAlignment="1">
      <alignment horizontal="center" vertical="center"/>
    </xf>
    <xf numFmtId="1" fontId="13" fillId="2" borderId="42" xfId="53" applyNumberFormat="1" applyFont="1" applyFill="1" applyBorder="1" applyAlignment="1">
      <alignment horizontal="center" vertical="center"/>
    </xf>
    <xf numFmtId="2" fontId="13" fillId="2" borderId="52" xfId="53" applyNumberFormat="1" applyFont="1" applyFill="1" applyBorder="1" applyAlignment="1">
      <alignment horizontal="center" vertical="center"/>
    </xf>
    <xf numFmtId="0" fontId="13" fillId="2" borderId="53" xfId="53" applyFont="1" applyFill="1" applyBorder="1" applyAlignment="1">
      <alignment horizontal="left" vertical="center"/>
    </xf>
    <xf numFmtId="1" fontId="13" fillId="2" borderId="48" xfId="53" applyNumberFormat="1" applyFont="1" applyFill="1" applyBorder="1" applyAlignment="1">
      <alignment horizontal="center" vertical="center"/>
    </xf>
    <xf numFmtId="2" fontId="28" fillId="2" borderId="42" xfId="53" applyNumberFormat="1" applyFont="1" applyFill="1" applyBorder="1" applyAlignment="1">
      <alignment horizontal="center"/>
    </xf>
    <xf numFmtId="2" fontId="28" fillId="2" borderId="0" xfId="53" applyNumberFormat="1" applyFont="1" applyFill="1" applyAlignment="1">
      <alignment horizontal="center"/>
    </xf>
    <xf numFmtId="2" fontId="29" fillId="2" borderId="0" xfId="53" applyNumberFormat="1" applyFont="1" applyFill="1" applyAlignment="1">
      <alignment horizontal="left"/>
    </xf>
    <xf numFmtId="0" fontId="160" fillId="2" borderId="0" xfId="6" applyFont="1" applyFill="1"/>
    <xf numFmtId="0" fontId="145" fillId="2" borderId="0" xfId="6" applyFont="1" applyFill="1"/>
    <xf numFmtId="177" fontId="162" fillId="2" borderId="0" xfId="6" applyNumberFormat="1" applyFont="1" applyFill="1" applyAlignment="1">
      <alignment horizontal="center" vertical="center"/>
    </xf>
    <xf numFmtId="0" fontId="19" fillId="2" borderId="0" xfId="6" applyFill="1" applyAlignment="1">
      <alignment horizontal="centerContinuous"/>
    </xf>
    <xf numFmtId="0" fontId="145" fillId="2" borderId="0" xfId="6" applyFont="1" applyFill="1" applyAlignment="1">
      <alignment horizontal="center"/>
    </xf>
    <xf numFmtId="0" fontId="145" fillId="2" borderId="0" xfId="6" applyFont="1" applyFill="1" applyAlignment="1">
      <alignment horizontal="centerContinuous"/>
    </xf>
    <xf numFmtId="0" fontId="12" fillId="2" borderId="3" xfId="54" applyFont="1" applyFill="1" applyBorder="1" applyAlignment="1">
      <alignment vertical="center"/>
    </xf>
    <xf numFmtId="0" fontId="13" fillId="2" borderId="2" xfId="6" applyFont="1" applyFill="1" applyBorder="1" applyAlignment="1">
      <alignment horizontal="center" vertical="center"/>
    </xf>
    <xf numFmtId="0" fontId="19" fillId="2" borderId="3" xfId="6" applyFill="1" applyBorder="1"/>
    <xf numFmtId="0" fontId="12" fillId="2" borderId="0" xfId="54" applyFont="1" applyFill="1" applyAlignment="1">
      <alignment vertical="center"/>
    </xf>
    <xf numFmtId="0" fontId="13" fillId="2" borderId="0" xfId="54" applyFont="1" applyFill="1" applyAlignment="1">
      <alignment horizontal="center" vertical="center"/>
    </xf>
    <xf numFmtId="17" fontId="130" fillId="2" borderId="0" xfId="6" applyNumberFormat="1" applyFont="1" applyFill="1" applyAlignment="1">
      <alignment horizontal="center"/>
    </xf>
    <xf numFmtId="177" fontId="28" fillId="2" borderId="4" xfId="6" applyNumberFormat="1" applyFont="1" applyFill="1" applyBorder="1" applyAlignment="1">
      <alignment horizontal="center" vertical="center"/>
    </xf>
    <xf numFmtId="177" fontId="28" fillId="2" borderId="4" xfId="6" applyNumberFormat="1" applyFont="1" applyFill="1" applyBorder="1" applyAlignment="1">
      <alignment horizontal="right" vertical="center"/>
    </xf>
    <xf numFmtId="0" fontId="163" fillId="2" borderId="0" xfId="6" applyFont="1" applyFill="1"/>
    <xf numFmtId="0" fontId="11" fillId="2" borderId="0" xfId="54" applyFont="1" applyFill="1" applyAlignment="1">
      <alignment vertical="center"/>
    </xf>
    <xf numFmtId="3" fontId="28" fillId="2" borderId="0" xfId="54" applyNumberFormat="1" applyFont="1" applyFill="1" applyAlignment="1">
      <alignment horizontal="center" vertical="center"/>
    </xf>
    <xf numFmtId="3" fontId="28" fillId="2" borderId="0" xfId="54" applyNumberFormat="1" applyFont="1" applyFill="1" applyAlignment="1">
      <alignment vertical="center"/>
    </xf>
    <xf numFmtId="2" fontId="163" fillId="2" borderId="0" xfId="6" applyNumberFormat="1" applyFont="1" applyFill="1" applyAlignment="1">
      <alignment horizontal="center"/>
    </xf>
    <xf numFmtId="0" fontId="92" fillId="2" borderId="0" xfId="6" applyFont="1" applyFill="1" applyAlignment="1">
      <alignment horizontal="center"/>
    </xf>
    <xf numFmtId="0" fontId="11" fillId="2" borderId="0" xfId="54" quotePrefix="1" applyFont="1" applyFill="1" applyAlignment="1">
      <alignment horizontal="left" vertical="center"/>
    </xf>
    <xf numFmtId="0" fontId="29" fillId="2" borderId="0" xfId="54" applyFont="1" applyFill="1" applyAlignment="1">
      <alignment horizontal="left" vertical="center"/>
    </xf>
    <xf numFmtId="168" fontId="29" fillId="2" borderId="0" xfId="6" applyNumberFormat="1" applyFont="1" applyFill="1" applyAlignment="1">
      <alignment horizontal="center"/>
    </xf>
    <xf numFmtId="168" fontId="29" fillId="2" borderId="0" xfId="6" applyNumberFormat="1" applyFont="1" applyFill="1" applyAlignment="1">
      <alignment horizontal="right" vertical="center"/>
    </xf>
    <xf numFmtId="0" fontId="29" fillId="2" borderId="0" xfId="54" applyFont="1" applyFill="1" applyAlignment="1">
      <alignment vertical="center"/>
    </xf>
    <xf numFmtId="2" fontId="19" fillId="2" borderId="0" xfId="6" applyNumberFormat="1" applyFill="1" applyAlignment="1">
      <alignment horizontal="center"/>
    </xf>
    <xf numFmtId="0" fontId="92" fillId="2" borderId="0" xfId="6" applyFont="1" applyFill="1" applyAlignment="1">
      <alignment horizontal="center" vertical="center"/>
    </xf>
    <xf numFmtId="0" fontId="29" fillId="2" borderId="0" xfId="54" applyFont="1" applyFill="1" applyAlignment="1">
      <alignment vertical="center" wrapText="1"/>
    </xf>
    <xf numFmtId="168" fontId="29" fillId="3" borderId="0" xfId="6" applyNumberFormat="1" applyFont="1" applyFill="1" applyAlignment="1">
      <alignment horizontal="center" vertical="center"/>
    </xf>
    <xf numFmtId="168" fontId="29" fillId="3" borderId="0" xfId="6" applyNumberFormat="1" applyFont="1" applyFill="1" applyAlignment="1">
      <alignment horizontal="right" vertical="center"/>
    </xf>
    <xf numFmtId="0" fontId="29" fillId="2" borderId="0" xfId="54" quotePrefix="1" applyFont="1" applyFill="1" applyAlignment="1">
      <alignment horizontal="center" vertical="center"/>
    </xf>
    <xf numFmtId="1" fontId="29" fillId="2" borderId="0" xfId="6" applyNumberFormat="1" applyFont="1" applyFill="1" applyAlignment="1">
      <alignment horizontal="center" vertical="center"/>
    </xf>
    <xf numFmtId="0" fontId="11" fillId="2" borderId="1" xfId="54" applyFont="1" applyFill="1" applyBorder="1" applyAlignment="1">
      <alignment vertical="center"/>
    </xf>
    <xf numFmtId="168" fontId="29" fillId="2" borderId="1" xfId="6" applyNumberFormat="1" applyFont="1" applyFill="1" applyBorder="1" applyAlignment="1">
      <alignment horizontal="center"/>
    </xf>
    <xf numFmtId="168" fontId="29" fillId="2" borderId="1" xfId="6" applyNumberFormat="1" applyFont="1" applyFill="1" applyBorder="1" applyAlignment="1">
      <alignment horizontal="right"/>
    </xf>
    <xf numFmtId="0" fontId="92" fillId="2" borderId="0" xfId="6" applyFont="1" applyFill="1"/>
    <xf numFmtId="0" fontId="11" fillId="2" borderId="0" xfId="6" applyFont="1" applyFill="1" applyAlignment="1">
      <alignment horizontal="center"/>
    </xf>
    <xf numFmtId="0" fontId="11" fillId="0" borderId="0" xfId="6" applyFont="1" applyAlignment="1">
      <alignment horizontal="center"/>
    </xf>
    <xf numFmtId="168" fontId="153" fillId="2" borderId="0" xfId="6" applyNumberFormat="1" applyFont="1" applyFill="1" applyAlignment="1">
      <alignment horizontal="center" vertical="center"/>
    </xf>
    <xf numFmtId="168" fontId="153" fillId="2" borderId="0" xfId="6" applyNumberFormat="1" applyFont="1" applyFill="1" applyAlignment="1">
      <alignment horizontal="right" vertical="center"/>
    </xf>
    <xf numFmtId="169" fontId="153" fillId="2" borderId="0" xfId="8" applyNumberFormat="1" applyFont="1" applyFill="1" applyBorder="1" applyAlignment="1">
      <alignment horizontal="center"/>
    </xf>
    <xf numFmtId="168" fontId="97" fillId="2" borderId="0" xfId="6" applyNumberFormat="1" applyFont="1" applyFill="1" applyAlignment="1">
      <alignment horizontal="center"/>
    </xf>
    <xf numFmtId="0" fontId="51" fillId="2" borderId="0" xfId="6" applyFont="1" applyFill="1"/>
    <xf numFmtId="49" fontId="164" fillId="2" borderId="0" xfId="6" applyNumberFormat="1" applyFont="1" applyFill="1" applyAlignment="1">
      <alignment horizontal="left" vertical="top" wrapText="1"/>
    </xf>
    <xf numFmtId="237" fontId="11" fillId="2" borderId="0" xfId="6" applyNumberFormat="1" applyFont="1" applyFill="1" applyAlignment="1">
      <alignment horizontal="centerContinuous" vertical="center"/>
    </xf>
    <xf numFmtId="0" fontId="11" fillId="2" borderId="1" xfId="6" applyFont="1" applyFill="1" applyBorder="1" applyAlignment="1">
      <alignment horizontal="centerContinuous" vertical="center"/>
    </xf>
    <xf numFmtId="237" fontId="11" fillId="2" borderId="1" xfId="6" applyNumberFormat="1" applyFont="1" applyFill="1" applyBorder="1" applyAlignment="1">
      <alignment horizontal="centerContinuous" vertical="center"/>
    </xf>
    <xf numFmtId="237" fontId="13" fillId="2" borderId="2" xfId="6" applyNumberFormat="1" applyFont="1" applyFill="1" applyBorder="1" applyAlignment="1">
      <alignment horizontal="centerContinuous" vertical="center"/>
    </xf>
    <xf numFmtId="12" fontId="13" fillId="2" borderId="4" xfId="6" applyNumberFormat="1" applyFont="1" applyFill="1" applyBorder="1" applyAlignment="1">
      <alignment horizontal="left" vertical="center" indent="2"/>
    </xf>
    <xf numFmtId="12" fontId="12" fillId="2" borderId="0" xfId="6" applyNumberFormat="1" applyFont="1" applyFill="1" applyAlignment="1">
      <alignment horizontal="left" vertical="center" indent="2"/>
    </xf>
    <xf numFmtId="0" fontId="13" fillId="2" borderId="0" xfId="6" applyFont="1" applyFill="1" applyAlignment="1">
      <alignment horizontal="left" vertical="center" indent="1"/>
    </xf>
    <xf numFmtId="3" fontId="29" fillId="2" borderId="0" xfId="6" applyNumberFormat="1" applyFont="1" applyFill="1" applyAlignment="1">
      <alignment horizontal="centerContinuous" vertical="center"/>
    </xf>
    <xf numFmtId="12" fontId="29" fillId="2" borderId="0" xfId="6" applyNumberFormat="1" applyFont="1" applyFill="1" applyAlignment="1">
      <alignment horizontal="left" vertical="center" indent="2"/>
    </xf>
    <xf numFmtId="0" fontId="166" fillId="2" borderId="0" xfId="6" applyFont="1" applyFill="1"/>
    <xf numFmtId="1" fontId="92" fillId="2" borderId="0" xfId="6" applyNumberFormat="1" applyFont="1" applyFill="1" applyAlignment="1">
      <alignment horizontal="center" vertical="center"/>
    </xf>
    <xf numFmtId="0" fontId="167" fillId="2" borderId="0" xfId="6" applyFont="1" applyFill="1"/>
    <xf numFmtId="0" fontId="13" fillId="2" borderId="5" xfId="6" applyFont="1" applyFill="1" applyBorder="1" applyAlignment="1">
      <alignment horizontal="left" vertical="center" indent="1"/>
    </xf>
    <xf numFmtId="237" fontId="29" fillId="2" borderId="5" xfId="6" applyNumberFormat="1" applyFont="1" applyFill="1" applyBorder="1" applyAlignment="1">
      <alignment horizontal="left" vertical="center"/>
    </xf>
    <xf numFmtId="0" fontId="11" fillId="2" borderId="5" xfId="6" applyFont="1" applyFill="1" applyBorder="1" applyAlignment="1">
      <alignment vertical="center"/>
    </xf>
    <xf numFmtId="0" fontId="137" fillId="2" borderId="0" xfId="6" applyFont="1" applyFill="1" applyAlignment="1">
      <alignment horizontal="center" vertical="center"/>
    </xf>
    <xf numFmtId="0" fontId="12" fillId="2" borderId="0" xfId="47" applyFont="1" applyFill="1"/>
    <xf numFmtId="0" fontId="14" fillId="2" borderId="0" xfId="6" applyFont="1" applyFill="1" applyAlignment="1">
      <alignment horizontal="left" vertical="center" indent="1"/>
    </xf>
    <xf numFmtId="0" fontId="13" fillId="2" borderId="54" xfId="6" applyFont="1" applyFill="1" applyBorder="1" applyAlignment="1">
      <alignment horizontal="left" vertical="center" indent="1"/>
    </xf>
    <xf numFmtId="237" fontId="29" fillId="2" borderId="54" xfId="6" applyNumberFormat="1" applyFont="1" applyFill="1" applyBorder="1" applyAlignment="1">
      <alignment horizontal="left" vertical="center"/>
    </xf>
    <xf numFmtId="12" fontId="29" fillId="2" borderId="54" xfId="6" applyNumberFormat="1" applyFont="1" applyFill="1" applyBorder="1" applyAlignment="1">
      <alignment horizontal="left" vertical="center" indent="2"/>
    </xf>
    <xf numFmtId="12" fontId="29" fillId="2" borderId="5" xfId="6" applyNumberFormat="1" applyFont="1" applyFill="1" applyBorder="1" applyAlignment="1">
      <alignment horizontal="left" vertical="center" indent="2"/>
    </xf>
    <xf numFmtId="3" fontId="29" fillId="2" borderId="5" xfId="6" applyNumberFormat="1" applyFont="1" applyFill="1" applyBorder="1" applyAlignment="1">
      <alignment horizontal="centerContinuous" vertical="center"/>
    </xf>
    <xf numFmtId="0" fontId="29" fillId="2" borderId="1" xfId="6" applyFont="1" applyFill="1" applyBorder="1" applyAlignment="1">
      <alignment vertical="center"/>
    </xf>
    <xf numFmtId="0" fontId="15" fillId="2" borderId="0" xfId="4" applyFill="1" applyAlignment="1" applyProtection="1">
      <alignment horizontal="center" vertical="center"/>
      <protection locked="0"/>
    </xf>
    <xf numFmtId="0" fontId="15" fillId="2" borderId="0" xfId="4" applyFill="1" applyBorder="1" applyAlignment="1" applyProtection="1"/>
    <xf numFmtId="0" fontId="10" fillId="2" borderId="0" xfId="55" applyFill="1"/>
    <xf numFmtId="0" fontId="14" fillId="2" borderId="0" xfId="55" applyFont="1" applyFill="1" applyAlignment="1">
      <alignment horizontal="center"/>
    </xf>
    <xf numFmtId="0" fontId="13" fillId="2" borderId="0" xfId="55" applyFont="1" applyFill="1" applyAlignment="1">
      <alignment horizontal="center" vertical="center" wrapText="1"/>
    </xf>
    <xf numFmtId="0" fontId="13" fillId="2" borderId="0" xfId="55" applyFont="1" applyFill="1" applyAlignment="1">
      <alignment vertical="center" wrapText="1"/>
    </xf>
    <xf numFmtId="0" fontId="13" fillId="2" borderId="34" xfId="55" applyFont="1" applyFill="1" applyBorder="1" applyAlignment="1">
      <alignment horizontal="center" vertical="center" wrapText="1"/>
    </xf>
    <xf numFmtId="0" fontId="13" fillId="2" borderId="14" xfId="55" applyFont="1" applyFill="1" applyBorder="1" applyAlignment="1">
      <alignment horizontal="center" vertical="center" wrapText="1"/>
    </xf>
    <xf numFmtId="0" fontId="13" fillId="2" borderId="9" xfId="55" applyFont="1" applyFill="1" applyBorder="1" applyAlignment="1">
      <alignment horizontal="center" vertical="center"/>
    </xf>
    <xf numFmtId="0" fontId="11" fillId="2" borderId="0" xfId="55" applyFont="1" applyFill="1" applyAlignment="1">
      <alignment horizontal="center" vertical="center" wrapText="1"/>
    </xf>
    <xf numFmtId="197" fontId="11" fillId="2" borderId="27" xfId="55" applyNumberFormat="1" applyFont="1" applyFill="1" applyBorder="1" applyAlignment="1">
      <alignment horizontal="center" vertical="center"/>
    </xf>
    <xf numFmtId="197" fontId="11" fillId="2" borderId="42" xfId="55" applyNumberFormat="1" applyFont="1" applyFill="1" applyBorder="1" applyAlignment="1">
      <alignment horizontal="center" vertical="center"/>
    </xf>
    <xf numFmtId="197" fontId="13" fillId="2" borderId="0" xfId="55" applyNumberFormat="1" applyFont="1" applyFill="1" applyAlignment="1">
      <alignment horizontal="center" vertical="center" wrapText="1"/>
    </xf>
    <xf numFmtId="0" fontId="13" fillId="2" borderId="0" xfId="55" applyFont="1" applyFill="1" applyAlignment="1">
      <alignment horizontal="center" vertical="center"/>
    </xf>
    <xf numFmtId="0" fontId="13" fillId="2" borderId="5" xfId="55" applyFont="1" applyFill="1" applyBorder="1" applyAlignment="1">
      <alignment horizontal="center" vertical="center"/>
    </xf>
    <xf numFmtId="0" fontId="11" fillId="2" borderId="5" xfId="55" applyFont="1" applyFill="1" applyBorder="1" applyAlignment="1">
      <alignment horizontal="center" vertical="center" wrapText="1"/>
    </xf>
    <xf numFmtId="197" fontId="11" fillId="2" borderId="33" xfId="55" applyNumberFormat="1" applyFont="1" applyFill="1" applyBorder="1" applyAlignment="1">
      <alignment horizontal="center" vertical="center"/>
    </xf>
    <xf numFmtId="197" fontId="11" fillId="2" borderId="45" xfId="55" applyNumberFormat="1" applyFont="1" applyFill="1" applyBorder="1" applyAlignment="1">
      <alignment horizontal="center" vertical="center"/>
    </xf>
    <xf numFmtId="197" fontId="11" fillId="2" borderId="31" xfId="55" applyNumberFormat="1" applyFont="1" applyFill="1" applyBorder="1" applyAlignment="1">
      <alignment horizontal="center" vertical="center"/>
    </xf>
    <xf numFmtId="0" fontId="11" fillId="2" borderId="55" xfId="55" applyFont="1" applyFill="1" applyBorder="1" applyAlignment="1">
      <alignment horizontal="center" vertical="center"/>
    </xf>
    <xf numFmtId="0" fontId="10" fillId="2" borderId="0" xfId="55" applyFill="1" applyAlignment="1">
      <alignment horizontal="center"/>
    </xf>
    <xf numFmtId="197" fontId="11" fillId="2" borderId="42" xfId="55" applyNumberFormat="1" applyFont="1" applyFill="1" applyBorder="1" applyAlignment="1">
      <alignment horizontal="center" vertical="center" wrapText="1"/>
    </xf>
    <xf numFmtId="0" fontId="10" fillId="2" borderId="5" xfId="55" applyFill="1" applyBorder="1" applyAlignment="1">
      <alignment horizontal="center"/>
    </xf>
    <xf numFmtId="197" fontId="11" fillId="2" borderId="45" xfId="55" applyNumberFormat="1" applyFont="1" applyFill="1" applyBorder="1" applyAlignment="1">
      <alignment horizontal="center" vertical="center" wrapText="1"/>
    </xf>
    <xf numFmtId="0" fontId="13" fillId="2" borderId="1" xfId="55" applyFont="1" applyFill="1" applyBorder="1" applyAlignment="1">
      <alignment horizontal="center" vertical="center"/>
    </xf>
    <xf numFmtId="0" fontId="11" fillId="2" borderId="1" xfId="55" applyFont="1" applyFill="1" applyBorder="1" applyAlignment="1">
      <alignment horizontal="center" vertical="center" wrapText="1"/>
    </xf>
    <xf numFmtId="197" fontId="11" fillId="2" borderId="28" xfId="55" applyNumberFormat="1" applyFont="1" applyFill="1" applyBorder="1" applyAlignment="1">
      <alignment horizontal="center" vertical="center"/>
    </xf>
    <xf numFmtId="197" fontId="11" fillId="2" borderId="48" xfId="55" applyNumberFormat="1" applyFont="1" applyFill="1" applyBorder="1" applyAlignment="1">
      <alignment horizontal="center" vertical="center" wrapText="1"/>
    </xf>
    <xf numFmtId="0" fontId="13" fillId="2" borderId="0" xfId="55" applyFont="1" applyFill="1" applyAlignment="1">
      <alignment vertical="center"/>
    </xf>
    <xf numFmtId="0" fontId="14" fillId="2" borderId="0" xfId="55" applyFont="1" applyFill="1" applyAlignment="1">
      <alignment horizontal="center" vertical="center" wrapText="1"/>
    </xf>
    <xf numFmtId="0" fontId="14" fillId="2" borderId="0" xfId="55" applyFont="1" applyFill="1" applyAlignment="1">
      <alignment vertical="center"/>
    </xf>
    <xf numFmtId="197" fontId="11" fillId="2" borderId="0" xfId="55" applyNumberFormat="1" applyFont="1" applyFill="1" applyAlignment="1">
      <alignment horizontal="center" vertical="center"/>
    </xf>
    <xf numFmtId="197" fontId="11" fillId="2" borderId="0" xfId="55" applyNumberFormat="1" applyFont="1" applyFill="1" applyAlignment="1">
      <alignment horizontal="center" vertical="center" wrapText="1"/>
    </xf>
    <xf numFmtId="14" fontId="10" fillId="2" borderId="0" xfId="55" applyNumberFormat="1" applyFill="1"/>
    <xf numFmtId="0" fontId="29" fillId="2" borderId="0" xfId="55" applyFont="1" applyFill="1" applyAlignment="1">
      <alignment vertical="center"/>
    </xf>
    <xf numFmtId="0" fontId="13" fillId="2" borderId="0" xfId="55" applyFont="1" applyFill="1"/>
    <xf numFmtId="0" fontId="29" fillId="2" borderId="0" xfId="55" applyFont="1" applyFill="1" applyAlignment="1">
      <alignment horizontal="center" vertical="center"/>
    </xf>
    <xf numFmtId="0" fontId="14" fillId="2" borderId="0" xfId="55" applyFont="1" applyFill="1"/>
    <xf numFmtId="0" fontId="151" fillId="2" borderId="0" xfId="4" applyFont="1" applyFill="1" applyAlignment="1" applyProtection="1"/>
    <xf numFmtId="0" fontId="33" fillId="2" borderId="0" xfId="57" applyFill="1"/>
    <xf numFmtId="0" fontId="40" fillId="2" borderId="0" xfId="57" applyFont="1" applyFill="1"/>
    <xf numFmtId="187" fontId="90" fillId="2" borderId="0" xfId="56" applyNumberFormat="1" applyFont="1" applyFill="1" applyAlignment="1">
      <alignment horizontal="centerContinuous" vertical="center"/>
    </xf>
    <xf numFmtId="187" fontId="76" fillId="2" borderId="0" xfId="56" applyNumberFormat="1" applyFont="1" applyFill="1" applyAlignment="1">
      <alignment horizontal="centerContinuous" vertical="center"/>
    </xf>
    <xf numFmtId="14" fontId="13" fillId="2" borderId="0" xfId="56" applyNumberFormat="1" applyFont="1" applyFill="1" applyAlignment="1">
      <alignment horizontal="center" vertical="center"/>
    </xf>
    <xf numFmtId="0" fontId="34" fillId="2" borderId="0" xfId="57" applyFont="1" applyFill="1"/>
    <xf numFmtId="0" fontId="31" fillId="2" borderId="0" xfId="57" applyFont="1" applyFill="1"/>
    <xf numFmtId="187" fontId="28" fillId="2" borderId="17" xfId="56" applyNumberFormat="1" applyFont="1" applyFill="1" applyBorder="1" applyAlignment="1">
      <alignment horizontal="right" vertical="center"/>
    </xf>
    <xf numFmtId="187" fontId="13" fillId="2" borderId="17" xfId="56" applyNumberFormat="1" applyFont="1" applyFill="1" applyBorder="1" applyAlignment="1">
      <alignment horizontal="center" vertical="center"/>
    </xf>
    <xf numFmtId="187" fontId="13" fillId="2" borderId="17" xfId="56" applyNumberFormat="1" applyFont="1" applyFill="1" applyBorder="1" applyAlignment="1">
      <alignment horizontal="right" vertical="center"/>
    </xf>
    <xf numFmtId="0" fontId="169" fillId="2" borderId="0" xfId="57" applyFont="1" applyFill="1"/>
    <xf numFmtId="0" fontId="61" fillId="2" borderId="0" xfId="57" applyFont="1" applyFill="1" applyAlignment="1">
      <alignment horizontal="center"/>
    </xf>
    <xf numFmtId="187" fontId="50" fillId="2" borderId="4" xfId="56" applyNumberFormat="1" applyFont="1" applyFill="1" applyBorder="1" applyAlignment="1">
      <alignment horizontal="left" vertical="center"/>
    </xf>
    <xf numFmtId="0" fontId="57" fillId="2" borderId="25" xfId="57" applyFont="1" applyFill="1" applyBorder="1"/>
    <xf numFmtId="0" fontId="57" fillId="2" borderId="0" xfId="57" applyFont="1" applyFill="1"/>
    <xf numFmtId="187" fontId="29" fillId="2" borderId="0" xfId="56" applyNumberFormat="1" applyFont="1" applyFill="1" applyAlignment="1">
      <alignment horizontal="right" vertical="center"/>
    </xf>
    <xf numFmtId="187" fontId="28" fillId="2" borderId="0" xfId="56" applyNumberFormat="1" applyFont="1" applyFill="1" applyAlignment="1">
      <alignment horizontal="right" vertical="center"/>
    </xf>
    <xf numFmtId="187" fontId="61" fillId="2" borderId="0" xfId="57" applyNumberFormat="1" applyFont="1" applyFill="1" applyAlignment="1">
      <alignment horizontal="center"/>
    </xf>
    <xf numFmtId="0" fontId="42" fillId="2" borderId="0" xfId="57" applyFont="1" applyFill="1"/>
    <xf numFmtId="187" fontId="170" fillId="2" borderId="0" xfId="56" applyNumberFormat="1" applyFont="1" applyFill="1" applyAlignment="1">
      <alignment horizontal="right" vertical="center"/>
    </xf>
    <xf numFmtId="187" fontId="33" fillId="2" borderId="0" xfId="57" applyNumberFormat="1" applyFill="1"/>
    <xf numFmtId="0" fontId="61" fillId="2" borderId="0" xfId="57" applyFont="1" applyFill="1"/>
    <xf numFmtId="0" fontId="19" fillId="2" borderId="4" xfId="56" applyFill="1" applyBorder="1" applyAlignment="1">
      <alignment horizontal="left"/>
    </xf>
    <xf numFmtId="187" fontId="11" fillId="2" borderId="4" xfId="56" applyNumberFormat="1" applyFont="1" applyFill="1" applyBorder="1" applyAlignment="1">
      <alignment vertical="center"/>
    </xf>
    <xf numFmtId="187" fontId="11" fillId="2" borderId="0" xfId="56" applyNumberFormat="1" applyFont="1" applyFill="1" applyAlignment="1">
      <alignment vertical="center"/>
    </xf>
    <xf numFmtId="0" fontId="29" fillId="2" borderId="0" xfId="57" applyFont="1" applyFill="1"/>
    <xf numFmtId="187" fontId="11" fillId="2" borderId="1" xfId="56" applyNumberFormat="1" applyFont="1" applyFill="1" applyBorder="1" applyAlignment="1">
      <alignment vertical="center"/>
    </xf>
    <xf numFmtId="0" fontId="33" fillId="2" borderId="0" xfId="57" applyFill="1" applyAlignment="1">
      <alignment horizontal="center"/>
    </xf>
    <xf numFmtId="0" fontId="44" fillId="2" borderId="0" xfId="57" applyFont="1" applyFill="1"/>
    <xf numFmtId="187" fontId="12" fillId="2" borderId="0" xfId="52" applyNumberFormat="1" applyFont="1" applyFill="1" applyAlignment="1">
      <alignment vertical="center"/>
    </xf>
    <xf numFmtId="0" fontId="31" fillId="2" borderId="0" xfId="57" applyFont="1" applyFill="1" applyAlignment="1">
      <alignment horizontal="center"/>
    </xf>
    <xf numFmtId="187" fontId="11" fillId="2" borderId="1" xfId="52" applyNumberFormat="1" applyFont="1" applyFill="1" applyBorder="1" applyAlignment="1">
      <alignment vertical="center"/>
    </xf>
    <xf numFmtId="187" fontId="12" fillId="2" borderId="1" xfId="52" applyNumberFormat="1" applyFont="1" applyFill="1" applyBorder="1" applyAlignment="1">
      <alignment vertical="center"/>
    </xf>
    <xf numFmtId="187" fontId="11" fillId="2" borderId="3" xfId="52" applyNumberFormat="1" applyFont="1" applyFill="1" applyBorder="1" applyAlignment="1">
      <alignment vertical="center"/>
    </xf>
    <xf numFmtId="187" fontId="11" fillId="2" borderId="0" xfId="52" applyNumberFormat="1" applyFont="1" applyFill="1" applyAlignment="1">
      <alignment vertical="center"/>
    </xf>
    <xf numFmtId="2" fontId="28" fillId="2" borderId="0" xfId="56" applyNumberFormat="1" applyFont="1" applyFill="1" applyAlignment="1">
      <alignment horizontal="right" vertical="center"/>
    </xf>
    <xf numFmtId="0" fontId="31" fillId="2" borderId="1" xfId="57" applyFont="1" applyFill="1" applyBorder="1"/>
    <xf numFmtId="0" fontId="33" fillId="2" borderId="1" xfId="57" applyFill="1" applyBorder="1"/>
    <xf numFmtId="0" fontId="24" fillId="2" borderId="0" xfId="5" applyFont="1" applyFill="1" applyAlignment="1">
      <alignment horizontal="center" vertical="center"/>
    </xf>
    <xf numFmtId="0" fontId="9" fillId="2" borderId="4" xfId="6" applyFont="1" applyFill="1" applyBorder="1" applyAlignment="1">
      <alignment horizontal="center" vertical="center"/>
    </xf>
    <xf numFmtId="0" fontId="25" fillId="2" borderId="3" xfId="5" applyFont="1" applyFill="1" applyBorder="1" applyAlignment="1">
      <alignment horizontal="center" vertical="center"/>
    </xf>
    <xf numFmtId="0" fontId="19" fillId="2" borderId="4" xfId="6" applyFill="1" applyBorder="1" applyAlignment="1">
      <alignment horizontal="center" vertical="center"/>
    </xf>
    <xf numFmtId="0" fontId="18" fillId="2" borderId="3" xfId="5" applyFont="1" applyFill="1" applyBorder="1" applyAlignment="1">
      <alignment horizontal="left" vertical="center" wrapText="1"/>
    </xf>
    <xf numFmtId="0" fontId="28" fillId="2" borderId="3" xfId="6" applyFont="1" applyFill="1" applyBorder="1" applyAlignment="1">
      <alignment horizontal="center" vertical="center" wrapText="1"/>
    </xf>
    <xf numFmtId="0" fontId="28" fillId="2" borderId="4" xfId="6" applyFont="1" applyFill="1" applyBorder="1" applyAlignment="1">
      <alignment horizontal="center" vertical="center" wrapText="1"/>
    </xf>
    <xf numFmtId="0" fontId="29" fillId="2" borderId="0" xfId="6" applyFont="1" applyFill="1" applyAlignment="1">
      <alignment horizontal="left" vertical="center" wrapText="1"/>
    </xf>
    <xf numFmtId="0" fontId="29" fillId="2" borderId="0" xfId="6" applyFont="1" applyFill="1" applyAlignment="1">
      <alignment horizontal="left" vertical="center"/>
    </xf>
    <xf numFmtId="0" fontId="18" fillId="2" borderId="0" xfId="5" applyFont="1" applyFill="1" applyAlignment="1">
      <alignment horizontal="left" vertical="center" wrapText="1"/>
    </xf>
    <xf numFmtId="0" fontId="12" fillId="2" borderId="3" xfId="10" applyFont="1" applyFill="1" applyBorder="1" applyAlignment="1">
      <alignment horizontal="center" vertical="center"/>
    </xf>
    <xf numFmtId="0" fontId="11" fillId="2" borderId="4" xfId="10" applyFont="1" applyFill="1" applyBorder="1" applyAlignment="1">
      <alignment vertical="center"/>
    </xf>
    <xf numFmtId="0" fontId="45" fillId="2" borderId="0" xfId="10" applyFont="1" applyFill="1" applyAlignment="1">
      <alignment horizontal="left" vertical="center" wrapText="1"/>
    </xf>
    <xf numFmtId="0" fontId="12" fillId="2" borderId="4" xfId="10" applyFont="1" applyFill="1" applyBorder="1" applyAlignment="1">
      <alignment horizontal="center" vertical="center"/>
    </xf>
    <xf numFmtId="0" fontId="20" fillId="2" borderId="0" xfId="10" applyFont="1" applyFill="1" applyAlignment="1">
      <alignment horizontal="center" vertical="center" wrapText="1"/>
    </xf>
    <xf numFmtId="165" fontId="22" fillId="2" borderId="0" xfId="6" applyNumberFormat="1" applyFont="1" applyFill="1" applyAlignment="1">
      <alignment horizontal="center" vertical="center"/>
    </xf>
    <xf numFmtId="0" fontId="12" fillId="2" borderId="2" xfId="10" applyFont="1" applyFill="1" applyBorder="1" applyAlignment="1">
      <alignment horizontal="center" vertical="center"/>
    </xf>
    <xf numFmtId="0" fontId="20" fillId="2" borderId="0" xfId="10" applyFont="1" applyFill="1" applyAlignment="1">
      <alignment horizontal="center" vertical="center"/>
    </xf>
    <xf numFmtId="49" fontId="49" fillId="2" borderId="0" xfId="6" applyNumberFormat="1" applyFont="1" applyFill="1" applyAlignment="1">
      <alignment horizontal="center" vertical="center" wrapText="1"/>
    </xf>
    <xf numFmtId="0" fontId="50" fillId="2" borderId="3" xfId="6" applyFont="1" applyFill="1" applyBorder="1" applyAlignment="1">
      <alignment horizontal="center" vertical="center" wrapText="1"/>
    </xf>
    <xf numFmtId="0" fontId="51" fillId="0" borderId="4" xfId="6" applyFont="1" applyBorder="1" applyAlignment="1">
      <alignment horizontal="center" wrapText="1"/>
    </xf>
    <xf numFmtId="0" fontId="31" fillId="2" borderId="0" xfId="10" applyFont="1" applyFill="1" applyAlignment="1">
      <alignment horizontal="left" vertical="center" wrapText="1"/>
    </xf>
    <xf numFmtId="0" fontId="28" fillId="2" borderId="3" xfId="6" applyFont="1" applyFill="1" applyBorder="1" applyAlignment="1">
      <alignment horizontal="center" vertical="center"/>
    </xf>
    <xf numFmtId="0" fontId="29" fillId="2" borderId="4" xfId="6" applyFont="1" applyFill="1" applyBorder="1" applyAlignment="1">
      <alignment vertical="center"/>
    </xf>
    <xf numFmtId="0" fontId="29" fillId="2" borderId="0" xfId="14" applyNumberFormat="1" applyFont="1" applyFill="1" applyBorder="1" applyAlignment="1">
      <alignment horizontal="left" vertical="center" wrapText="1"/>
    </xf>
    <xf numFmtId="0" fontId="13" fillId="2" borderId="3" xfId="10" applyFont="1" applyFill="1" applyBorder="1" applyAlignment="1">
      <alignment horizontal="center" vertical="center"/>
    </xf>
    <xf numFmtId="0" fontId="14" fillId="2" borderId="4" xfId="10" applyFont="1" applyFill="1" applyBorder="1" applyAlignment="1">
      <alignment vertical="center"/>
    </xf>
    <xf numFmtId="0" fontId="20" fillId="2" borderId="0" xfId="6" applyFont="1" applyFill="1" applyAlignment="1">
      <alignment horizontal="center" vertical="center" wrapText="1"/>
    </xf>
    <xf numFmtId="0" fontId="13" fillId="2" borderId="3" xfId="5" applyFont="1" applyFill="1" applyBorder="1" applyAlignment="1">
      <alignment horizontal="center" vertical="center" wrapText="1"/>
    </xf>
    <xf numFmtId="0" fontId="19" fillId="2" borderId="3" xfId="6" applyFill="1" applyBorder="1" applyAlignment="1">
      <alignment horizontal="center" vertical="center" wrapText="1"/>
    </xf>
    <xf numFmtId="0" fontId="19" fillId="2" borderId="4" xfId="6" applyFill="1" applyBorder="1" applyAlignment="1">
      <alignment horizontal="center" vertical="center" wrapText="1"/>
    </xf>
    <xf numFmtId="0" fontId="13" fillId="2" borderId="0" xfId="6" applyFont="1" applyFill="1" applyAlignment="1">
      <alignment horizontal="center" vertical="center"/>
    </xf>
    <xf numFmtId="0" fontId="29" fillId="2" borderId="3" xfId="6" applyFont="1" applyFill="1" applyBorder="1" applyAlignment="1">
      <alignment horizontal="justify" vertical="center" wrapText="1"/>
    </xf>
    <xf numFmtId="0" fontId="19" fillId="2" borderId="3" xfId="6" applyFill="1" applyBorder="1" applyAlignment="1">
      <alignment horizontal="justify" vertical="center" wrapText="1"/>
    </xf>
    <xf numFmtId="165" fontId="22" fillId="2" borderId="3" xfId="6" applyNumberFormat="1" applyFont="1" applyFill="1" applyBorder="1" applyAlignment="1">
      <alignment horizontal="center" vertical="center"/>
    </xf>
    <xf numFmtId="165" fontId="22" fillId="2" borderId="1" xfId="6" applyNumberFormat="1" applyFont="1" applyFill="1" applyBorder="1" applyAlignment="1">
      <alignment horizontal="center" vertical="center"/>
    </xf>
    <xf numFmtId="4" fontId="13" fillId="2" borderId="3" xfId="16" applyNumberFormat="1" applyFont="1" applyFill="1" applyBorder="1" applyAlignment="1">
      <alignment horizontal="center" vertical="center" wrapText="1"/>
    </xf>
    <xf numFmtId="3" fontId="13" fillId="2" borderId="3" xfId="16" applyNumberFormat="1" applyFont="1" applyFill="1" applyBorder="1" applyAlignment="1">
      <alignment horizontal="center" vertical="center" wrapText="1"/>
    </xf>
    <xf numFmtId="0" fontId="66" fillId="2" borderId="4" xfId="6" applyFont="1" applyFill="1" applyBorder="1" applyAlignment="1">
      <alignment vertical="center" wrapText="1"/>
    </xf>
    <xf numFmtId="0" fontId="35" fillId="2" borderId="0" xfId="6" applyFont="1" applyFill="1" applyAlignment="1">
      <alignment horizontal="center" vertical="center" wrapText="1"/>
    </xf>
    <xf numFmtId="166" fontId="13" fillId="2" borderId="3" xfId="6" applyNumberFormat="1" applyFont="1" applyFill="1" applyBorder="1" applyAlignment="1">
      <alignment horizontal="center" vertical="center" wrapText="1"/>
    </xf>
    <xf numFmtId="0" fontId="19" fillId="2" borderId="3" xfId="6" applyFill="1" applyBorder="1" applyAlignment="1">
      <alignment vertical="center" wrapText="1"/>
    </xf>
    <xf numFmtId="0" fontId="19" fillId="2" borderId="4" xfId="6" applyFill="1" applyBorder="1" applyAlignment="1">
      <alignment vertical="center" wrapText="1"/>
    </xf>
    <xf numFmtId="0" fontId="29" fillId="2" borderId="3" xfId="6" applyFont="1" applyFill="1" applyBorder="1" applyAlignment="1">
      <alignment vertical="center" wrapText="1"/>
    </xf>
    <xf numFmtId="186" fontId="22" fillId="2" borderId="1" xfId="10" applyNumberFormat="1" applyFont="1" applyFill="1" applyBorder="1" applyAlignment="1">
      <alignment horizontal="center" vertical="center"/>
    </xf>
    <xf numFmtId="0" fontId="13" fillId="2" borderId="4" xfId="10" applyFont="1" applyFill="1" applyBorder="1" applyAlignment="1">
      <alignment horizontal="center" vertical="center"/>
    </xf>
    <xf numFmtId="0" fontId="20" fillId="2" borderId="0" xfId="6" applyFont="1" applyFill="1" applyAlignment="1">
      <alignment horizontal="center" vertical="center"/>
    </xf>
    <xf numFmtId="0" fontId="9" fillId="2" borderId="0" xfId="6" applyFont="1" applyFill="1" applyAlignment="1">
      <alignment horizontal="center" vertical="center"/>
    </xf>
    <xf numFmtId="0" fontId="25" fillId="2" borderId="0" xfId="5" applyFont="1" applyFill="1" applyAlignment="1">
      <alignment horizontal="center" vertical="center"/>
    </xf>
    <xf numFmtId="0" fontId="19" fillId="2" borderId="0" xfId="6" applyFill="1" applyAlignment="1">
      <alignment horizontal="center" vertical="center"/>
    </xf>
    <xf numFmtId="167" fontId="12" fillId="2" borderId="0" xfId="19" applyNumberFormat="1" applyFont="1" applyFill="1" applyAlignment="1">
      <alignment horizontal="center" vertical="center"/>
    </xf>
    <xf numFmtId="167" fontId="12" fillId="2" borderId="4" xfId="19" applyNumberFormat="1" applyFont="1" applyFill="1" applyBorder="1" applyAlignment="1">
      <alignment horizontal="center" vertical="center"/>
    </xf>
    <xf numFmtId="167" fontId="12" fillId="2" borderId="8" xfId="13" applyNumberFormat="1" applyFont="1" applyFill="1" applyBorder="1" applyAlignment="1">
      <alignment horizontal="center" vertical="center"/>
    </xf>
    <xf numFmtId="167" fontId="12" fillId="2" borderId="4" xfId="13" applyNumberFormat="1" applyFont="1" applyFill="1" applyBorder="1" applyAlignment="1">
      <alignment horizontal="center" vertical="center"/>
    </xf>
    <xf numFmtId="167" fontId="12" fillId="2" borderId="0" xfId="13" applyNumberFormat="1" applyFont="1" applyFill="1" applyBorder="1" applyAlignment="1">
      <alignment horizontal="center" vertical="center"/>
    </xf>
    <xf numFmtId="167" fontId="20" fillId="2" borderId="0" xfId="6" applyNumberFormat="1" applyFont="1" applyFill="1" applyAlignment="1">
      <alignment horizontal="center" vertical="center" wrapText="1"/>
    </xf>
    <xf numFmtId="0" fontId="20" fillId="2" borderId="0" xfId="21" applyFont="1" applyFill="1" applyAlignment="1">
      <alignment horizontal="center" vertical="center" wrapText="1"/>
    </xf>
    <xf numFmtId="0" fontId="67" fillId="2" borderId="0" xfId="21" applyFont="1" applyFill="1" applyAlignment="1">
      <alignment horizontal="center" vertical="center"/>
    </xf>
    <xf numFmtId="187" fontId="50" fillId="2" borderId="4" xfId="6" applyNumberFormat="1" applyFont="1" applyFill="1" applyBorder="1" applyAlignment="1">
      <alignment horizontal="center" vertical="center"/>
    </xf>
    <xf numFmtId="187" fontId="14" fillId="2" borderId="0" xfId="23" applyNumberFormat="1" applyFont="1" applyFill="1" applyAlignment="1">
      <alignment vertical="center"/>
    </xf>
    <xf numFmtId="0" fontId="14" fillId="2" borderId="0" xfId="23" applyFont="1" applyFill="1" applyAlignment="1">
      <alignment horizontal="justify" vertical="center" wrapText="1"/>
    </xf>
    <xf numFmtId="187" fontId="13" fillId="2" borderId="8" xfId="6" applyNumberFormat="1" applyFont="1" applyFill="1" applyBorder="1" applyAlignment="1">
      <alignment horizontal="left" vertical="center" wrapText="1"/>
    </xf>
    <xf numFmtId="187" fontId="13" fillId="2" borderId="0" xfId="6" applyNumberFormat="1" applyFont="1" applyFill="1" applyAlignment="1">
      <alignment horizontal="left" vertical="center"/>
    </xf>
    <xf numFmtId="0" fontId="14" fillId="2" borderId="3" xfId="23" applyFont="1" applyFill="1" applyBorder="1" applyAlignment="1">
      <alignment horizontal="justify" vertical="center" wrapText="1"/>
    </xf>
    <xf numFmtId="187" fontId="20" fillId="2" borderId="0" xfId="23" applyNumberFormat="1" applyFont="1" applyFill="1" applyAlignment="1">
      <alignment horizontal="center" vertical="center" wrapText="1"/>
    </xf>
    <xf numFmtId="165" fontId="22" fillId="2" borderId="0" xfId="23" applyNumberFormat="1" applyFont="1" applyFill="1" applyAlignment="1">
      <alignment horizontal="center" vertical="center"/>
    </xf>
    <xf numFmtId="187" fontId="67" fillId="2" borderId="0" xfId="23" applyNumberFormat="1" applyFont="1" applyFill="1" applyAlignment="1">
      <alignment horizontal="center" vertical="center" wrapText="1"/>
    </xf>
    <xf numFmtId="187" fontId="13" fillId="2" borderId="8" xfId="6" applyNumberFormat="1" applyFont="1" applyFill="1" applyBorder="1" applyAlignment="1">
      <alignment horizontal="left" vertical="center"/>
    </xf>
    <xf numFmtId="0" fontId="20" fillId="2" borderId="0" xfId="6" applyFont="1" applyFill="1" applyAlignment="1">
      <alignment horizontal="center"/>
    </xf>
    <xf numFmtId="0" fontId="67" fillId="2" borderId="0" xfId="6" applyFont="1" applyFill="1" applyAlignment="1">
      <alignment horizontal="center"/>
    </xf>
    <xf numFmtId="187" fontId="86" fillId="2" borderId="0" xfId="6" applyNumberFormat="1" applyFont="1" applyFill="1" applyAlignment="1">
      <alignment horizontal="center" vertical="center" wrapText="1"/>
    </xf>
    <xf numFmtId="187" fontId="87" fillId="2" borderId="0" xfId="6" applyNumberFormat="1" applyFont="1" applyFill="1" applyAlignment="1">
      <alignment horizontal="center" vertical="center" wrapText="1"/>
    </xf>
    <xf numFmtId="0" fontId="13" fillId="2" borderId="3" xfId="28" applyFont="1" applyFill="1" applyBorder="1" applyAlignment="1">
      <alignment horizontal="center" vertical="center"/>
    </xf>
    <xf numFmtId="0" fontId="13" fillId="2" borderId="2" xfId="28" applyFont="1" applyFill="1" applyBorder="1" applyAlignment="1">
      <alignment horizontal="center" vertical="center"/>
    </xf>
    <xf numFmtId="187" fontId="20" fillId="2" borderId="0" xfId="6" applyNumberFormat="1" applyFont="1" applyFill="1" applyAlignment="1">
      <alignment horizontal="center"/>
    </xf>
    <xf numFmtId="187" fontId="28" fillId="2" borderId="17" xfId="6" applyNumberFormat="1" applyFont="1" applyFill="1" applyBorder="1" applyAlignment="1">
      <alignment horizontal="center" vertical="center"/>
    </xf>
    <xf numFmtId="187" fontId="29" fillId="2" borderId="17" xfId="6" applyNumberFormat="1" applyFont="1" applyFill="1" applyBorder="1" applyAlignment="1">
      <alignment horizontal="center" vertical="center"/>
    </xf>
    <xf numFmtId="49" fontId="100" fillId="2" borderId="0" xfId="6" applyNumberFormat="1" applyFont="1" applyFill="1" applyAlignment="1">
      <alignment horizontal="left" vertical="top" wrapText="1"/>
    </xf>
    <xf numFmtId="0" fontId="13" fillId="2" borderId="0" xfId="6" applyFont="1" applyFill="1" applyAlignment="1">
      <alignment vertical="center" wrapText="1"/>
    </xf>
    <xf numFmtId="165" fontId="96" fillId="2" borderId="0" xfId="6" applyNumberFormat="1" applyFont="1" applyFill="1" applyAlignment="1">
      <alignment horizontal="center" vertical="center" wrapText="1"/>
    </xf>
    <xf numFmtId="0" fontId="97" fillId="2" borderId="0" xfId="6" applyFont="1" applyFill="1" applyAlignment="1">
      <alignment horizontal="center" vertical="center"/>
    </xf>
    <xf numFmtId="177" fontId="13" fillId="2" borderId="2" xfId="26" applyNumberFormat="1" applyFont="1" applyFill="1" applyBorder="1" applyAlignment="1">
      <alignment horizontal="center" vertical="center" wrapText="1"/>
    </xf>
    <xf numFmtId="49" fontId="98" fillId="2" borderId="0" xfId="6" applyNumberFormat="1" applyFont="1" applyFill="1" applyAlignment="1">
      <alignment horizontal="left" vertical="center" wrapText="1"/>
    </xf>
    <xf numFmtId="177" fontId="13" fillId="2" borderId="2" xfId="26" applyNumberFormat="1" applyFont="1" applyFill="1" applyBorder="1" applyAlignment="1">
      <alignment horizontal="center" vertical="center"/>
    </xf>
    <xf numFmtId="0" fontId="12" fillId="2" borderId="5" xfId="35" applyFont="1" applyFill="1" applyBorder="1" applyAlignment="1">
      <alignment horizontal="center" vertical="center"/>
    </xf>
    <xf numFmtId="0" fontId="104" fillId="2" borderId="0" xfId="6" applyFont="1" applyFill="1" applyAlignment="1">
      <alignment horizontal="center" vertical="center" wrapText="1"/>
    </xf>
    <xf numFmtId="0" fontId="67" fillId="2" borderId="0" xfId="6" applyFont="1" applyFill="1" applyAlignment="1">
      <alignment horizontal="center" vertical="center"/>
    </xf>
    <xf numFmtId="0" fontId="12" fillId="2" borderId="3" xfId="35" applyFont="1" applyFill="1" applyBorder="1" applyAlignment="1">
      <alignment horizontal="center" vertical="center"/>
    </xf>
    <xf numFmtId="0" fontId="13" fillId="2" borderId="5" xfId="35" applyFont="1" applyFill="1" applyBorder="1" applyAlignment="1">
      <alignment horizontal="center" vertical="center"/>
    </xf>
    <xf numFmtId="0" fontId="13" fillId="2" borderId="3" xfId="35" applyFont="1" applyFill="1" applyBorder="1" applyAlignment="1">
      <alignment horizontal="center" vertical="center"/>
    </xf>
    <xf numFmtId="0" fontId="13" fillId="2" borderId="0" xfId="35" applyFont="1" applyFill="1" applyAlignment="1">
      <alignment horizontal="center" vertical="center"/>
    </xf>
    <xf numFmtId="0" fontId="104" fillId="2" borderId="0" xfId="6" applyFont="1" applyFill="1" applyAlignment="1">
      <alignment horizontal="center" vertical="center"/>
    </xf>
    <xf numFmtId="0" fontId="67" fillId="2" borderId="1" xfId="6" applyFont="1" applyFill="1" applyBorder="1" applyAlignment="1">
      <alignment horizontal="center" vertical="center"/>
    </xf>
    <xf numFmtId="0" fontId="28" fillId="2" borderId="5" xfId="35" quotePrefix="1" applyFont="1" applyFill="1" applyBorder="1" applyAlignment="1">
      <alignment horizontal="center" vertical="center"/>
    </xf>
    <xf numFmtId="0" fontId="20" fillId="0" borderId="0" xfId="6" applyFont="1" applyAlignment="1">
      <alignment horizontal="center" vertical="center" wrapText="1"/>
    </xf>
    <xf numFmtId="0" fontId="67" fillId="2" borderId="0" xfId="6" applyFont="1" applyFill="1" applyAlignment="1">
      <alignment horizontal="center" vertical="center" wrapText="1"/>
    </xf>
    <xf numFmtId="49" fontId="11" fillId="2" borderId="0" xfId="34" applyNumberFormat="1" applyFont="1" applyFill="1" applyAlignment="1">
      <alignment vertical="top" wrapText="1"/>
    </xf>
    <xf numFmtId="0" fontId="19" fillId="0" borderId="0" xfId="6" applyAlignment="1">
      <alignment vertical="top" wrapText="1"/>
    </xf>
    <xf numFmtId="0" fontId="67" fillId="2" borderId="0" xfId="44" applyFont="1" applyFill="1" applyAlignment="1">
      <alignment horizontal="center" vertical="center"/>
    </xf>
    <xf numFmtId="0" fontId="67" fillId="2" borderId="0" xfId="45" applyFont="1" applyFill="1" applyAlignment="1">
      <alignment horizontal="center" vertical="center"/>
    </xf>
    <xf numFmtId="222" fontId="13" fillId="2" borderId="0" xfId="6" applyNumberFormat="1" applyFont="1" applyFill="1" applyAlignment="1">
      <alignment horizontal="left" vertical="center"/>
    </xf>
    <xf numFmtId="49" fontId="29" fillId="2" borderId="0" xfId="6" applyNumberFormat="1" applyFont="1" applyFill="1" applyAlignment="1">
      <alignment vertical="center" wrapText="1"/>
    </xf>
    <xf numFmtId="49" fontId="19" fillId="2" borderId="0" xfId="6" applyNumberFormat="1" applyFill="1" applyAlignment="1">
      <alignment vertical="center" wrapText="1"/>
    </xf>
    <xf numFmtId="0" fontId="19" fillId="2" borderId="0" xfId="6" applyFill="1" applyAlignment="1">
      <alignment vertical="center" wrapText="1"/>
    </xf>
    <xf numFmtId="49" fontId="125" fillId="2" borderId="0" xfId="6" applyNumberFormat="1" applyFont="1" applyFill="1" applyAlignment="1">
      <alignment horizontal="left" vertical="center" wrapText="1"/>
    </xf>
    <xf numFmtId="0" fontId="19" fillId="2" borderId="0" xfId="6" applyFill="1" applyAlignment="1">
      <alignment horizontal="left" vertical="center" wrapText="1"/>
    </xf>
    <xf numFmtId="222" fontId="12" fillId="2" borderId="0" xfId="46" applyNumberFormat="1" applyFont="1" applyFill="1" applyAlignment="1">
      <alignment horizontal="left" vertical="center"/>
    </xf>
    <xf numFmtId="222" fontId="12" fillId="2" borderId="5" xfId="46" applyNumberFormat="1" applyFont="1" applyFill="1" applyBorder="1" applyAlignment="1">
      <alignment horizontal="left" vertical="center"/>
    </xf>
    <xf numFmtId="0" fontId="122" fillId="2" borderId="0" xfId="6" applyFont="1" applyFill="1" applyAlignment="1">
      <alignment horizontal="center" vertical="center" wrapText="1"/>
    </xf>
    <xf numFmtId="177" fontId="25" fillId="2" borderId="3" xfId="5" applyNumberFormat="1" applyFont="1" applyFill="1" applyBorder="1" applyAlignment="1">
      <alignment horizontal="center" vertical="center"/>
    </xf>
    <xf numFmtId="222" fontId="13" fillId="2" borderId="9" xfId="6" applyNumberFormat="1" applyFont="1" applyFill="1" applyBorder="1" applyAlignment="1">
      <alignment horizontal="left" vertical="center"/>
    </xf>
    <xf numFmtId="0" fontId="104" fillId="2" borderId="0" xfId="48" applyFont="1" applyFill="1" applyAlignment="1">
      <alignment horizontal="center" vertical="center" wrapText="1"/>
    </xf>
    <xf numFmtId="0" fontId="130" fillId="0" borderId="17" xfId="48" applyFont="1" applyBorder="1" applyAlignment="1">
      <alignment horizontal="center" wrapText="1"/>
    </xf>
    <xf numFmtId="0" fontId="1" fillId="0" borderId="17" xfId="48" applyBorder="1" applyAlignment="1">
      <alignment horizontal="center" wrapText="1"/>
    </xf>
    <xf numFmtId="0" fontId="14" fillId="0" borderId="3" xfId="5" applyFont="1" applyBorder="1" applyAlignment="1">
      <alignment horizontal="left" vertical="center" wrapText="1"/>
    </xf>
    <xf numFmtId="0" fontId="14" fillId="2" borderId="0" xfId="5" applyFont="1" applyFill="1" applyAlignment="1">
      <alignment horizontal="left" vertical="center" wrapText="1"/>
    </xf>
    <xf numFmtId="222" fontId="57" fillId="2" borderId="3" xfId="5" applyNumberFormat="1" applyFont="1" applyFill="1" applyBorder="1" applyAlignment="1">
      <alignment horizontal="left" vertical="center" wrapText="1"/>
    </xf>
    <xf numFmtId="222" fontId="29" fillId="2" borderId="3" xfId="6" applyNumberFormat="1" applyFont="1" applyFill="1" applyBorder="1" applyAlignment="1">
      <alignment vertical="center" wrapText="1"/>
    </xf>
    <xf numFmtId="222" fontId="29" fillId="2" borderId="4" xfId="6" applyNumberFormat="1" applyFont="1" applyFill="1" applyBorder="1" applyAlignment="1">
      <alignment vertical="center" wrapText="1"/>
    </xf>
    <xf numFmtId="222" fontId="25" fillId="2" borderId="3" xfId="5" applyNumberFormat="1" applyFont="1" applyFill="1" applyBorder="1" applyAlignment="1">
      <alignment horizontal="center" vertical="center"/>
    </xf>
    <xf numFmtId="222" fontId="14" fillId="2" borderId="4" xfId="6" applyNumberFormat="1" applyFont="1" applyFill="1" applyBorder="1" applyAlignment="1">
      <alignment horizontal="center" vertical="center"/>
    </xf>
    <xf numFmtId="222" fontId="12" fillId="2" borderId="0" xfId="6" applyNumberFormat="1" applyFont="1" applyFill="1" applyAlignment="1">
      <alignment horizontal="center" vertical="center"/>
    </xf>
    <xf numFmtId="0" fontId="11" fillId="2" borderId="0" xfId="6" quotePrefix="1" applyFont="1" applyFill="1" applyAlignment="1">
      <alignment vertical="top" wrapText="1"/>
    </xf>
    <xf numFmtId="0" fontId="9" fillId="2" borderId="0" xfId="6" applyFont="1" applyFill="1" applyAlignment="1">
      <alignment vertical="top" wrapText="1"/>
    </xf>
    <xf numFmtId="222" fontId="20" fillId="2" borderId="0" xfId="6" applyNumberFormat="1" applyFont="1" applyFill="1" applyAlignment="1">
      <alignment horizontal="center" vertical="center" wrapText="1"/>
    </xf>
    <xf numFmtId="222" fontId="12" fillId="2" borderId="4" xfId="6" applyNumberFormat="1" applyFont="1" applyFill="1" applyBorder="1" applyAlignment="1">
      <alignment horizontal="center" vertical="center"/>
    </xf>
    <xf numFmtId="0" fontId="9" fillId="2" borderId="0" xfId="6" applyFont="1" applyFill="1" applyAlignment="1">
      <alignment wrapText="1"/>
    </xf>
    <xf numFmtId="0" fontId="12" fillId="2" borderId="0" xfId="6" quotePrefix="1" applyFont="1" applyFill="1" applyAlignment="1">
      <alignment vertical="top" wrapText="1"/>
    </xf>
    <xf numFmtId="0" fontId="73" fillId="2" borderId="0" xfId="6" applyFont="1" applyFill="1" applyAlignment="1">
      <alignment vertical="top" wrapText="1"/>
    </xf>
    <xf numFmtId="0" fontId="73" fillId="2" borderId="0" xfId="6" applyFont="1" applyFill="1" applyAlignment="1">
      <alignment wrapText="1"/>
    </xf>
    <xf numFmtId="165" fontId="108" fillId="2" borderId="0" xfId="5" applyNumberFormat="1" applyFont="1" applyFill="1" applyAlignment="1">
      <alignment horizontal="center" vertical="center" wrapText="1"/>
    </xf>
    <xf numFmtId="166" fontId="13" fillId="2" borderId="3" xfId="48" applyNumberFormat="1" applyFont="1" applyFill="1" applyBorder="1" applyAlignment="1">
      <alignment horizontal="center" vertical="center" wrapText="1"/>
    </xf>
    <xf numFmtId="0" fontId="1" fillId="2" borderId="3" xfId="48" applyFill="1" applyBorder="1" applyAlignment="1">
      <alignment horizontal="center" wrapText="1"/>
    </xf>
    <xf numFmtId="0" fontId="1" fillId="2" borderId="4" xfId="48" applyFill="1" applyBorder="1" applyAlignment="1">
      <alignment horizontal="center" wrapText="1"/>
    </xf>
    <xf numFmtId="0" fontId="25" fillId="2" borderId="2" xfId="5" applyFont="1" applyFill="1" applyBorder="1" applyAlignment="1">
      <alignment horizontal="center" vertical="center"/>
    </xf>
    <xf numFmtId="0" fontId="11" fillId="2" borderId="0" xfId="5" applyFont="1" applyFill="1" applyAlignment="1">
      <alignment horizontal="left" vertical="center" wrapText="1"/>
    </xf>
    <xf numFmtId="0" fontId="47" fillId="2" borderId="0" xfId="48" applyFont="1" applyFill="1" applyAlignment="1">
      <alignment horizontal="left" wrapText="1"/>
    </xf>
    <xf numFmtId="0" fontId="12" fillId="2" borderId="0" xfId="6" applyFont="1" applyFill="1" applyAlignment="1">
      <alignment vertical="top" wrapText="1"/>
    </xf>
    <xf numFmtId="0" fontId="12" fillId="2" borderId="0" xfId="6" applyFont="1" applyFill="1" applyAlignment="1">
      <alignment wrapText="1"/>
    </xf>
    <xf numFmtId="0" fontId="87" fillId="2" borderId="0" xfId="48" applyFont="1" applyFill="1" applyAlignment="1">
      <alignment horizontal="center" vertical="top" wrapText="1"/>
    </xf>
    <xf numFmtId="0" fontId="14" fillId="2" borderId="0" xfId="48" applyFont="1" applyFill="1" applyAlignment="1">
      <alignment vertical="center" wrapText="1"/>
    </xf>
    <xf numFmtId="0" fontId="19" fillId="2" borderId="0" xfId="6" applyFill="1" applyAlignment="1">
      <alignment wrapText="1"/>
    </xf>
    <xf numFmtId="222" fontId="146" fillId="2" borderId="3" xfId="5" applyNumberFormat="1" applyFont="1" applyFill="1" applyBorder="1" applyAlignment="1">
      <alignment horizontal="center" vertical="center"/>
    </xf>
    <xf numFmtId="222" fontId="146" fillId="2" borderId="4" xfId="5" applyNumberFormat="1" applyFont="1" applyFill="1" applyBorder="1" applyAlignment="1">
      <alignment horizontal="center" vertical="center"/>
    </xf>
    <xf numFmtId="232" fontId="11" fillId="2" borderId="0" xfId="6" applyNumberFormat="1" applyFont="1" applyFill="1" applyAlignment="1">
      <alignment horizontal="left" vertical="center" wrapText="1"/>
    </xf>
    <xf numFmtId="49" fontId="11" fillId="2" borderId="0" xfId="6" applyNumberFormat="1" applyFont="1" applyFill="1" applyAlignment="1">
      <alignment horizontal="left" vertical="center" wrapText="1"/>
    </xf>
    <xf numFmtId="49" fontId="19" fillId="0" borderId="0" xfId="6" applyNumberFormat="1" applyAlignment="1">
      <alignment horizontal="left" vertical="center" wrapText="1"/>
    </xf>
    <xf numFmtId="222" fontId="11" fillId="2" borderId="0" xfId="6" applyNumberFormat="1" applyFont="1" applyFill="1" applyAlignment="1">
      <alignment horizontal="left" vertical="center" wrapText="1"/>
    </xf>
    <xf numFmtId="0" fontId="19" fillId="0" borderId="0" xfId="6" applyAlignment="1">
      <alignment horizontal="left" vertical="center" wrapText="1"/>
    </xf>
    <xf numFmtId="0" fontId="9" fillId="0" borderId="0" xfId="6" applyFont="1" applyAlignment="1">
      <alignment vertical="top" wrapText="1"/>
    </xf>
    <xf numFmtId="222" fontId="11" fillId="2" borderId="4" xfId="6" applyNumberFormat="1" applyFont="1" applyFill="1" applyBorder="1" applyAlignment="1">
      <alignment horizontal="center" vertical="center" wrapText="1"/>
    </xf>
    <xf numFmtId="222" fontId="12" fillId="2" borderId="3" xfId="46" applyNumberFormat="1" applyFont="1" applyFill="1" applyBorder="1" applyAlignment="1">
      <alignment horizontal="center" vertical="center" wrapText="1"/>
    </xf>
    <xf numFmtId="222" fontId="11" fillId="2" borderId="3" xfId="6" applyNumberFormat="1" applyFont="1" applyFill="1" applyBorder="1" applyAlignment="1">
      <alignment horizontal="center" vertical="center" wrapText="1"/>
    </xf>
    <xf numFmtId="222" fontId="25" fillId="2" borderId="0" xfId="5" applyNumberFormat="1" applyFont="1" applyFill="1" applyAlignment="1">
      <alignment horizontal="center" vertical="center"/>
    </xf>
    <xf numFmtId="222" fontId="25" fillId="2" borderId="4" xfId="5" applyNumberFormat="1" applyFont="1" applyFill="1" applyBorder="1" applyAlignment="1">
      <alignment horizontal="center" vertical="center"/>
    </xf>
    <xf numFmtId="232" fontId="11" fillId="2" borderId="0" xfId="6" applyNumberFormat="1" applyFont="1" applyFill="1" applyAlignment="1">
      <alignment horizontal="justify" vertical="center" wrapText="1"/>
    </xf>
    <xf numFmtId="222" fontId="11" fillId="2" borderId="0" xfId="46" applyNumberFormat="1" applyFont="1" applyFill="1" applyAlignment="1">
      <alignment vertical="center" wrapText="1"/>
    </xf>
    <xf numFmtId="49" fontId="11" fillId="2" borderId="0" xfId="46" applyNumberFormat="1" applyFont="1" applyFill="1" applyAlignment="1">
      <alignment vertical="center" wrapText="1"/>
    </xf>
    <xf numFmtId="222" fontId="12" fillId="2" borderId="4" xfId="46" applyNumberFormat="1" applyFont="1" applyFill="1" applyBorder="1" applyAlignment="1">
      <alignment horizontal="center" vertical="center" wrapText="1"/>
    </xf>
    <xf numFmtId="0" fontId="11" fillId="2" borderId="0" xfId="6" applyFont="1" applyFill="1" applyAlignment="1">
      <alignment vertical="top" wrapText="1"/>
    </xf>
    <xf numFmtId="49" fontId="11" fillId="2" borderId="0" xfId="6" applyNumberFormat="1" applyFont="1" applyFill="1" applyAlignment="1">
      <alignment horizontal="left" vertical="top" wrapText="1"/>
    </xf>
    <xf numFmtId="0" fontId="9" fillId="2" borderId="0" xfId="6" applyFont="1" applyFill="1" applyAlignment="1">
      <alignment horizontal="left" vertical="top" wrapText="1"/>
    </xf>
    <xf numFmtId="0" fontId="63" fillId="0" borderId="3" xfId="5" applyFont="1" applyBorder="1" applyAlignment="1">
      <alignment horizontal="center" vertical="center" wrapText="1"/>
    </xf>
    <xf numFmtId="0" fontId="134" fillId="0" borderId="3" xfId="0" applyFont="1" applyBorder="1" applyAlignment="1">
      <alignment horizontal="center" vertical="center" wrapText="1"/>
    </xf>
    <xf numFmtId="0" fontId="134" fillId="0" borderId="4" xfId="0" applyFont="1" applyBorder="1" applyAlignment="1">
      <alignment horizontal="center" vertical="center" wrapText="1"/>
    </xf>
    <xf numFmtId="0" fontId="13" fillId="2" borderId="3" xfId="5" applyFont="1" applyFill="1" applyBorder="1" applyAlignment="1">
      <alignment horizontal="center" vertical="center"/>
    </xf>
    <xf numFmtId="177" fontId="13" fillId="2" borderId="3" xfId="6" applyNumberFormat="1" applyFont="1" applyFill="1" applyBorder="1" applyAlignment="1">
      <alignment vertical="center"/>
    </xf>
    <xf numFmtId="177" fontId="13" fillId="2" borderId="4" xfId="6" applyNumberFormat="1" applyFont="1" applyFill="1" applyBorder="1" applyAlignment="1">
      <alignment vertical="center"/>
    </xf>
    <xf numFmtId="0" fontId="14" fillId="0" borderId="0" xfId="5" applyFont="1" applyAlignment="1">
      <alignment horizontal="left" vertical="center" wrapText="1"/>
    </xf>
    <xf numFmtId="0" fontId="134" fillId="0" borderId="0" xfId="0" applyFont="1" applyAlignment="1">
      <alignment vertical="center" wrapText="1"/>
    </xf>
    <xf numFmtId="0" fontId="63" fillId="2" borderId="3" xfId="5" applyFont="1" applyFill="1" applyBorder="1" applyAlignment="1">
      <alignment horizontal="center" vertical="center" wrapText="1"/>
    </xf>
    <xf numFmtId="0" fontId="134" fillId="2" borderId="3" xfId="0" applyFont="1" applyFill="1" applyBorder="1" applyAlignment="1">
      <alignment horizontal="center" vertical="center" wrapText="1"/>
    </xf>
    <xf numFmtId="0" fontId="134" fillId="2" borderId="4" xfId="0" applyFont="1" applyFill="1" applyBorder="1" applyAlignment="1">
      <alignment horizontal="center" vertical="center" wrapText="1"/>
    </xf>
    <xf numFmtId="0" fontId="13" fillId="2" borderId="36" xfId="51" applyFont="1" applyFill="1" applyBorder="1" applyAlignment="1">
      <alignment horizontal="center" vertical="center"/>
    </xf>
    <xf numFmtId="0" fontId="13" fillId="2" borderId="40" xfId="51" applyFont="1" applyFill="1" applyBorder="1" applyAlignment="1">
      <alignment horizontal="center" vertical="center"/>
    </xf>
    <xf numFmtId="0" fontId="13" fillId="2" borderId="37" xfId="51" applyFont="1" applyFill="1" applyBorder="1" applyAlignment="1">
      <alignment horizontal="center" vertical="center" wrapText="1"/>
    </xf>
    <xf numFmtId="0" fontId="13" fillId="2" borderId="40" xfId="51" applyFont="1" applyFill="1" applyBorder="1" applyAlignment="1">
      <alignment horizontal="center" vertical="center" wrapText="1"/>
    </xf>
    <xf numFmtId="0" fontId="13" fillId="2" borderId="38" xfId="51" applyFont="1" applyFill="1" applyBorder="1" applyAlignment="1">
      <alignment horizontal="center" vertical="center" wrapText="1"/>
    </xf>
    <xf numFmtId="0" fontId="13" fillId="2" borderId="39" xfId="51" applyFont="1" applyFill="1" applyBorder="1" applyAlignment="1">
      <alignment horizontal="center" vertical="center" wrapText="1"/>
    </xf>
    <xf numFmtId="0" fontId="13" fillId="2" borderId="41" xfId="51" applyFont="1" applyFill="1" applyBorder="1" applyAlignment="1">
      <alignment horizontal="center" vertical="center" wrapText="1"/>
    </xf>
    <xf numFmtId="0" fontId="29" fillId="2" borderId="0" xfId="53" applyFont="1" applyFill="1" applyAlignment="1">
      <alignment horizontal="left" vertical="center" wrapText="1"/>
    </xf>
    <xf numFmtId="0" fontId="161" fillId="2" borderId="0" xfId="6" applyFont="1" applyFill="1" applyAlignment="1">
      <alignment horizontal="center" vertical="center"/>
    </xf>
    <xf numFmtId="0" fontId="13" fillId="2" borderId="2" xfId="6" applyFont="1" applyFill="1" applyBorder="1" applyAlignment="1">
      <alignment horizontal="center" vertical="center"/>
    </xf>
    <xf numFmtId="0" fontId="155" fillId="2" borderId="0" xfId="6" applyFont="1" applyFill="1" applyAlignment="1">
      <alignment horizontal="center" vertical="center" wrapText="1"/>
    </xf>
    <xf numFmtId="0" fontId="165" fillId="2" borderId="0" xfId="6" applyFont="1" applyFill="1" applyAlignment="1">
      <alignment horizontal="center" vertical="center" wrapText="1"/>
    </xf>
    <xf numFmtId="0" fontId="13" fillId="2" borderId="3" xfId="6" applyFont="1" applyFill="1" applyBorder="1" applyAlignment="1">
      <alignment horizontal="center" vertical="center"/>
    </xf>
    <xf numFmtId="0" fontId="14" fillId="2" borderId="4" xfId="6" applyFont="1" applyFill="1" applyBorder="1" applyAlignment="1">
      <alignment horizontal="center" vertical="center"/>
    </xf>
    <xf numFmtId="237" fontId="13" fillId="2" borderId="3" xfId="6" applyNumberFormat="1" applyFont="1" applyFill="1" applyBorder="1" applyAlignment="1">
      <alignment horizontal="center" vertical="center"/>
    </xf>
    <xf numFmtId="0" fontId="11" fillId="2" borderId="0" xfId="55" applyFont="1" applyFill="1" applyAlignment="1">
      <alignment horizontal="center" vertical="center"/>
    </xf>
    <xf numFmtId="187" fontId="155" fillId="2" borderId="0" xfId="56" applyNumberFormat="1" applyFont="1" applyFill="1" applyAlignment="1">
      <alignment horizontal="center" wrapText="1"/>
    </xf>
    <xf numFmtId="236" fontId="168" fillId="2" borderId="0" xfId="56" applyNumberFormat="1" applyFont="1" applyFill="1" applyAlignment="1">
      <alignment horizontal="center" vertical="center"/>
    </xf>
    <xf numFmtId="17" fontId="67" fillId="2" borderId="0" xfId="51" applyNumberFormat="1" applyFont="1" applyFill="1" applyAlignment="1">
      <alignment horizontal="center" vertical="center"/>
    </xf>
    <xf numFmtId="0" fontId="13" fillId="2" borderId="3" xfId="55" applyFont="1" applyFill="1" applyBorder="1" applyAlignment="1">
      <alignment horizontal="center" vertical="center" wrapText="1"/>
    </xf>
    <xf numFmtId="0" fontId="13" fillId="2" borderId="4" xfId="55" applyFont="1" applyFill="1" applyBorder="1" applyAlignment="1">
      <alignment horizontal="center" vertical="center" wrapText="1"/>
    </xf>
    <xf numFmtId="0" fontId="13" fillId="2" borderId="32" xfId="55" applyFont="1" applyFill="1" applyBorder="1" applyAlignment="1">
      <alignment horizontal="center" vertical="center" wrapText="1"/>
    </xf>
    <xf numFmtId="0" fontId="13" fillId="2" borderId="30" xfId="55" applyFont="1" applyFill="1" applyBorder="1" applyAlignment="1">
      <alignment horizontal="center" vertical="center" wrapText="1"/>
    </xf>
    <xf numFmtId="0" fontId="13" fillId="2" borderId="0" xfId="55" applyFont="1" applyFill="1" applyAlignment="1">
      <alignment horizontal="center" vertical="center" wrapText="1"/>
    </xf>
    <xf numFmtId="187" fontId="155" fillId="2" borderId="0" xfId="56" applyNumberFormat="1" applyFont="1" applyFill="1" applyAlignment="1">
      <alignment horizontal="center" vertical="center"/>
    </xf>
    <xf numFmtId="187" fontId="82" fillId="2" borderId="0" xfId="56" applyNumberFormat="1" applyFont="1" applyFill="1" applyAlignment="1">
      <alignment horizontal="center" vertical="center"/>
    </xf>
    <xf numFmtId="187" fontId="155" fillId="2" borderId="0" xfId="52" applyNumberFormat="1" applyFont="1" applyFill="1" applyAlignment="1">
      <alignment horizontal="center" vertical="center"/>
    </xf>
    <xf numFmtId="236" fontId="22" fillId="2" borderId="0" xfId="52" applyNumberFormat="1" applyFont="1" applyFill="1" applyAlignment="1">
      <alignment horizontal="center" vertical="center"/>
    </xf>
    <xf numFmtId="187" fontId="82" fillId="2" borderId="0" xfId="52" applyNumberFormat="1" applyFont="1" applyFill="1" applyAlignment="1">
      <alignment horizontal="center" vertical="center"/>
    </xf>
    <xf numFmtId="0" fontId="31" fillId="2" borderId="3" xfId="57" applyFont="1" applyFill="1" applyBorder="1" applyAlignment="1">
      <alignment vertical="top" wrapText="1"/>
    </xf>
    <xf numFmtId="0" fontId="171" fillId="0" borderId="3" xfId="6" applyFont="1" applyBorder="1" applyAlignment="1">
      <alignment vertical="top" wrapText="1"/>
    </xf>
    <xf numFmtId="0" fontId="45" fillId="2" borderId="0" xfId="57" applyFont="1" applyFill="1" applyAlignment="1">
      <alignment vertical="top" wrapText="1"/>
    </xf>
    <xf numFmtId="0" fontId="172" fillId="0" borderId="0" xfId="6" applyFont="1" applyAlignment="1">
      <alignment vertical="top" wrapText="1"/>
    </xf>
  </cellXfs>
  <cellStyles count="60">
    <cellStyle name="Hipervínculo" xfId="43" builtinId="8"/>
    <cellStyle name="Hipervínculo 2" xfId="11" xr:uid="{BD41C4BA-43D9-4DEF-BCBB-D31A077972AA}"/>
    <cellStyle name="Hipervínculo 4" xfId="4" xr:uid="{9D5870C3-E069-46C2-A8D2-9AF2D9B07343}"/>
    <cellStyle name="Millares" xfId="1" builtinId="3"/>
    <cellStyle name="Millares 2" xfId="8" xr:uid="{7C3A2107-C16C-45DE-B15B-7450A40A0754}"/>
    <cellStyle name="Millares 2 2" xfId="50" xr:uid="{39311584-D06B-4298-BE6B-C22662E33FAA}"/>
    <cellStyle name="Millares 2 3 2 2" xfId="39" xr:uid="{A8FFA623-9090-4EE3-A01E-777F1224BA1D}"/>
    <cellStyle name="Millares 2_Bol_0411(corregido emisor inst)" xfId="14" xr:uid="{A7F0DEEF-1838-4F31-AF50-E21D1AE6EFC0}"/>
    <cellStyle name="Millares 40" xfId="32" xr:uid="{631609D2-0802-4C7C-B7CE-8D20C3D6997E}"/>
    <cellStyle name="Millares 42" xfId="58" xr:uid="{784F1909-3B6B-4B9E-BEB0-152C4A2A67F6}"/>
    <cellStyle name="Millares 6 2" xfId="25" xr:uid="{AAFBBBCC-3D05-4FCA-9F58-6D5BE2D2D223}"/>
    <cellStyle name="Millares 6 2 2" xfId="30" xr:uid="{41A71CAD-5318-4966-A781-4DBD08C1A770}"/>
    <cellStyle name="Millares_Rentabilidad ajustada por riesgo (febrero 2007) web exceso cero" xfId="41" xr:uid="{B3794B10-2D75-4C92-A654-81358536C89C}"/>
    <cellStyle name="Moneda 2" xfId="9" xr:uid="{92027663-791F-47C9-883C-7C129B14D2CD}"/>
    <cellStyle name="Normal" xfId="0" builtinId="0"/>
    <cellStyle name="Normal 18 2" xfId="22" xr:uid="{8D97285D-F521-44C4-BEC8-F84D9EE19CB9}"/>
    <cellStyle name="Normal 2" xfId="6" xr:uid="{FE92E950-598F-4BE1-87FD-F1AA0007CDD2}"/>
    <cellStyle name="Normal 2 2" xfId="24" xr:uid="{A68F59A7-AF65-48CA-800B-38C2772430A1}"/>
    <cellStyle name="Normal 2 4" xfId="38" xr:uid="{C56416F6-60D8-49D8-A4C5-CF77DC165B54}"/>
    <cellStyle name="Normal 26 3" xfId="48" xr:uid="{7790F9DE-2655-4F1B-B35E-03F037206EFB}"/>
    <cellStyle name="Normal 3 2" xfId="23" xr:uid="{C7E2D0FF-4310-4C13-8AFC-C0A81DB6F901}"/>
    <cellStyle name="Normal 4_Formato nuevos cuadros" xfId="10" xr:uid="{5D8F4F15-467E-43C1-ABD1-065DAD139CC9}"/>
    <cellStyle name="Normal 50" xfId="49" xr:uid="{6D552362-8CF1-472B-99D1-6E0E993DED2B}"/>
    <cellStyle name="Normal_Aportes Voluntarios por AFP Sep_06 Ago_07" xfId="21" xr:uid="{41698247-9ED8-4405-ABB2-507A4C2D75C0}"/>
    <cellStyle name="Normal_Bol_012005 (impreso)" xfId="18" xr:uid="{F39337BD-3557-43B5-A587-2FF32EF7A171}"/>
    <cellStyle name="Normal_Bol_082007" xfId="56" xr:uid="{B8BB709F-0E59-480D-B491-5062D79E86FB}"/>
    <cellStyle name="Normal_Bol_Propuesto_Cap" xfId="47" xr:uid="{E90ECF08-0BF8-40BB-813B-E672E024820B}"/>
    <cellStyle name="Normal_Calculo de la Rentabilidad Neta de Aportes Voluntarios" xfId="44" xr:uid="{4B864639-DCAF-49E3-8A6E-00A47A55D94E}"/>
    <cellStyle name="Normal_CD 27-28" xfId="36" xr:uid="{8FECC04A-E902-4071-9C6B-49C5FC3EF2E6}"/>
    <cellStyle name="Normal_COmisiones AVSF Y AVCF (3)" xfId="55" xr:uid="{56FAA095-0354-49C3-B916-9F7DA235CE47}"/>
    <cellStyle name="Normal_comisvsaporte_UCT" xfId="51" xr:uid="{322EAA59-5C32-49BD-A840-428D3BC4D120}"/>
    <cellStyle name="Normal_Cotizantes (2)" xfId="17" xr:uid="{5A98F12E-8139-41CA-8006-FC9BFCDEFCC0}"/>
    <cellStyle name="Normal_Cuadro1" xfId="16" xr:uid="{000522B4-694D-47F2-948E-46AA9D357991}"/>
    <cellStyle name="Normal_Libro1" xfId="45" xr:uid="{7B2778FD-7431-42AF-8906-413855F4BD31}"/>
    <cellStyle name="Normal_Libro21" xfId="33" xr:uid="{AE4120B3-D055-4A3C-AD3E-FB8D0A5A7D22}"/>
    <cellStyle name="Normal_Libro4" xfId="52" xr:uid="{74764B34-AB74-40AE-B5E8-760B60B2D6B0}"/>
    <cellStyle name="Normal_M2-99" xfId="46" xr:uid="{F57011D0-2B54-48D6-B039-DFF0DF36AFB3}"/>
    <cellStyle name="Normal_PAG_000" xfId="3" xr:uid="{771EDF5D-A77E-4D24-9FCD-C717A2B50EE6}"/>
    <cellStyle name="Normal_PAG_01" xfId="5" xr:uid="{A45CFDF1-7C7C-48E8-98D0-2E75F8C43C45}"/>
    <cellStyle name="Normal_PAG_02" xfId="7" xr:uid="{B60AA505-991B-4E68-B06A-3BB9B0CD5ADB}"/>
    <cellStyle name="Normal_PAG_04" xfId="19" xr:uid="{37F011F5-28E5-443A-9ACE-A67F68AB5BCE}"/>
    <cellStyle name="Normal_PAG_11" xfId="26" xr:uid="{BE0A10AA-B61D-49E2-B237-8B82AD9A28EA}"/>
    <cellStyle name="Normal_PAG_25" xfId="53" xr:uid="{6481627B-CA0E-49BB-BC05-F6D8369D08DD}"/>
    <cellStyle name="Normal_PAG_37_1" xfId="54" xr:uid="{EF0CFF11-0B2E-48B5-B153-18E0A88192C6}"/>
    <cellStyle name="Normal_Plantilla de los EEFF Ene-2010" xfId="57" xr:uid="{D206BFC9-D0EE-4A3A-9D17-D493A21BC557}"/>
    <cellStyle name="Normal_Propuesta Semanal" xfId="15" xr:uid="{8CEDE6E8-7432-4AA1-A1B2-8BC0A4F7FC5B}"/>
    <cellStyle name="Normal_Rentabilidad ajustada por riesgo (febrero 2007) web exceso cero" xfId="40" xr:uid="{D06EB355-3CA5-411A-A120-AC2A326647C9}"/>
    <cellStyle name="Normal_Rentabilidad ajustada por riesgo (febrero 2007) web exceso cero 2" xfId="42" xr:uid="{4DC47209-C051-468C-9098-C38E0DF88FB2}"/>
    <cellStyle name="Normal_SEM10..XLS" xfId="35" xr:uid="{3A22445E-F85C-48CD-A47B-16E01678F0C1}"/>
    <cellStyle name="Normal_SEM8.XLS" xfId="28" xr:uid="{9766DED3-3B18-4F8D-8189-7D1DECEAF456}"/>
    <cellStyle name="Normal_Series Afil-Traspa-Aporte" xfId="20" xr:uid="{933FFDC6-69F0-4E42-AF00-CF9EDD4C3A81}"/>
    <cellStyle name="Normal_Series Inversiones y AFP" xfId="34" xr:uid="{2431EE9E-5645-4C6D-B8FB-5B1FB618D808}"/>
    <cellStyle name="Porcentaje" xfId="2" builtinId="5"/>
    <cellStyle name="Porcentaje 2" xfId="13" xr:uid="{34BB90D5-D75A-46CB-A4E7-A92CEA18804C}"/>
    <cellStyle name="Porcentaje 2 2" xfId="12" xr:uid="{5523632D-3CBA-4AB9-B2DD-6C3BFA5D06FD}"/>
    <cellStyle name="Porcentaje 3 3" xfId="27" xr:uid="{D9F62FEB-40BF-46B3-8805-3D61DEB41FEA}"/>
    <cellStyle name="Porcentaje 3 3 2" xfId="29" xr:uid="{AFDBECDD-43C8-439A-8A4E-582A7BB64E7A}"/>
    <cellStyle name="Porcentaje 3 4" xfId="31" xr:uid="{DB8F35FC-080A-42B2-9246-E4AEEF1C02D3}"/>
    <cellStyle name="Porcentaje 4" xfId="59" xr:uid="{BCD0F7A2-E9AD-4521-8C2F-082021225313}"/>
    <cellStyle name="Porcentual 2 2" xfId="37" xr:uid="{617A9605-9531-443F-8733-007C4C099369}"/>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xdr:row>
      <xdr:rowOff>45720</xdr:rowOff>
    </xdr:from>
    <xdr:to>
      <xdr:col>6</xdr:col>
      <xdr:colOff>327660</xdr:colOff>
      <xdr:row>18</xdr:row>
      <xdr:rowOff>38100</xdr:rowOff>
    </xdr:to>
    <xdr:pic>
      <xdr:nvPicPr>
        <xdr:cNvPr id="2" name="1 Imagen" descr="C:\Documents and Settings\cmercado\Mis documentos\Cathy Mercado\LOGOS\con República del Perú\Logo SBS RDP BN final.jpg">
          <a:extLst>
            <a:ext uri="{FF2B5EF4-FFF2-40B4-BE49-F238E27FC236}">
              <a16:creationId xmlns:a16="http://schemas.microsoft.com/office/drawing/2014/main" id="{877CA0A7-96E6-428D-A11E-8706269003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6380" y="2316480"/>
          <a:ext cx="2247900" cy="1272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96.3.1.51/PortalSBS/noticias/sbs-dir-eec-362-01.pdf"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96.3.1.51/PortalSBS/noticias/sbs-dir-eec-362-01.pdf"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intranet2.sbs.gob.pe/estadistica/financiera/2015/Setiembre/SP-0002-se2015.PDF" TargetMode="Externa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hyperlink" Target="https://intranet2.sbs.gob.pe/estadistica/financiera/2015/Setiembre/SP-0002-se2015.PDF" TargetMode="External"/></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2" Type="http://schemas.openxmlformats.org/officeDocument/2006/relationships/printerSettings" Target="../printerSettings/printerSettings66.bin"/><Relationship Id="rId1" Type="http://schemas.openxmlformats.org/officeDocument/2006/relationships/hyperlink" Target="https://intranet2.sbs.gob.pe/estadistica/financiera/2015/Setiembre/SP-0002-se2015.PDF"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hyperlink" Target="https://intranet2.sbs.gob.pe/estadistica/financiera/2015/Setiembre/SP-0002-se2015.PDF" TargetMode="External"/></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D1232-2015-43B8-92EE-8E412A56E2C1}">
  <sheetPr codeName="Hoja1"/>
  <dimension ref="B3:H4"/>
  <sheetViews>
    <sheetView tabSelected="1" view="pageBreakPreview" zoomScale="98" zoomScaleNormal="100" zoomScaleSheetLayoutView="98" workbookViewId="0">
      <selection activeCell="K26" sqref="K26"/>
    </sheetView>
  </sheetViews>
  <sheetFormatPr baseColWidth="10" defaultRowHeight="14.4"/>
  <cols>
    <col min="1" max="1" width="3.44140625" style="2" customWidth="1"/>
    <col min="2" max="9" width="9.33203125" style="2" customWidth="1"/>
    <col min="10" max="10" width="0.33203125" style="2" customWidth="1"/>
    <col min="11" max="15" width="9.33203125" style="2" customWidth="1"/>
    <col min="16" max="16" width="10.88671875" style="2" customWidth="1"/>
    <col min="17" max="256" width="11.5546875" style="2"/>
    <col min="257" max="257" width="3.44140625" style="2" customWidth="1"/>
    <col min="258" max="265" width="9.33203125" style="2" customWidth="1"/>
    <col min="266" max="266" width="0.33203125" style="2" customWidth="1"/>
    <col min="267" max="271" width="9.33203125" style="2" customWidth="1"/>
    <col min="272" max="272" width="10.88671875" style="2" customWidth="1"/>
    <col min="273" max="512" width="11.5546875" style="2"/>
    <col min="513" max="513" width="3.44140625" style="2" customWidth="1"/>
    <col min="514" max="521" width="9.33203125" style="2" customWidth="1"/>
    <col min="522" max="522" width="0.33203125" style="2" customWidth="1"/>
    <col min="523" max="527" width="9.33203125" style="2" customWidth="1"/>
    <col min="528" max="528" width="10.88671875" style="2" customWidth="1"/>
    <col min="529" max="768" width="11.5546875" style="2"/>
    <col min="769" max="769" width="3.44140625" style="2" customWidth="1"/>
    <col min="770" max="777" width="9.33203125" style="2" customWidth="1"/>
    <col min="778" max="778" width="0.33203125" style="2" customWidth="1"/>
    <col min="779" max="783" width="9.33203125" style="2" customWidth="1"/>
    <col min="784" max="784" width="10.88671875" style="2" customWidth="1"/>
    <col min="785" max="1024" width="11.5546875" style="2"/>
    <col min="1025" max="1025" width="3.44140625" style="2" customWidth="1"/>
    <col min="1026" max="1033" width="9.33203125" style="2" customWidth="1"/>
    <col min="1034" max="1034" width="0.33203125" style="2" customWidth="1"/>
    <col min="1035" max="1039" width="9.33203125" style="2" customWidth="1"/>
    <col min="1040" max="1040" width="10.88671875" style="2" customWidth="1"/>
    <col min="1041" max="1280" width="11.5546875" style="2"/>
    <col min="1281" max="1281" width="3.44140625" style="2" customWidth="1"/>
    <col min="1282" max="1289" width="9.33203125" style="2" customWidth="1"/>
    <col min="1290" max="1290" width="0.33203125" style="2" customWidth="1"/>
    <col min="1291" max="1295" width="9.33203125" style="2" customWidth="1"/>
    <col min="1296" max="1296" width="10.88671875" style="2" customWidth="1"/>
    <col min="1297" max="1536" width="11.5546875" style="2"/>
    <col min="1537" max="1537" width="3.44140625" style="2" customWidth="1"/>
    <col min="1538" max="1545" width="9.33203125" style="2" customWidth="1"/>
    <col min="1546" max="1546" width="0.33203125" style="2" customWidth="1"/>
    <col min="1547" max="1551" width="9.33203125" style="2" customWidth="1"/>
    <col min="1552" max="1552" width="10.88671875" style="2" customWidth="1"/>
    <col min="1553" max="1792" width="11.5546875" style="2"/>
    <col min="1793" max="1793" width="3.44140625" style="2" customWidth="1"/>
    <col min="1794" max="1801" width="9.33203125" style="2" customWidth="1"/>
    <col min="1802" max="1802" width="0.33203125" style="2" customWidth="1"/>
    <col min="1803" max="1807" width="9.33203125" style="2" customWidth="1"/>
    <col min="1808" max="1808" width="10.88671875" style="2" customWidth="1"/>
    <col min="1809" max="2048" width="11.5546875" style="2"/>
    <col min="2049" max="2049" width="3.44140625" style="2" customWidth="1"/>
    <col min="2050" max="2057" width="9.33203125" style="2" customWidth="1"/>
    <col min="2058" max="2058" width="0.33203125" style="2" customWidth="1"/>
    <col min="2059" max="2063" width="9.33203125" style="2" customWidth="1"/>
    <col min="2064" max="2064" width="10.88671875" style="2" customWidth="1"/>
    <col min="2065" max="2304" width="11.5546875" style="2"/>
    <col min="2305" max="2305" width="3.44140625" style="2" customWidth="1"/>
    <col min="2306" max="2313" width="9.33203125" style="2" customWidth="1"/>
    <col min="2314" max="2314" width="0.33203125" style="2" customWidth="1"/>
    <col min="2315" max="2319" width="9.33203125" style="2" customWidth="1"/>
    <col min="2320" max="2320" width="10.88671875" style="2" customWidth="1"/>
    <col min="2321" max="2560" width="11.5546875" style="2"/>
    <col min="2561" max="2561" width="3.44140625" style="2" customWidth="1"/>
    <col min="2562" max="2569" width="9.33203125" style="2" customWidth="1"/>
    <col min="2570" max="2570" width="0.33203125" style="2" customWidth="1"/>
    <col min="2571" max="2575" width="9.33203125" style="2" customWidth="1"/>
    <col min="2576" max="2576" width="10.88671875" style="2" customWidth="1"/>
    <col min="2577" max="2816" width="11.5546875" style="2"/>
    <col min="2817" max="2817" width="3.44140625" style="2" customWidth="1"/>
    <col min="2818" max="2825" width="9.33203125" style="2" customWidth="1"/>
    <col min="2826" max="2826" width="0.33203125" style="2" customWidth="1"/>
    <col min="2827" max="2831" width="9.33203125" style="2" customWidth="1"/>
    <col min="2832" max="2832" width="10.88671875" style="2" customWidth="1"/>
    <col min="2833" max="3072" width="11.5546875" style="2"/>
    <col min="3073" max="3073" width="3.44140625" style="2" customWidth="1"/>
    <col min="3074" max="3081" width="9.33203125" style="2" customWidth="1"/>
    <col min="3082" max="3082" width="0.33203125" style="2" customWidth="1"/>
    <col min="3083" max="3087" width="9.33203125" style="2" customWidth="1"/>
    <col min="3088" max="3088" width="10.88671875" style="2" customWidth="1"/>
    <col min="3089" max="3328" width="11.5546875" style="2"/>
    <col min="3329" max="3329" width="3.44140625" style="2" customWidth="1"/>
    <col min="3330" max="3337" width="9.33203125" style="2" customWidth="1"/>
    <col min="3338" max="3338" width="0.33203125" style="2" customWidth="1"/>
    <col min="3339" max="3343" width="9.33203125" style="2" customWidth="1"/>
    <col min="3344" max="3344" width="10.88671875" style="2" customWidth="1"/>
    <col min="3345" max="3584" width="11.5546875" style="2"/>
    <col min="3585" max="3585" width="3.44140625" style="2" customWidth="1"/>
    <col min="3586" max="3593" width="9.33203125" style="2" customWidth="1"/>
    <col min="3594" max="3594" width="0.33203125" style="2" customWidth="1"/>
    <col min="3595" max="3599" width="9.33203125" style="2" customWidth="1"/>
    <col min="3600" max="3600" width="10.88671875" style="2" customWidth="1"/>
    <col min="3601" max="3840" width="11.5546875" style="2"/>
    <col min="3841" max="3841" width="3.44140625" style="2" customWidth="1"/>
    <col min="3842" max="3849" width="9.33203125" style="2" customWidth="1"/>
    <col min="3850" max="3850" width="0.33203125" style="2" customWidth="1"/>
    <col min="3851" max="3855" width="9.33203125" style="2" customWidth="1"/>
    <col min="3856" max="3856" width="10.88671875" style="2" customWidth="1"/>
    <col min="3857" max="4096" width="11.5546875" style="2"/>
    <col min="4097" max="4097" width="3.44140625" style="2" customWidth="1"/>
    <col min="4098" max="4105" width="9.33203125" style="2" customWidth="1"/>
    <col min="4106" max="4106" width="0.33203125" style="2" customWidth="1"/>
    <col min="4107" max="4111" width="9.33203125" style="2" customWidth="1"/>
    <col min="4112" max="4112" width="10.88671875" style="2" customWidth="1"/>
    <col min="4113" max="4352" width="11.5546875" style="2"/>
    <col min="4353" max="4353" width="3.44140625" style="2" customWidth="1"/>
    <col min="4354" max="4361" width="9.33203125" style="2" customWidth="1"/>
    <col min="4362" max="4362" width="0.33203125" style="2" customWidth="1"/>
    <col min="4363" max="4367" width="9.33203125" style="2" customWidth="1"/>
    <col min="4368" max="4368" width="10.88671875" style="2" customWidth="1"/>
    <col min="4369" max="4608" width="11.5546875" style="2"/>
    <col min="4609" max="4609" width="3.44140625" style="2" customWidth="1"/>
    <col min="4610" max="4617" width="9.33203125" style="2" customWidth="1"/>
    <col min="4618" max="4618" width="0.33203125" style="2" customWidth="1"/>
    <col min="4619" max="4623" width="9.33203125" style="2" customWidth="1"/>
    <col min="4624" max="4624" width="10.88671875" style="2" customWidth="1"/>
    <col min="4625" max="4864" width="11.5546875" style="2"/>
    <col min="4865" max="4865" width="3.44140625" style="2" customWidth="1"/>
    <col min="4866" max="4873" width="9.33203125" style="2" customWidth="1"/>
    <col min="4874" max="4874" width="0.33203125" style="2" customWidth="1"/>
    <col min="4875" max="4879" width="9.33203125" style="2" customWidth="1"/>
    <col min="4880" max="4880" width="10.88671875" style="2" customWidth="1"/>
    <col min="4881" max="5120" width="11.5546875" style="2"/>
    <col min="5121" max="5121" width="3.44140625" style="2" customWidth="1"/>
    <col min="5122" max="5129" width="9.33203125" style="2" customWidth="1"/>
    <col min="5130" max="5130" width="0.33203125" style="2" customWidth="1"/>
    <col min="5131" max="5135" width="9.33203125" style="2" customWidth="1"/>
    <col min="5136" max="5136" width="10.88671875" style="2" customWidth="1"/>
    <col min="5137" max="5376" width="11.5546875" style="2"/>
    <col min="5377" max="5377" width="3.44140625" style="2" customWidth="1"/>
    <col min="5378" max="5385" width="9.33203125" style="2" customWidth="1"/>
    <col min="5386" max="5386" width="0.33203125" style="2" customWidth="1"/>
    <col min="5387" max="5391" width="9.33203125" style="2" customWidth="1"/>
    <col min="5392" max="5392" width="10.88671875" style="2" customWidth="1"/>
    <col min="5393" max="5632" width="11.5546875" style="2"/>
    <col min="5633" max="5633" width="3.44140625" style="2" customWidth="1"/>
    <col min="5634" max="5641" width="9.33203125" style="2" customWidth="1"/>
    <col min="5642" max="5642" width="0.33203125" style="2" customWidth="1"/>
    <col min="5643" max="5647" width="9.33203125" style="2" customWidth="1"/>
    <col min="5648" max="5648" width="10.88671875" style="2" customWidth="1"/>
    <col min="5649" max="5888" width="11.5546875" style="2"/>
    <col min="5889" max="5889" width="3.44140625" style="2" customWidth="1"/>
    <col min="5890" max="5897" width="9.33203125" style="2" customWidth="1"/>
    <col min="5898" max="5898" width="0.33203125" style="2" customWidth="1"/>
    <col min="5899" max="5903" width="9.33203125" style="2" customWidth="1"/>
    <col min="5904" max="5904" width="10.88671875" style="2" customWidth="1"/>
    <col min="5905" max="6144" width="11.5546875" style="2"/>
    <col min="6145" max="6145" width="3.44140625" style="2" customWidth="1"/>
    <col min="6146" max="6153" width="9.33203125" style="2" customWidth="1"/>
    <col min="6154" max="6154" width="0.33203125" style="2" customWidth="1"/>
    <col min="6155" max="6159" width="9.33203125" style="2" customWidth="1"/>
    <col min="6160" max="6160" width="10.88671875" style="2" customWidth="1"/>
    <col min="6161" max="6400" width="11.5546875" style="2"/>
    <col min="6401" max="6401" width="3.44140625" style="2" customWidth="1"/>
    <col min="6402" max="6409" width="9.33203125" style="2" customWidth="1"/>
    <col min="6410" max="6410" width="0.33203125" style="2" customWidth="1"/>
    <col min="6411" max="6415" width="9.33203125" style="2" customWidth="1"/>
    <col min="6416" max="6416" width="10.88671875" style="2" customWidth="1"/>
    <col min="6417" max="6656" width="11.5546875" style="2"/>
    <col min="6657" max="6657" width="3.44140625" style="2" customWidth="1"/>
    <col min="6658" max="6665" width="9.33203125" style="2" customWidth="1"/>
    <col min="6666" max="6666" width="0.33203125" style="2" customWidth="1"/>
    <col min="6667" max="6671" width="9.33203125" style="2" customWidth="1"/>
    <col min="6672" max="6672" width="10.88671875" style="2" customWidth="1"/>
    <col min="6673" max="6912" width="11.5546875" style="2"/>
    <col min="6913" max="6913" width="3.44140625" style="2" customWidth="1"/>
    <col min="6914" max="6921" width="9.33203125" style="2" customWidth="1"/>
    <col min="6922" max="6922" width="0.33203125" style="2" customWidth="1"/>
    <col min="6923" max="6927" width="9.33203125" style="2" customWidth="1"/>
    <col min="6928" max="6928" width="10.88671875" style="2" customWidth="1"/>
    <col min="6929" max="7168" width="11.5546875" style="2"/>
    <col min="7169" max="7169" width="3.44140625" style="2" customWidth="1"/>
    <col min="7170" max="7177" width="9.33203125" style="2" customWidth="1"/>
    <col min="7178" max="7178" width="0.33203125" style="2" customWidth="1"/>
    <col min="7179" max="7183" width="9.33203125" style="2" customWidth="1"/>
    <col min="7184" max="7184" width="10.88671875" style="2" customWidth="1"/>
    <col min="7185" max="7424" width="11.5546875" style="2"/>
    <col min="7425" max="7425" width="3.44140625" style="2" customWidth="1"/>
    <col min="7426" max="7433" width="9.33203125" style="2" customWidth="1"/>
    <col min="7434" max="7434" width="0.33203125" style="2" customWidth="1"/>
    <col min="7435" max="7439" width="9.33203125" style="2" customWidth="1"/>
    <col min="7440" max="7440" width="10.88671875" style="2" customWidth="1"/>
    <col min="7441" max="7680" width="11.5546875" style="2"/>
    <col min="7681" max="7681" width="3.44140625" style="2" customWidth="1"/>
    <col min="7682" max="7689" width="9.33203125" style="2" customWidth="1"/>
    <col min="7690" max="7690" width="0.33203125" style="2" customWidth="1"/>
    <col min="7691" max="7695" width="9.33203125" style="2" customWidth="1"/>
    <col min="7696" max="7696" width="10.88671875" style="2" customWidth="1"/>
    <col min="7697" max="7936" width="11.5546875" style="2"/>
    <col min="7937" max="7937" width="3.44140625" style="2" customWidth="1"/>
    <col min="7938" max="7945" width="9.33203125" style="2" customWidth="1"/>
    <col min="7946" max="7946" width="0.33203125" style="2" customWidth="1"/>
    <col min="7947" max="7951" width="9.33203125" style="2" customWidth="1"/>
    <col min="7952" max="7952" width="10.88671875" style="2" customWidth="1"/>
    <col min="7953" max="8192" width="11.5546875" style="2"/>
    <col min="8193" max="8193" width="3.44140625" style="2" customWidth="1"/>
    <col min="8194" max="8201" width="9.33203125" style="2" customWidth="1"/>
    <col min="8202" max="8202" width="0.33203125" style="2" customWidth="1"/>
    <col min="8203" max="8207" width="9.33203125" style="2" customWidth="1"/>
    <col min="8208" max="8208" width="10.88671875" style="2" customWidth="1"/>
    <col min="8209" max="8448" width="11.5546875" style="2"/>
    <col min="8449" max="8449" width="3.44140625" style="2" customWidth="1"/>
    <col min="8450" max="8457" width="9.33203125" style="2" customWidth="1"/>
    <col min="8458" max="8458" width="0.33203125" style="2" customWidth="1"/>
    <col min="8459" max="8463" width="9.33203125" style="2" customWidth="1"/>
    <col min="8464" max="8464" width="10.88671875" style="2" customWidth="1"/>
    <col min="8465" max="8704" width="11.5546875" style="2"/>
    <col min="8705" max="8705" width="3.44140625" style="2" customWidth="1"/>
    <col min="8706" max="8713" width="9.33203125" style="2" customWidth="1"/>
    <col min="8714" max="8714" width="0.33203125" style="2" customWidth="1"/>
    <col min="8715" max="8719" width="9.33203125" style="2" customWidth="1"/>
    <col min="8720" max="8720" width="10.88671875" style="2" customWidth="1"/>
    <col min="8721" max="8960" width="11.5546875" style="2"/>
    <col min="8961" max="8961" width="3.44140625" style="2" customWidth="1"/>
    <col min="8962" max="8969" width="9.33203125" style="2" customWidth="1"/>
    <col min="8970" max="8970" width="0.33203125" style="2" customWidth="1"/>
    <col min="8971" max="8975" width="9.33203125" style="2" customWidth="1"/>
    <col min="8976" max="8976" width="10.88671875" style="2" customWidth="1"/>
    <col min="8977" max="9216" width="11.5546875" style="2"/>
    <col min="9217" max="9217" width="3.44140625" style="2" customWidth="1"/>
    <col min="9218" max="9225" width="9.33203125" style="2" customWidth="1"/>
    <col min="9226" max="9226" width="0.33203125" style="2" customWidth="1"/>
    <col min="9227" max="9231" width="9.33203125" style="2" customWidth="1"/>
    <col min="9232" max="9232" width="10.88671875" style="2" customWidth="1"/>
    <col min="9233" max="9472" width="11.5546875" style="2"/>
    <col min="9473" max="9473" width="3.44140625" style="2" customWidth="1"/>
    <col min="9474" max="9481" width="9.33203125" style="2" customWidth="1"/>
    <col min="9482" max="9482" width="0.33203125" style="2" customWidth="1"/>
    <col min="9483" max="9487" width="9.33203125" style="2" customWidth="1"/>
    <col min="9488" max="9488" width="10.88671875" style="2" customWidth="1"/>
    <col min="9489" max="9728" width="11.5546875" style="2"/>
    <col min="9729" max="9729" width="3.44140625" style="2" customWidth="1"/>
    <col min="9730" max="9737" width="9.33203125" style="2" customWidth="1"/>
    <col min="9738" max="9738" width="0.33203125" style="2" customWidth="1"/>
    <col min="9739" max="9743" width="9.33203125" style="2" customWidth="1"/>
    <col min="9744" max="9744" width="10.88671875" style="2" customWidth="1"/>
    <col min="9745" max="9984" width="11.5546875" style="2"/>
    <col min="9985" max="9985" width="3.44140625" style="2" customWidth="1"/>
    <col min="9986" max="9993" width="9.33203125" style="2" customWidth="1"/>
    <col min="9994" max="9994" width="0.33203125" style="2" customWidth="1"/>
    <col min="9995" max="9999" width="9.33203125" style="2" customWidth="1"/>
    <col min="10000" max="10000" width="10.88671875" style="2" customWidth="1"/>
    <col min="10001" max="10240" width="11.5546875" style="2"/>
    <col min="10241" max="10241" width="3.44140625" style="2" customWidth="1"/>
    <col min="10242" max="10249" width="9.33203125" style="2" customWidth="1"/>
    <col min="10250" max="10250" width="0.33203125" style="2" customWidth="1"/>
    <col min="10251" max="10255" width="9.33203125" style="2" customWidth="1"/>
    <col min="10256" max="10256" width="10.88671875" style="2" customWidth="1"/>
    <col min="10257" max="10496" width="11.5546875" style="2"/>
    <col min="10497" max="10497" width="3.44140625" style="2" customWidth="1"/>
    <col min="10498" max="10505" width="9.33203125" style="2" customWidth="1"/>
    <col min="10506" max="10506" width="0.33203125" style="2" customWidth="1"/>
    <col min="10507" max="10511" width="9.33203125" style="2" customWidth="1"/>
    <col min="10512" max="10512" width="10.88671875" style="2" customWidth="1"/>
    <col min="10513" max="10752" width="11.5546875" style="2"/>
    <col min="10753" max="10753" width="3.44140625" style="2" customWidth="1"/>
    <col min="10754" max="10761" width="9.33203125" style="2" customWidth="1"/>
    <col min="10762" max="10762" width="0.33203125" style="2" customWidth="1"/>
    <col min="10763" max="10767" width="9.33203125" style="2" customWidth="1"/>
    <col min="10768" max="10768" width="10.88671875" style="2" customWidth="1"/>
    <col min="10769" max="11008" width="11.5546875" style="2"/>
    <col min="11009" max="11009" width="3.44140625" style="2" customWidth="1"/>
    <col min="11010" max="11017" width="9.33203125" style="2" customWidth="1"/>
    <col min="11018" max="11018" width="0.33203125" style="2" customWidth="1"/>
    <col min="11019" max="11023" width="9.33203125" style="2" customWidth="1"/>
    <col min="11024" max="11024" width="10.88671875" style="2" customWidth="1"/>
    <col min="11025" max="11264" width="11.5546875" style="2"/>
    <col min="11265" max="11265" width="3.44140625" style="2" customWidth="1"/>
    <col min="11266" max="11273" width="9.33203125" style="2" customWidth="1"/>
    <col min="11274" max="11274" width="0.33203125" style="2" customWidth="1"/>
    <col min="11275" max="11279" width="9.33203125" style="2" customWidth="1"/>
    <col min="11280" max="11280" width="10.88671875" style="2" customWidth="1"/>
    <col min="11281" max="11520" width="11.5546875" style="2"/>
    <col min="11521" max="11521" width="3.44140625" style="2" customWidth="1"/>
    <col min="11522" max="11529" width="9.33203125" style="2" customWidth="1"/>
    <col min="11530" max="11530" width="0.33203125" style="2" customWidth="1"/>
    <col min="11531" max="11535" width="9.33203125" style="2" customWidth="1"/>
    <col min="11536" max="11536" width="10.88671875" style="2" customWidth="1"/>
    <col min="11537" max="11776" width="11.5546875" style="2"/>
    <col min="11777" max="11777" width="3.44140625" style="2" customWidth="1"/>
    <col min="11778" max="11785" width="9.33203125" style="2" customWidth="1"/>
    <col min="11786" max="11786" width="0.33203125" style="2" customWidth="1"/>
    <col min="11787" max="11791" width="9.33203125" style="2" customWidth="1"/>
    <col min="11792" max="11792" width="10.88671875" style="2" customWidth="1"/>
    <col min="11793" max="12032" width="11.5546875" style="2"/>
    <col min="12033" max="12033" width="3.44140625" style="2" customWidth="1"/>
    <col min="12034" max="12041" width="9.33203125" style="2" customWidth="1"/>
    <col min="12042" max="12042" width="0.33203125" style="2" customWidth="1"/>
    <col min="12043" max="12047" width="9.33203125" style="2" customWidth="1"/>
    <col min="12048" max="12048" width="10.88671875" style="2" customWidth="1"/>
    <col min="12049" max="12288" width="11.5546875" style="2"/>
    <col min="12289" max="12289" width="3.44140625" style="2" customWidth="1"/>
    <col min="12290" max="12297" width="9.33203125" style="2" customWidth="1"/>
    <col min="12298" max="12298" width="0.33203125" style="2" customWidth="1"/>
    <col min="12299" max="12303" width="9.33203125" style="2" customWidth="1"/>
    <col min="12304" max="12304" width="10.88671875" style="2" customWidth="1"/>
    <col min="12305" max="12544" width="11.5546875" style="2"/>
    <col min="12545" max="12545" width="3.44140625" style="2" customWidth="1"/>
    <col min="12546" max="12553" width="9.33203125" style="2" customWidth="1"/>
    <col min="12554" max="12554" width="0.33203125" style="2" customWidth="1"/>
    <col min="12555" max="12559" width="9.33203125" style="2" customWidth="1"/>
    <col min="12560" max="12560" width="10.88671875" style="2" customWidth="1"/>
    <col min="12561" max="12800" width="11.5546875" style="2"/>
    <col min="12801" max="12801" width="3.44140625" style="2" customWidth="1"/>
    <col min="12802" max="12809" width="9.33203125" style="2" customWidth="1"/>
    <col min="12810" max="12810" width="0.33203125" style="2" customWidth="1"/>
    <col min="12811" max="12815" width="9.33203125" style="2" customWidth="1"/>
    <col min="12816" max="12816" width="10.88671875" style="2" customWidth="1"/>
    <col min="12817" max="13056" width="11.5546875" style="2"/>
    <col min="13057" max="13057" width="3.44140625" style="2" customWidth="1"/>
    <col min="13058" max="13065" width="9.33203125" style="2" customWidth="1"/>
    <col min="13066" max="13066" width="0.33203125" style="2" customWidth="1"/>
    <col min="13067" max="13071" width="9.33203125" style="2" customWidth="1"/>
    <col min="13072" max="13072" width="10.88671875" style="2" customWidth="1"/>
    <col min="13073" max="13312" width="11.5546875" style="2"/>
    <col min="13313" max="13313" width="3.44140625" style="2" customWidth="1"/>
    <col min="13314" max="13321" width="9.33203125" style="2" customWidth="1"/>
    <col min="13322" max="13322" width="0.33203125" style="2" customWidth="1"/>
    <col min="13323" max="13327" width="9.33203125" style="2" customWidth="1"/>
    <col min="13328" max="13328" width="10.88671875" style="2" customWidth="1"/>
    <col min="13329" max="13568" width="11.5546875" style="2"/>
    <col min="13569" max="13569" width="3.44140625" style="2" customWidth="1"/>
    <col min="13570" max="13577" width="9.33203125" style="2" customWidth="1"/>
    <col min="13578" max="13578" width="0.33203125" style="2" customWidth="1"/>
    <col min="13579" max="13583" width="9.33203125" style="2" customWidth="1"/>
    <col min="13584" max="13584" width="10.88671875" style="2" customWidth="1"/>
    <col min="13585" max="13824" width="11.5546875" style="2"/>
    <col min="13825" max="13825" width="3.44140625" style="2" customWidth="1"/>
    <col min="13826" max="13833" width="9.33203125" style="2" customWidth="1"/>
    <col min="13834" max="13834" width="0.33203125" style="2" customWidth="1"/>
    <col min="13835" max="13839" width="9.33203125" style="2" customWidth="1"/>
    <col min="13840" max="13840" width="10.88671875" style="2" customWidth="1"/>
    <col min="13841" max="14080" width="11.5546875" style="2"/>
    <col min="14081" max="14081" width="3.44140625" style="2" customWidth="1"/>
    <col min="14082" max="14089" width="9.33203125" style="2" customWidth="1"/>
    <col min="14090" max="14090" width="0.33203125" style="2" customWidth="1"/>
    <col min="14091" max="14095" width="9.33203125" style="2" customWidth="1"/>
    <col min="14096" max="14096" width="10.88671875" style="2" customWidth="1"/>
    <col min="14097" max="14336" width="11.5546875" style="2"/>
    <col min="14337" max="14337" width="3.44140625" style="2" customWidth="1"/>
    <col min="14338" max="14345" width="9.33203125" style="2" customWidth="1"/>
    <col min="14346" max="14346" width="0.33203125" style="2" customWidth="1"/>
    <col min="14347" max="14351" width="9.33203125" style="2" customWidth="1"/>
    <col min="14352" max="14352" width="10.88671875" style="2" customWidth="1"/>
    <col min="14353" max="14592" width="11.5546875" style="2"/>
    <col min="14593" max="14593" width="3.44140625" style="2" customWidth="1"/>
    <col min="14594" max="14601" width="9.33203125" style="2" customWidth="1"/>
    <col min="14602" max="14602" width="0.33203125" style="2" customWidth="1"/>
    <col min="14603" max="14607" width="9.33203125" style="2" customWidth="1"/>
    <col min="14608" max="14608" width="10.88671875" style="2" customWidth="1"/>
    <col min="14609" max="14848" width="11.5546875" style="2"/>
    <col min="14849" max="14849" width="3.44140625" style="2" customWidth="1"/>
    <col min="14850" max="14857" width="9.33203125" style="2" customWidth="1"/>
    <col min="14858" max="14858" width="0.33203125" style="2" customWidth="1"/>
    <col min="14859" max="14863" width="9.33203125" style="2" customWidth="1"/>
    <col min="14864" max="14864" width="10.88671875" style="2" customWidth="1"/>
    <col min="14865" max="15104" width="11.5546875" style="2"/>
    <col min="15105" max="15105" width="3.44140625" style="2" customWidth="1"/>
    <col min="15106" max="15113" width="9.33203125" style="2" customWidth="1"/>
    <col min="15114" max="15114" width="0.33203125" style="2" customWidth="1"/>
    <col min="15115" max="15119" width="9.33203125" style="2" customWidth="1"/>
    <col min="15120" max="15120" width="10.88671875" style="2" customWidth="1"/>
    <col min="15121" max="15360" width="11.5546875" style="2"/>
    <col min="15361" max="15361" width="3.44140625" style="2" customWidth="1"/>
    <col min="15362" max="15369" width="9.33203125" style="2" customWidth="1"/>
    <col min="15370" max="15370" width="0.33203125" style="2" customWidth="1"/>
    <col min="15371" max="15375" width="9.33203125" style="2" customWidth="1"/>
    <col min="15376" max="15376" width="10.88671875" style="2" customWidth="1"/>
    <col min="15377" max="15616" width="11.5546875" style="2"/>
    <col min="15617" max="15617" width="3.44140625" style="2" customWidth="1"/>
    <col min="15618" max="15625" width="9.33203125" style="2" customWidth="1"/>
    <col min="15626" max="15626" width="0.33203125" style="2" customWidth="1"/>
    <col min="15627" max="15631" width="9.33203125" style="2" customWidth="1"/>
    <col min="15632" max="15632" width="10.88671875" style="2" customWidth="1"/>
    <col min="15633" max="15872" width="11.5546875" style="2"/>
    <col min="15873" max="15873" width="3.44140625" style="2" customWidth="1"/>
    <col min="15874" max="15881" width="9.33203125" style="2" customWidth="1"/>
    <col min="15882" max="15882" width="0.33203125" style="2" customWidth="1"/>
    <col min="15883" max="15887" width="9.33203125" style="2" customWidth="1"/>
    <col min="15888" max="15888" width="10.88671875" style="2" customWidth="1"/>
    <col min="15889" max="16128" width="11.5546875" style="2"/>
    <col min="16129" max="16129" width="3.44140625" style="2" customWidth="1"/>
    <col min="16130" max="16137" width="9.33203125" style="2" customWidth="1"/>
    <col min="16138" max="16138" width="0.33203125" style="2" customWidth="1"/>
    <col min="16139" max="16143" width="9.33203125" style="2" customWidth="1"/>
    <col min="16144" max="16144" width="10.88671875" style="2" customWidth="1"/>
    <col min="16145" max="16384" width="11.5546875" style="2"/>
  </cols>
  <sheetData>
    <row r="3" spans="2:8" ht="25.8">
      <c r="B3" s="1" t="s">
        <v>0</v>
      </c>
      <c r="E3" s="3"/>
      <c r="F3" s="3"/>
      <c r="G3" s="3"/>
      <c r="H3" s="3"/>
    </row>
    <row r="4" spans="2:8" ht="23.4">
      <c r="E4" s="1"/>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E11AA-50CA-4A21-8815-41741136CC4B}">
  <sheetPr codeName="Hoja2"/>
  <dimension ref="A1:D118"/>
  <sheetViews>
    <sheetView view="pageBreakPreview" zoomScaleNormal="100" zoomScaleSheetLayoutView="100" workbookViewId="0">
      <selection activeCell="C97" sqref="C97"/>
    </sheetView>
  </sheetViews>
  <sheetFormatPr baseColWidth="10" defaultColWidth="11.44140625" defaultRowHeight="13.2"/>
  <cols>
    <col min="1" max="1" width="2.44140625" style="8" customWidth="1"/>
    <col min="2" max="2" width="2" style="8" customWidth="1"/>
    <col min="3" max="3" width="87.44140625" style="8" customWidth="1"/>
    <col min="4" max="4" width="7.5546875" style="7" customWidth="1"/>
    <col min="5" max="256" width="11.44140625" style="8"/>
    <col min="257" max="257" width="2.44140625" style="8" customWidth="1"/>
    <col min="258" max="258" width="2" style="8" customWidth="1"/>
    <col min="259" max="259" width="87.44140625" style="8" customWidth="1"/>
    <col min="260" max="260" width="7.5546875" style="8" customWidth="1"/>
    <col min="261" max="512" width="11.44140625" style="8"/>
    <col min="513" max="513" width="2.44140625" style="8" customWidth="1"/>
    <col min="514" max="514" width="2" style="8" customWidth="1"/>
    <col min="515" max="515" width="87.44140625" style="8" customWidth="1"/>
    <col min="516" max="516" width="7.5546875" style="8" customWidth="1"/>
    <col min="517" max="768" width="11.44140625" style="8"/>
    <col min="769" max="769" width="2.44140625" style="8" customWidth="1"/>
    <col min="770" max="770" width="2" style="8" customWidth="1"/>
    <col min="771" max="771" width="87.44140625" style="8" customWidth="1"/>
    <col min="772" max="772" width="7.5546875" style="8" customWidth="1"/>
    <col min="773" max="1024" width="11.44140625" style="8"/>
    <col min="1025" max="1025" width="2.44140625" style="8" customWidth="1"/>
    <col min="1026" max="1026" width="2" style="8" customWidth="1"/>
    <col min="1027" max="1027" width="87.44140625" style="8" customWidth="1"/>
    <col min="1028" max="1028" width="7.5546875" style="8" customWidth="1"/>
    <col min="1029" max="1280" width="11.44140625" style="8"/>
    <col min="1281" max="1281" width="2.44140625" style="8" customWidth="1"/>
    <col min="1282" max="1282" width="2" style="8" customWidth="1"/>
    <col min="1283" max="1283" width="87.44140625" style="8" customWidth="1"/>
    <col min="1284" max="1284" width="7.5546875" style="8" customWidth="1"/>
    <col min="1285" max="1536" width="11.44140625" style="8"/>
    <col min="1537" max="1537" width="2.44140625" style="8" customWidth="1"/>
    <col min="1538" max="1538" width="2" style="8" customWidth="1"/>
    <col min="1539" max="1539" width="87.44140625" style="8" customWidth="1"/>
    <col min="1540" max="1540" width="7.5546875" style="8" customWidth="1"/>
    <col min="1541" max="1792" width="11.44140625" style="8"/>
    <col min="1793" max="1793" width="2.44140625" style="8" customWidth="1"/>
    <col min="1794" max="1794" width="2" style="8" customWidth="1"/>
    <col min="1795" max="1795" width="87.44140625" style="8" customWidth="1"/>
    <col min="1796" max="1796" width="7.5546875" style="8" customWidth="1"/>
    <col min="1797" max="2048" width="11.44140625" style="8"/>
    <col min="2049" max="2049" width="2.44140625" style="8" customWidth="1"/>
    <col min="2050" max="2050" width="2" style="8" customWidth="1"/>
    <col min="2051" max="2051" width="87.44140625" style="8" customWidth="1"/>
    <col min="2052" max="2052" width="7.5546875" style="8" customWidth="1"/>
    <col min="2053" max="2304" width="11.44140625" style="8"/>
    <col min="2305" max="2305" width="2.44140625" style="8" customWidth="1"/>
    <col min="2306" max="2306" width="2" style="8" customWidth="1"/>
    <col min="2307" max="2307" width="87.44140625" style="8" customWidth="1"/>
    <col min="2308" max="2308" width="7.5546875" style="8" customWidth="1"/>
    <col min="2309" max="2560" width="11.44140625" style="8"/>
    <col min="2561" max="2561" width="2.44140625" style="8" customWidth="1"/>
    <col min="2562" max="2562" width="2" style="8" customWidth="1"/>
    <col min="2563" max="2563" width="87.44140625" style="8" customWidth="1"/>
    <col min="2564" max="2564" width="7.5546875" style="8" customWidth="1"/>
    <col min="2565" max="2816" width="11.44140625" style="8"/>
    <col min="2817" max="2817" width="2.44140625" style="8" customWidth="1"/>
    <col min="2818" max="2818" width="2" style="8" customWidth="1"/>
    <col min="2819" max="2819" width="87.44140625" style="8" customWidth="1"/>
    <col min="2820" max="2820" width="7.5546875" style="8" customWidth="1"/>
    <col min="2821" max="3072" width="11.44140625" style="8"/>
    <col min="3073" max="3073" width="2.44140625" style="8" customWidth="1"/>
    <col min="3074" max="3074" width="2" style="8" customWidth="1"/>
    <col min="3075" max="3075" width="87.44140625" style="8" customWidth="1"/>
    <col min="3076" max="3076" width="7.5546875" style="8" customWidth="1"/>
    <col min="3077" max="3328" width="11.44140625" style="8"/>
    <col min="3329" max="3329" width="2.44140625" style="8" customWidth="1"/>
    <col min="3330" max="3330" width="2" style="8" customWidth="1"/>
    <col min="3331" max="3331" width="87.44140625" style="8" customWidth="1"/>
    <col min="3332" max="3332" width="7.5546875" style="8" customWidth="1"/>
    <col min="3333" max="3584" width="11.44140625" style="8"/>
    <col min="3585" max="3585" width="2.44140625" style="8" customWidth="1"/>
    <col min="3586" max="3586" width="2" style="8" customWidth="1"/>
    <col min="3587" max="3587" width="87.44140625" style="8" customWidth="1"/>
    <col min="3588" max="3588" width="7.5546875" style="8" customWidth="1"/>
    <col min="3589" max="3840" width="11.44140625" style="8"/>
    <col min="3841" max="3841" width="2.44140625" style="8" customWidth="1"/>
    <col min="3842" max="3842" width="2" style="8" customWidth="1"/>
    <col min="3843" max="3843" width="87.44140625" style="8" customWidth="1"/>
    <col min="3844" max="3844" width="7.5546875" style="8" customWidth="1"/>
    <col min="3845" max="4096" width="11.44140625" style="8"/>
    <col min="4097" max="4097" width="2.44140625" style="8" customWidth="1"/>
    <col min="4098" max="4098" width="2" style="8" customWidth="1"/>
    <col min="4099" max="4099" width="87.44140625" style="8" customWidth="1"/>
    <col min="4100" max="4100" width="7.5546875" style="8" customWidth="1"/>
    <col min="4101" max="4352" width="11.44140625" style="8"/>
    <col min="4353" max="4353" width="2.44140625" style="8" customWidth="1"/>
    <col min="4354" max="4354" width="2" style="8" customWidth="1"/>
    <col min="4355" max="4355" width="87.44140625" style="8" customWidth="1"/>
    <col min="4356" max="4356" width="7.5546875" style="8" customWidth="1"/>
    <col min="4357" max="4608" width="11.44140625" style="8"/>
    <col min="4609" max="4609" width="2.44140625" style="8" customWidth="1"/>
    <col min="4610" max="4610" width="2" style="8" customWidth="1"/>
    <col min="4611" max="4611" width="87.44140625" style="8" customWidth="1"/>
    <col min="4612" max="4612" width="7.5546875" style="8" customWidth="1"/>
    <col min="4613" max="4864" width="11.44140625" style="8"/>
    <col min="4865" max="4865" width="2.44140625" style="8" customWidth="1"/>
    <col min="4866" max="4866" width="2" style="8" customWidth="1"/>
    <col min="4867" max="4867" width="87.44140625" style="8" customWidth="1"/>
    <col min="4868" max="4868" width="7.5546875" style="8" customWidth="1"/>
    <col min="4869" max="5120" width="11.44140625" style="8"/>
    <col min="5121" max="5121" width="2.44140625" style="8" customWidth="1"/>
    <col min="5122" max="5122" width="2" style="8" customWidth="1"/>
    <col min="5123" max="5123" width="87.44140625" style="8" customWidth="1"/>
    <col min="5124" max="5124" width="7.5546875" style="8" customWidth="1"/>
    <col min="5125" max="5376" width="11.44140625" style="8"/>
    <col min="5377" max="5377" width="2.44140625" style="8" customWidth="1"/>
    <col min="5378" max="5378" width="2" style="8" customWidth="1"/>
    <col min="5379" max="5379" width="87.44140625" style="8" customWidth="1"/>
    <col min="5380" max="5380" width="7.5546875" style="8" customWidth="1"/>
    <col min="5381" max="5632" width="11.44140625" style="8"/>
    <col min="5633" max="5633" width="2.44140625" style="8" customWidth="1"/>
    <col min="5634" max="5634" width="2" style="8" customWidth="1"/>
    <col min="5635" max="5635" width="87.44140625" style="8" customWidth="1"/>
    <col min="5636" max="5636" width="7.5546875" style="8" customWidth="1"/>
    <col min="5637" max="5888" width="11.44140625" style="8"/>
    <col min="5889" max="5889" width="2.44140625" style="8" customWidth="1"/>
    <col min="5890" max="5890" width="2" style="8" customWidth="1"/>
    <col min="5891" max="5891" width="87.44140625" style="8" customWidth="1"/>
    <col min="5892" max="5892" width="7.5546875" style="8" customWidth="1"/>
    <col min="5893" max="6144" width="11.44140625" style="8"/>
    <col min="6145" max="6145" width="2.44140625" style="8" customWidth="1"/>
    <col min="6146" max="6146" width="2" style="8" customWidth="1"/>
    <col min="6147" max="6147" width="87.44140625" style="8" customWidth="1"/>
    <col min="6148" max="6148" width="7.5546875" style="8" customWidth="1"/>
    <col min="6149" max="6400" width="11.44140625" style="8"/>
    <col min="6401" max="6401" width="2.44140625" style="8" customWidth="1"/>
    <col min="6402" max="6402" width="2" style="8" customWidth="1"/>
    <col min="6403" max="6403" width="87.44140625" style="8" customWidth="1"/>
    <col min="6404" max="6404" width="7.5546875" style="8" customWidth="1"/>
    <col min="6405" max="6656" width="11.44140625" style="8"/>
    <col min="6657" max="6657" width="2.44140625" style="8" customWidth="1"/>
    <col min="6658" max="6658" width="2" style="8" customWidth="1"/>
    <col min="6659" max="6659" width="87.44140625" style="8" customWidth="1"/>
    <col min="6660" max="6660" width="7.5546875" style="8" customWidth="1"/>
    <col min="6661" max="6912" width="11.44140625" style="8"/>
    <col min="6913" max="6913" width="2.44140625" style="8" customWidth="1"/>
    <col min="6914" max="6914" width="2" style="8" customWidth="1"/>
    <col min="6915" max="6915" width="87.44140625" style="8" customWidth="1"/>
    <col min="6916" max="6916" width="7.5546875" style="8" customWidth="1"/>
    <col min="6917" max="7168" width="11.44140625" style="8"/>
    <col min="7169" max="7169" width="2.44140625" style="8" customWidth="1"/>
    <col min="7170" max="7170" width="2" style="8" customWidth="1"/>
    <col min="7171" max="7171" width="87.44140625" style="8" customWidth="1"/>
    <col min="7172" max="7172" width="7.5546875" style="8" customWidth="1"/>
    <col min="7173" max="7424" width="11.44140625" style="8"/>
    <col min="7425" max="7425" width="2.44140625" style="8" customWidth="1"/>
    <col min="7426" max="7426" width="2" style="8" customWidth="1"/>
    <col min="7427" max="7427" width="87.44140625" style="8" customWidth="1"/>
    <col min="7428" max="7428" width="7.5546875" style="8" customWidth="1"/>
    <col min="7429" max="7680" width="11.44140625" style="8"/>
    <col min="7681" max="7681" width="2.44140625" style="8" customWidth="1"/>
    <col min="7682" max="7682" width="2" style="8" customWidth="1"/>
    <col min="7683" max="7683" width="87.44140625" style="8" customWidth="1"/>
    <col min="7684" max="7684" width="7.5546875" style="8" customWidth="1"/>
    <col min="7685" max="7936" width="11.44140625" style="8"/>
    <col min="7937" max="7937" width="2.44140625" style="8" customWidth="1"/>
    <col min="7938" max="7938" width="2" style="8" customWidth="1"/>
    <col min="7939" max="7939" width="87.44140625" style="8" customWidth="1"/>
    <col min="7940" max="7940" width="7.5546875" style="8" customWidth="1"/>
    <col min="7941" max="8192" width="11.44140625" style="8"/>
    <col min="8193" max="8193" width="2.44140625" style="8" customWidth="1"/>
    <col min="8194" max="8194" width="2" style="8" customWidth="1"/>
    <col min="8195" max="8195" width="87.44140625" style="8" customWidth="1"/>
    <col min="8196" max="8196" width="7.5546875" style="8" customWidth="1"/>
    <col min="8197" max="8448" width="11.44140625" style="8"/>
    <col min="8449" max="8449" width="2.44140625" style="8" customWidth="1"/>
    <col min="8450" max="8450" width="2" style="8" customWidth="1"/>
    <col min="8451" max="8451" width="87.44140625" style="8" customWidth="1"/>
    <col min="8452" max="8452" width="7.5546875" style="8" customWidth="1"/>
    <col min="8453" max="8704" width="11.44140625" style="8"/>
    <col min="8705" max="8705" width="2.44140625" style="8" customWidth="1"/>
    <col min="8706" max="8706" width="2" style="8" customWidth="1"/>
    <col min="8707" max="8707" width="87.44140625" style="8" customWidth="1"/>
    <col min="8708" max="8708" width="7.5546875" style="8" customWidth="1"/>
    <col min="8709" max="8960" width="11.44140625" style="8"/>
    <col min="8961" max="8961" width="2.44140625" style="8" customWidth="1"/>
    <col min="8962" max="8962" width="2" style="8" customWidth="1"/>
    <col min="8963" max="8963" width="87.44140625" style="8" customWidth="1"/>
    <col min="8964" max="8964" width="7.5546875" style="8" customWidth="1"/>
    <col min="8965" max="9216" width="11.44140625" style="8"/>
    <col min="9217" max="9217" width="2.44140625" style="8" customWidth="1"/>
    <col min="9218" max="9218" width="2" style="8" customWidth="1"/>
    <col min="9219" max="9219" width="87.44140625" style="8" customWidth="1"/>
    <col min="9220" max="9220" width="7.5546875" style="8" customWidth="1"/>
    <col min="9221" max="9472" width="11.44140625" style="8"/>
    <col min="9473" max="9473" width="2.44140625" style="8" customWidth="1"/>
    <col min="9474" max="9474" width="2" style="8" customWidth="1"/>
    <col min="9475" max="9475" width="87.44140625" style="8" customWidth="1"/>
    <col min="9476" max="9476" width="7.5546875" style="8" customWidth="1"/>
    <col min="9477" max="9728" width="11.44140625" style="8"/>
    <col min="9729" max="9729" width="2.44140625" style="8" customWidth="1"/>
    <col min="9730" max="9730" width="2" style="8" customWidth="1"/>
    <col min="9731" max="9731" width="87.44140625" style="8" customWidth="1"/>
    <col min="9732" max="9732" width="7.5546875" style="8" customWidth="1"/>
    <col min="9733" max="9984" width="11.44140625" style="8"/>
    <col min="9985" max="9985" width="2.44140625" style="8" customWidth="1"/>
    <col min="9986" max="9986" width="2" style="8" customWidth="1"/>
    <col min="9987" max="9987" width="87.44140625" style="8" customWidth="1"/>
    <col min="9988" max="9988" width="7.5546875" style="8" customWidth="1"/>
    <col min="9989" max="10240" width="11.44140625" style="8"/>
    <col min="10241" max="10241" width="2.44140625" style="8" customWidth="1"/>
    <col min="10242" max="10242" width="2" style="8" customWidth="1"/>
    <col min="10243" max="10243" width="87.44140625" style="8" customWidth="1"/>
    <col min="10244" max="10244" width="7.5546875" style="8" customWidth="1"/>
    <col min="10245" max="10496" width="11.44140625" style="8"/>
    <col min="10497" max="10497" width="2.44140625" style="8" customWidth="1"/>
    <col min="10498" max="10498" width="2" style="8" customWidth="1"/>
    <col min="10499" max="10499" width="87.44140625" style="8" customWidth="1"/>
    <col min="10500" max="10500" width="7.5546875" style="8" customWidth="1"/>
    <col min="10501" max="10752" width="11.44140625" style="8"/>
    <col min="10753" max="10753" width="2.44140625" style="8" customWidth="1"/>
    <col min="10754" max="10754" width="2" style="8" customWidth="1"/>
    <col min="10755" max="10755" width="87.44140625" style="8" customWidth="1"/>
    <col min="10756" max="10756" width="7.5546875" style="8" customWidth="1"/>
    <col min="10757" max="11008" width="11.44140625" style="8"/>
    <col min="11009" max="11009" width="2.44140625" style="8" customWidth="1"/>
    <col min="11010" max="11010" width="2" style="8" customWidth="1"/>
    <col min="11011" max="11011" width="87.44140625" style="8" customWidth="1"/>
    <col min="11012" max="11012" width="7.5546875" style="8" customWidth="1"/>
    <col min="11013" max="11264" width="11.44140625" style="8"/>
    <col min="11265" max="11265" width="2.44140625" style="8" customWidth="1"/>
    <col min="11266" max="11266" width="2" style="8" customWidth="1"/>
    <col min="11267" max="11267" width="87.44140625" style="8" customWidth="1"/>
    <col min="11268" max="11268" width="7.5546875" style="8" customWidth="1"/>
    <col min="11269" max="11520" width="11.44140625" style="8"/>
    <col min="11521" max="11521" width="2.44140625" style="8" customWidth="1"/>
    <col min="11522" max="11522" width="2" style="8" customWidth="1"/>
    <col min="11523" max="11523" width="87.44140625" style="8" customWidth="1"/>
    <col min="11524" max="11524" width="7.5546875" style="8" customWidth="1"/>
    <col min="11525" max="11776" width="11.44140625" style="8"/>
    <col min="11777" max="11777" width="2.44140625" style="8" customWidth="1"/>
    <col min="11778" max="11778" width="2" style="8" customWidth="1"/>
    <col min="11779" max="11779" width="87.44140625" style="8" customWidth="1"/>
    <col min="11780" max="11780" width="7.5546875" style="8" customWidth="1"/>
    <col min="11781" max="12032" width="11.44140625" style="8"/>
    <col min="12033" max="12033" width="2.44140625" style="8" customWidth="1"/>
    <col min="12034" max="12034" width="2" style="8" customWidth="1"/>
    <col min="12035" max="12035" width="87.44140625" style="8" customWidth="1"/>
    <col min="12036" max="12036" width="7.5546875" style="8" customWidth="1"/>
    <col min="12037" max="12288" width="11.44140625" style="8"/>
    <col min="12289" max="12289" width="2.44140625" style="8" customWidth="1"/>
    <col min="12290" max="12290" width="2" style="8" customWidth="1"/>
    <col min="12291" max="12291" width="87.44140625" style="8" customWidth="1"/>
    <col min="12292" max="12292" width="7.5546875" style="8" customWidth="1"/>
    <col min="12293" max="12544" width="11.44140625" style="8"/>
    <col min="12545" max="12545" width="2.44140625" style="8" customWidth="1"/>
    <col min="12546" max="12546" width="2" style="8" customWidth="1"/>
    <col min="12547" max="12547" width="87.44140625" style="8" customWidth="1"/>
    <col min="12548" max="12548" width="7.5546875" style="8" customWidth="1"/>
    <col min="12549" max="12800" width="11.44140625" style="8"/>
    <col min="12801" max="12801" width="2.44140625" style="8" customWidth="1"/>
    <col min="12802" max="12802" width="2" style="8" customWidth="1"/>
    <col min="12803" max="12803" width="87.44140625" style="8" customWidth="1"/>
    <col min="12804" max="12804" width="7.5546875" style="8" customWidth="1"/>
    <col min="12805" max="13056" width="11.44140625" style="8"/>
    <col min="13057" max="13057" width="2.44140625" style="8" customWidth="1"/>
    <col min="13058" max="13058" width="2" style="8" customWidth="1"/>
    <col min="13059" max="13059" width="87.44140625" style="8" customWidth="1"/>
    <col min="13060" max="13060" width="7.5546875" style="8" customWidth="1"/>
    <col min="13061" max="13312" width="11.44140625" style="8"/>
    <col min="13313" max="13313" width="2.44140625" style="8" customWidth="1"/>
    <col min="13314" max="13314" width="2" style="8" customWidth="1"/>
    <col min="13315" max="13315" width="87.44140625" style="8" customWidth="1"/>
    <col min="13316" max="13316" width="7.5546875" style="8" customWidth="1"/>
    <col min="13317" max="13568" width="11.44140625" style="8"/>
    <col min="13569" max="13569" width="2.44140625" style="8" customWidth="1"/>
    <col min="13570" max="13570" width="2" style="8" customWidth="1"/>
    <col min="13571" max="13571" width="87.44140625" style="8" customWidth="1"/>
    <col min="13572" max="13572" width="7.5546875" style="8" customWidth="1"/>
    <col min="13573" max="13824" width="11.44140625" style="8"/>
    <col min="13825" max="13825" width="2.44140625" style="8" customWidth="1"/>
    <col min="13826" max="13826" width="2" style="8" customWidth="1"/>
    <col min="13827" max="13827" width="87.44140625" style="8" customWidth="1"/>
    <col min="13828" max="13828" width="7.5546875" style="8" customWidth="1"/>
    <col min="13829" max="14080" width="11.44140625" style="8"/>
    <col min="14081" max="14081" width="2.44140625" style="8" customWidth="1"/>
    <col min="14082" max="14082" width="2" style="8" customWidth="1"/>
    <col min="14083" max="14083" width="87.44140625" style="8" customWidth="1"/>
    <col min="14084" max="14084" width="7.5546875" style="8" customWidth="1"/>
    <col min="14085" max="14336" width="11.44140625" style="8"/>
    <col min="14337" max="14337" width="2.44140625" style="8" customWidth="1"/>
    <col min="14338" max="14338" width="2" style="8" customWidth="1"/>
    <col min="14339" max="14339" width="87.44140625" style="8" customWidth="1"/>
    <col min="14340" max="14340" width="7.5546875" style="8" customWidth="1"/>
    <col min="14341" max="14592" width="11.44140625" style="8"/>
    <col min="14593" max="14593" width="2.44140625" style="8" customWidth="1"/>
    <col min="14594" max="14594" width="2" style="8" customWidth="1"/>
    <col min="14595" max="14595" width="87.44140625" style="8" customWidth="1"/>
    <col min="14596" max="14596" width="7.5546875" style="8" customWidth="1"/>
    <col min="14597" max="14848" width="11.44140625" style="8"/>
    <col min="14849" max="14849" width="2.44140625" style="8" customWidth="1"/>
    <col min="14850" max="14850" width="2" style="8" customWidth="1"/>
    <col min="14851" max="14851" width="87.44140625" style="8" customWidth="1"/>
    <col min="14852" max="14852" width="7.5546875" style="8" customWidth="1"/>
    <col min="14853" max="15104" width="11.44140625" style="8"/>
    <col min="15105" max="15105" width="2.44140625" style="8" customWidth="1"/>
    <col min="15106" max="15106" width="2" style="8" customWidth="1"/>
    <col min="15107" max="15107" width="87.44140625" style="8" customWidth="1"/>
    <col min="15108" max="15108" width="7.5546875" style="8" customWidth="1"/>
    <col min="15109" max="15360" width="11.44140625" style="8"/>
    <col min="15361" max="15361" width="2.44140625" style="8" customWidth="1"/>
    <col min="15362" max="15362" width="2" style="8" customWidth="1"/>
    <col min="15363" max="15363" width="87.44140625" style="8" customWidth="1"/>
    <col min="15364" max="15364" width="7.5546875" style="8" customWidth="1"/>
    <col min="15365" max="15616" width="11.44140625" style="8"/>
    <col min="15617" max="15617" width="2.44140625" style="8" customWidth="1"/>
    <col min="15618" max="15618" width="2" style="8" customWidth="1"/>
    <col min="15619" max="15619" width="87.44140625" style="8" customWidth="1"/>
    <col min="15620" max="15620" width="7.5546875" style="8" customWidth="1"/>
    <col min="15621" max="15872" width="11.44140625" style="8"/>
    <col min="15873" max="15873" width="2.44140625" style="8" customWidth="1"/>
    <col min="15874" max="15874" width="2" style="8" customWidth="1"/>
    <col min="15875" max="15875" width="87.44140625" style="8" customWidth="1"/>
    <col min="15876" max="15876" width="7.5546875" style="8" customWidth="1"/>
    <col min="15877" max="16128" width="11.44140625" style="8"/>
    <col min="16129" max="16129" width="2.44140625" style="8" customWidth="1"/>
    <col min="16130" max="16130" width="2" style="8" customWidth="1"/>
    <col min="16131" max="16131" width="87.44140625" style="8" customWidth="1"/>
    <col min="16132" max="16132" width="7.5546875" style="8" customWidth="1"/>
    <col min="16133" max="16384" width="11.44140625" style="8"/>
  </cols>
  <sheetData>
    <row r="1" spans="1:4" ht="24.6">
      <c r="A1" s="4" t="s">
        <v>1</v>
      </c>
      <c r="B1" s="5"/>
      <c r="C1" s="6"/>
    </row>
    <row r="3" spans="1:4" hidden="1">
      <c r="A3" s="9" t="s">
        <v>2</v>
      </c>
    </row>
    <row r="4" spans="1:4" hidden="1">
      <c r="A4" s="9"/>
    </row>
    <row r="5" spans="1:4" s="11" customFormat="1" ht="14.1" customHeight="1">
      <c r="A5" s="10"/>
      <c r="B5" s="10" t="s">
        <v>3</v>
      </c>
      <c r="C5" s="8"/>
      <c r="D5" s="7"/>
    </row>
    <row r="6" spans="1:4" s="11" customFormat="1" ht="14.1" customHeight="1">
      <c r="C6" s="2" t="s">
        <v>4</v>
      </c>
      <c r="D6" s="7">
        <v>1</v>
      </c>
    </row>
    <row r="7" spans="1:4" s="11" customFormat="1" ht="14.1" customHeight="1">
      <c r="C7" s="2" t="s">
        <v>5</v>
      </c>
      <c r="D7" s="7">
        <v>2</v>
      </c>
    </row>
    <row r="8" spans="1:4" s="11" customFormat="1" ht="14.1" customHeight="1">
      <c r="C8" s="2" t="s">
        <v>6</v>
      </c>
      <c r="D8" s="7">
        <v>3</v>
      </c>
    </row>
    <row r="9" spans="1:4" s="11" customFormat="1" ht="14.1" customHeight="1">
      <c r="C9" s="2" t="s">
        <v>7</v>
      </c>
      <c r="D9" s="7">
        <v>4</v>
      </c>
    </row>
    <row r="10" spans="1:4" s="11" customFormat="1" ht="14.1" customHeight="1">
      <c r="C10" s="2" t="s">
        <v>8</v>
      </c>
      <c r="D10" s="7">
        <v>5</v>
      </c>
    </row>
    <row r="11" spans="1:4" s="11" customFormat="1" ht="14.1" customHeight="1">
      <c r="C11" s="2" t="s">
        <v>9</v>
      </c>
      <c r="D11" s="7">
        <v>6</v>
      </c>
    </row>
    <row r="12" spans="1:4" s="11" customFormat="1" ht="14.1" customHeight="1">
      <c r="C12" s="2" t="s">
        <v>10</v>
      </c>
      <c r="D12" s="7">
        <v>7</v>
      </c>
    </row>
    <row r="13" spans="1:4" s="11" customFormat="1" ht="14.1" customHeight="1">
      <c r="C13" s="2" t="s">
        <v>11</v>
      </c>
      <c r="D13" s="7">
        <v>8</v>
      </c>
    </row>
    <row r="14" spans="1:4" s="11" customFormat="1" ht="14.1" customHeight="1">
      <c r="C14" s="2" t="s">
        <v>12</v>
      </c>
      <c r="D14" s="7">
        <v>9</v>
      </c>
    </row>
    <row r="15" spans="1:4" s="11" customFormat="1" ht="14.1" customHeight="1">
      <c r="C15" s="2" t="s">
        <v>13</v>
      </c>
      <c r="D15" s="7">
        <v>10</v>
      </c>
    </row>
    <row r="16" spans="1:4" s="11" customFormat="1" ht="14.1" customHeight="1">
      <c r="C16" s="2" t="s">
        <v>14</v>
      </c>
      <c r="D16" s="7">
        <v>11</v>
      </c>
    </row>
    <row r="17" spans="2:4" s="11" customFormat="1" ht="14.1" customHeight="1">
      <c r="C17" s="2" t="s">
        <v>15</v>
      </c>
      <c r="D17" s="7">
        <v>12</v>
      </c>
    </row>
    <row r="18" spans="2:4" s="11" customFormat="1" ht="14.1" customHeight="1">
      <c r="C18" s="12"/>
      <c r="D18" s="7"/>
    </row>
    <row r="19" spans="2:4" s="11" customFormat="1" ht="14.1" customHeight="1">
      <c r="B19" s="10" t="s">
        <v>16</v>
      </c>
      <c r="C19" s="12"/>
      <c r="D19" s="7"/>
    </row>
    <row r="20" spans="2:4" s="11" customFormat="1" ht="14.1" customHeight="1">
      <c r="C20" s="2" t="s">
        <v>17</v>
      </c>
      <c r="D20" s="7">
        <v>13</v>
      </c>
    </row>
    <row r="21" spans="2:4" s="11" customFormat="1" ht="14.1" customHeight="1">
      <c r="C21" s="2" t="s">
        <v>18</v>
      </c>
      <c r="D21" s="7">
        <v>14</v>
      </c>
    </row>
    <row r="22" spans="2:4" s="11" customFormat="1" ht="14.1" customHeight="1">
      <c r="C22" s="2" t="s">
        <v>19</v>
      </c>
      <c r="D22" s="7">
        <v>15</v>
      </c>
    </row>
    <row r="23" spans="2:4" s="11" customFormat="1" ht="14.1" customHeight="1">
      <c r="C23" s="2" t="s">
        <v>20</v>
      </c>
      <c r="D23" s="7">
        <v>16</v>
      </c>
    </row>
    <row r="24" spans="2:4" s="11" customFormat="1" ht="14.1" customHeight="1">
      <c r="C24" s="2" t="s">
        <v>21</v>
      </c>
      <c r="D24" s="7">
        <v>17</v>
      </c>
    </row>
    <row r="25" spans="2:4" s="11" customFormat="1" ht="14.1" customHeight="1">
      <c r="C25" s="12"/>
      <c r="D25" s="7"/>
    </row>
    <row r="26" spans="2:4" s="11" customFormat="1" ht="14.1" customHeight="1">
      <c r="B26" s="10" t="s">
        <v>22</v>
      </c>
      <c r="C26" s="12"/>
      <c r="D26" s="7"/>
    </row>
    <row r="27" spans="2:4" s="11" customFormat="1" ht="14.1" customHeight="1">
      <c r="C27" s="2" t="s">
        <v>23</v>
      </c>
      <c r="D27" s="7">
        <v>18</v>
      </c>
    </row>
    <row r="28" spans="2:4" s="11" customFormat="1" ht="14.1" customHeight="1">
      <c r="C28" s="2" t="s">
        <v>24</v>
      </c>
      <c r="D28" s="7">
        <v>19</v>
      </c>
    </row>
    <row r="29" spans="2:4" s="11" customFormat="1" ht="14.1" customHeight="1">
      <c r="C29" s="2" t="s">
        <v>25</v>
      </c>
      <c r="D29" s="7">
        <v>20</v>
      </c>
    </row>
    <row r="30" spans="2:4" s="11" customFormat="1" ht="14.1" customHeight="1">
      <c r="C30" s="2" t="s">
        <v>26</v>
      </c>
      <c r="D30" s="7">
        <v>21</v>
      </c>
    </row>
    <row r="31" spans="2:4" s="11" customFormat="1" ht="14.1" customHeight="1">
      <c r="C31" s="2" t="s">
        <v>27</v>
      </c>
      <c r="D31" s="7">
        <v>22</v>
      </c>
    </row>
    <row r="32" spans="2:4" ht="14.1" customHeight="1"/>
    <row r="33" spans="1:4" s="11" customFormat="1" ht="14.1" customHeight="1">
      <c r="A33" s="10"/>
      <c r="B33" s="10" t="s">
        <v>28</v>
      </c>
      <c r="C33" s="8"/>
      <c r="D33" s="7"/>
    </row>
    <row r="34" spans="1:4" s="11" customFormat="1" ht="14.1" customHeight="1">
      <c r="A34" s="10"/>
      <c r="B34" s="10"/>
      <c r="C34" s="2" t="s">
        <v>29</v>
      </c>
      <c r="D34" s="7">
        <v>23</v>
      </c>
    </row>
    <row r="35" spans="1:4" s="11" customFormat="1" ht="14.1" customHeight="1">
      <c r="C35" s="2" t="s">
        <v>30</v>
      </c>
      <c r="D35" s="7">
        <v>24</v>
      </c>
    </row>
    <row r="36" spans="1:4" s="11" customFormat="1" ht="14.1" hidden="1" customHeight="1">
      <c r="C36" s="2" t="s">
        <v>31</v>
      </c>
      <c r="D36" s="7">
        <v>29</v>
      </c>
    </row>
    <row r="37" spans="1:4" s="11" customFormat="1" ht="14.1" hidden="1" customHeight="1">
      <c r="C37" s="2" t="s">
        <v>32</v>
      </c>
      <c r="D37" s="7">
        <v>30</v>
      </c>
    </row>
    <row r="38" spans="1:4" ht="14.1" customHeight="1"/>
    <row r="39" spans="1:4" ht="14.1" customHeight="1"/>
    <row r="40" spans="1:4" ht="14.1" customHeight="1">
      <c r="B40" s="13" t="s">
        <v>33</v>
      </c>
    </row>
    <row r="41" spans="1:4" ht="14.1" customHeight="1">
      <c r="B41" s="13"/>
      <c r="C41" s="2" t="s">
        <v>34</v>
      </c>
      <c r="D41" s="7">
        <v>25</v>
      </c>
    </row>
    <row r="42" spans="1:4" ht="14.1" customHeight="1">
      <c r="B42" s="13"/>
      <c r="C42" s="2" t="s">
        <v>35</v>
      </c>
      <c r="D42" s="7">
        <v>26</v>
      </c>
    </row>
    <row r="43" spans="1:4" ht="14.1" customHeight="1">
      <c r="B43" s="13"/>
      <c r="C43" s="2" t="s">
        <v>36</v>
      </c>
      <c r="D43" s="7">
        <v>27</v>
      </c>
    </row>
    <row r="44" spans="1:4" ht="14.1" customHeight="1">
      <c r="B44" s="13"/>
      <c r="C44" s="2" t="s">
        <v>37</v>
      </c>
      <c r="D44" s="7">
        <v>28</v>
      </c>
    </row>
    <row r="45" spans="1:4" ht="14.1" customHeight="1">
      <c r="B45" s="13"/>
      <c r="C45" s="2" t="s">
        <v>38</v>
      </c>
      <c r="D45" s="7">
        <v>29</v>
      </c>
    </row>
    <row r="46" spans="1:4" ht="14.1" customHeight="1">
      <c r="B46" s="13"/>
      <c r="C46" s="2" t="s">
        <v>39</v>
      </c>
      <c r="D46" s="7">
        <v>30</v>
      </c>
    </row>
    <row r="47" spans="1:4" ht="14.1" customHeight="1">
      <c r="B47" s="13"/>
      <c r="C47" s="2" t="s">
        <v>40</v>
      </c>
      <c r="D47" s="7">
        <v>31</v>
      </c>
    </row>
    <row r="48" spans="1:4" ht="14.1" customHeight="1">
      <c r="B48" s="13"/>
      <c r="C48" s="2" t="s">
        <v>41</v>
      </c>
      <c r="D48" s="7">
        <v>32</v>
      </c>
    </row>
    <row r="49" spans="2:4" ht="14.1" customHeight="1">
      <c r="B49" s="13"/>
      <c r="C49" s="2" t="s">
        <v>42</v>
      </c>
      <c r="D49" s="7">
        <v>33</v>
      </c>
    </row>
    <row r="50" spans="2:4" ht="14.1" customHeight="1">
      <c r="B50" s="13"/>
      <c r="C50" s="2" t="s">
        <v>43</v>
      </c>
      <c r="D50" s="7">
        <v>34</v>
      </c>
    </row>
    <row r="51" spans="2:4" ht="14.1" customHeight="1">
      <c r="B51" s="13"/>
      <c r="C51" s="2" t="s">
        <v>44</v>
      </c>
      <c r="D51" s="7">
        <v>35</v>
      </c>
    </row>
    <row r="52" spans="2:4" ht="14.1" customHeight="1">
      <c r="B52" s="13"/>
      <c r="C52" s="2" t="s">
        <v>45</v>
      </c>
      <c r="D52" s="7">
        <v>36</v>
      </c>
    </row>
    <row r="53" spans="2:4" ht="14.1" customHeight="1">
      <c r="B53" s="13"/>
      <c r="C53" s="2" t="s">
        <v>46</v>
      </c>
      <c r="D53" s="7">
        <v>37</v>
      </c>
    </row>
    <row r="54" spans="2:4" ht="14.1" customHeight="1">
      <c r="B54" s="13"/>
      <c r="C54" s="2" t="s">
        <v>47</v>
      </c>
      <c r="D54" s="7">
        <v>38</v>
      </c>
    </row>
    <row r="55" spans="2:4" ht="14.1" customHeight="1">
      <c r="B55" s="13"/>
      <c r="C55" s="2" t="s">
        <v>48</v>
      </c>
      <c r="D55" s="7">
        <v>39</v>
      </c>
    </row>
    <row r="56" spans="2:4" ht="14.1" customHeight="1">
      <c r="B56" s="13"/>
    </row>
    <row r="57" spans="2:4" ht="14.1" customHeight="1">
      <c r="B57" s="13" t="s">
        <v>49</v>
      </c>
    </row>
    <row r="58" spans="2:4" ht="14.1" customHeight="1">
      <c r="B58" s="13"/>
      <c r="C58" s="2" t="s">
        <v>50</v>
      </c>
      <c r="D58" s="7">
        <v>40</v>
      </c>
    </row>
    <row r="59" spans="2:4" ht="14.1" customHeight="1">
      <c r="B59" s="13"/>
      <c r="C59" s="2" t="s">
        <v>51</v>
      </c>
      <c r="D59" s="7">
        <v>41</v>
      </c>
    </row>
    <row r="60" spans="2:4" ht="14.1" customHeight="1">
      <c r="B60" s="13"/>
      <c r="C60" s="2" t="s">
        <v>52</v>
      </c>
      <c r="D60" s="7">
        <v>42</v>
      </c>
    </row>
    <row r="61" spans="2:4" ht="14.1" customHeight="1">
      <c r="B61" s="13"/>
      <c r="C61" s="2" t="s">
        <v>53</v>
      </c>
      <c r="D61" s="7">
        <v>43</v>
      </c>
    </row>
    <row r="62" spans="2:4" ht="14.1" customHeight="1">
      <c r="B62" s="13"/>
      <c r="C62" s="2" t="s">
        <v>54</v>
      </c>
      <c r="D62" s="7">
        <v>44</v>
      </c>
    </row>
    <row r="63" spans="2:4" ht="14.1" customHeight="1">
      <c r="B63" s="13"/>
      <c r="C63" s="2" t="s">
        <v>55</v>
      </c>
      <c r="D63" s="7">
        <v>45</v>
      </c>
    </row>
    <row r="64" spans="2:4" ht="14.1" customHeight="1">
      <c r="B64" s="13"/>
      <c r="C64" s="2" t="s">
        <v>56</v>
      </c>
      <c r="D64" s="7">
        <v>46</v>
      </c>
    </row>
    <row r="65" spans="1:4" ht="14.1" customHeight="1">
      <c r="B65" s="13"/>
      <c r="C65" s="2" t="s">
        <v>57</v>
      </c>
      <c r="D65" s="7">
        <v>47</v>
      </c>
    </row>
    <row r="66" spans="1:4" ht="14.1" customHeight="1">
      <c r="B66" s="13"/>
      <c r="C66" s="2" t="s">
        <v>58</v>
      </c>
      <c r="D66" s="7">
        <v>48</v>
      </c>
    </row>
    <row r="67" spans="1:4" ht="14.1" customHeight="1">
      <c r="B67" s="13"/>
      <c r="C67" s="2" t="s">
        <v>59</v>
      </c>
      <c r="D67" s="7">
        <v>49</v>
      </c>
    </row>
    <row r="68" spans="1:4" ht="14.1" customHeight="1">
      <c r="C68" s="12"/>
    </row>
    <row r="69" spans="1:4" ht="14.1" customHeight="1">
      <c r="B69" s="13" t="s">
        <v>60</v>
      </c>
      <c r="C69" s="12"/>
    </row>
    <row r="70" spans="1:4" ht="31.95" customHeight="1">
      <c r="B70" s="13"/>
      <c r="C70" s="14" t="s">
        <v>61</v>
      </c>
      <c r="D70" s="7">
        <v>50</v>
      </c>
    </row>
    <row r="71" spans="1:4" ht="31.2" customHeight="1">
      <c r="B71" s="13"/>
      <c r="C71" s="14" t="s">
        <v>62</v>
      </c>
      <c r="D71" s="7">
        <v>51</v>
      </c>
    </row>
    <row r="72" spans="1:4" ht="14.1" customHeight="1">
      <c r="A72" s="13"/>
    </row>
    <row r="73" spans="1:4" ht="14.1" customHeight="1">
      <c r="B73" s="13" t="s">
        <v>63</v>
      </c>
    </row>
    <row r="74" spans="1:4" ht="14.1" customHeight="1">
      <c r="B74" s="13"/>
      <c r="C74" s="2" t="s">
        <v>64</v>
      </c>
      <c r="D74" s="7">
        <v>52</v>
      </c>
    </row>
    <row r="75" spans="1:4" ht="14.1" customHeight="1">
      <c r="B75" s="13"/>
      <c r="C75" s="2" t="s">
        <v>65</v>
      </c>
      <c r="D75" s="7">
        <v>54</v>
      </c>
    </row>
    <row r="76" spans="1:4" ht="14.1" customHeight="1">
      <c r="B76" s="13"/>
      <c r="C76" s="2" t="s">
        <v>66</v>
      </c>
      <c r="D76" s="7">
        <v>55</v>
      </c>
    </row>
    <row r="77" spans="1:4" ht="14.1" customHeight="1">
      <c r="B77" s="13"/>
      <c r="C77" s="2" t="s">
        <v>67</v>
      </c>
      <c r="D77" s="7">
        <v>56</v>
      </c>
    </row>
    <row r="78" spans="1:4" ht="14.1" customHeight="1">
      <c r="B78" s="13"/>
      <c r="C78" s="2" t="s">
        <v>68</v>
      </c>
      <c r="D78" s="7">
        <v>57</v>
      </c>
    </row>
    <row r="79" spans="1:4" ht="14.1" customHeight="1">
      <c r="B79" s="13"/>
      <c r="C79" s="2" t="s">
        <v>69</v>
      </c>
      <c r="D79" s="7">
        <v>58</v>
      </c>
    </row>
    <row r="80" spans="1:4" ht="14.1" customHeight="1">
      <c r="B80" s="13"/>
      <c r="C80" s="2" t="s">
        <v>70</v>
      </c>
      <c r="D80" s="7">
        <v>59</v>
      </c>
    </row>
    <row r="81" spans="2:4" ht="28.95" customHeight="1">
      <c r="B81" s="13"/>
      <c r="C81" s="14" t="s">
        <v>71</v>
      </c>
      <c r="D81" s="7">
        <v>60</v>
      </c>
    </row>
    <row r="82" spans="2:4" ht="13.95" customHeight="1">
      <c r="B82" s="13"/>
      <c r="C82" s="14" t="s">
        <v>72</v>
      </c>
      <c r="D82" s="7">
        <v>61</v>
      </c>
    </row>
    <row r="83" spans="2:4" ht="14.1" customHeight="1">
      <c r="B83" s="13"/>
      <c r="C83" s="2" t="s">
        <v>73</v>
      </c>
      <c r="D83" s="7">
        <v>62</v>
      </c>
    </row>
    <row r="84" spans="2:4" ht="14.1" customHeight="1">
      <c r="B84" s="13"/>
      <c r="C84" s="2" t="s">
        <v>74</v>
      </c>
      <c r="D84" s="7">
        <v>64</v>
      </c>
    </row>
    <row r="85" spans="2:4" ht="14.1" customHeight="1">
      <c r="B85" s="13"/>
      <c r="C85" s="2" t="s">
        <v>75</v>
      </c>
      <c r="D85" s="7">
        <v>65</v>
      </c>
    </row>
    <row r="86" spans="2:4" ht="14.1" customHeight="1">
      <c r="B86" s="13"/>
      <c r="C86" s="2" t="s">
        <v>76</v>
      </c>
      <c r="D86" s="7">
        <v>66</v>
      </c>
    </row>
    <row r="87" spans="2:4" ht="14.1" customHeight="1">
      <c r="B87" s="13"/>
      <c r="C87" s="2" t="s">
        <v>77</v>
      </c>
      <c r="D87" s="7">
        <v>67</v>
      </c>
    </row>
    <row r="88" spans="2:4" ht="14.1" customHeight="1">
      <c r="B88" s="13"/>
      <c r="C88" s="2" t="s">
        <v>78</v>
      </c>
      <c r="D88" s="7">
        <v>68</v>
      </c>
    </row>
    <row r="89" spans="2:4" ht="14.1" customHeight="1">
      <c r="C89" s="2" t="s">
        <v>79</v>
      </c>
      <c r="D89" s="7">
        <v>70</v>
      </c>
    </row>
    <row r="90" spans="2:4" ht="14.1" customHeight="1">
      <c r="C90" s="2" t="s">
        <v>80</v>
      </c>
      <c r="D90" s="7">
        <v>71</v>
      </c>
    </row>
    <row r="91" spans="2:4" ht="14.1" customHeight="1">
      <c r="C91" s="2" t="s">
        <v>81</v>
      </c>
      <c r="D91" s="7">
        <v>72</v>
      </c>
    </row>
    <row r="92" spans="2:4" ht="14.1" customHeight="1">
      <c r="C92" s="2" t="s">
        <v>82</v>
      </c>
      <c r="D92" s="7">
        <v>73</v>
      </c>
    </row>
    <row r="93" spans="2:4" ht="14.1" customHeight="1">
      <c r="C93" s="2" t="s">
        <v>83</v>
      </c>
      <c r="D93" s="7">
        <v>74</v>
      </c>
    </row>
    <row r="94" spans="2:4" ht="14.1" customHeight="1">
      <c r="C94" s="2" t="s">
        <v>84</v>
      </c>
      <c r="D94" s="7">
        <v>75</v>
      </c>
    </row>
    <row r="95" spans="2:4" ht="33.6" customHeight="1">
      <c r="C95" s="15" t="s">
        <v>85</v>
      </c>
      <c r="D95" s="7">
        <v>77</v>
      </c>
    </row>
    <row r="96" spans="2:4" s="16" customFormat="1" ht="36" customHeight="1">
      <c r="C96" s="15" t="s">
        <v>86</v>
      </c>
      <c r="D96" s="7">
        <v>78</v>
      </c>
    </row>
    <row r="97" spans="1:4" ht="30" customHeight="1">
      <c r="C97" s="15" t="s">
        <v>87</v>
      </c>
      <c r="D97" s="7">
        <v>79</v>
      </c>
    </row>
    <row r="98" spans="1:4" ht="14.1" customHeight="1">
      <c r="A98" s="13"/>
    </row>
    <row r="99" spans="1:4" ht="14.1" customHeight="1">
      <c r="B99" s="13" t="s">
        <v>88</v>
      </c>
    </row>
    <row r="100" spans="1:4" ht="32.4" customHeight="1">
      <c r="B100" s="13"/>
      <c r="C100" s="15" t="s">
        <v>89</v>
      </c>
      <c r="D100" s="7">
        <v>80</v>
      </c>
    </row>
    <row r="101" spans="1:4" ht="14.1" customHeight="1">
      <c r="B101" s="13"/>
      <c r="C101" s="2" t="s">
        <v>90</v>
      </c>
      <c r="D101" s="7">
        <v>81</v>
      </c>
    </row>
    <row r="102" spans="1:4" ht="14.1" customHeight="1">
      <c r="B102" s="13"/>
      <c r="C102" s="2" t="s">
        <v>91</v>
      </c>
      <c r="D102" s="7">
        <v>82</v>
      </c>
    </row>
    <row r="103" spans="1:4" ht="30" customHeight="1">
      <c r="B103" s="13"/>
      <c r="C103" s="15" t="s">
        <v>92</v>
      </c>
      <c r="D103" s="7">
        <v>83</v>
      </c>
    </row>
    <row r="104" spans="1:4" ht="14.1" customHeight="1">
      <c r="B104" s="13"/>
      <c r="C104" s="2" t="s">
        <v>93</v>
      </c>
      <c r="D104" s="7">
        <v>84</v>
      </c>
    </row>
    <row r="105" spans="1:4" ht="14.1" customHeight="1">
      <c r="B105" s="13"/>
      <c r="C105" s="2" t="s">
        <v>94</v>
      </c>
      <c r="D105" s="7">
        <v>85</v>
      </c>
    </row>
    <row r="106" spans="1:4" ht="14.1" customHeight="1">
      <c r="B106" s="13"/>
    </row>
    <row r="107" spans="1:4" ht="14.1" customHeight="1">
      <c r="B107" s="13"/>
    </row>
    <row r="108" spans="1:4" ht="14.1" customHeight="1">
      <c r="B108" s="13"/>
    </row>
    <row r="109" spans="1:4" ht="14.1" customHeight="1">
      <c r="B109" s="13"/>
    </row>
    <row r="110" spans="1:4" ht="14.1" customHeight="1"/>
    <row r="111" spans="1:4" s="17" customFormat="1" ht="14.1" customHeight="1">
      <c r="A111" s="8"/>
      <c r="B111" s="8"/>
      <c r="D111" s="7"/>
    </row>
    <row r="112" spans="1:4" s="17" customFormat="1" ht="14.1" customHeight="1">
      <c r="A112" s="8"/>
      <c r="B112" s="8"/>
      <c r="D112" s="7"/>
    </row>
    <row r="113" spans="1:4" s="17" customFormat="1" ht="28.5" customHeight="1">
      <c r="A113" s="8"/>
      <c r="B113" s="8"/>
      <c r="D113" s="7"/>
    </row>
    <row r="114" spans="1:4" s="17" customFormat="1" ht="27.75" customHeight="1">
      <c r="A114" s="8"/>
      <c r="B114" s="8"/>
      <c r="D114" s="7"/>
    </row>
    <row r="115" spans="1:4" s="17" customFormat="1" ht="14.1" customHeight="1">
      <c r="A115" s="8"/>
      <c r="B115" s="8"/>
      <c r="D115" s="7"/>
    </row>
    <row r="116" spans="1:4" s="17" customFormat="1" ht="14.1" customHeight="1">
      <c r="A116" s="8"/>
      <c r="B116" s="8"/>
      <c r="C116" s="2"/>
      <c r="D116" s="7"/>
    </row>
    <row r="117" spans="1:4" ht="14.1" customHeight="1"/>
    <row r="118" spans="1:4" ht="17.100000000000001" customHeight="1"/>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0864A-6323-4B10-9281-2367689EBD27}">
  <sheetPr codeName="Hoja3">
    <pageSetUpPr fitToPage="1"/>
  </sheetPr>
  <dimension ref="A1:P25"/>
  <sheetViews>
    <sheetView zoomScale="120" zoomScaleNormal="120" zoomScaleSheetLayoutView="100" workbookViewId="0"/>
  </sheetViews>
  <sheetFormatPr baseColWidth="10" defaultColWidth="11.44140625" defaultRowHeight="10.8"/>
  <cols>
    <col min="1" max="1" width="9.44140625" style="21" customWidth="1"/>
    <col min="2" max="2" width="11.44140625" style="21" customWidth="1"/>
    <col min="3" max="13" width="10.109375" style="20" customWidth="1"/>
    <col min="14" max="14" width="11.109375" style="20" customWidth="1"/>
    <col min="15" max="15" width="9.88671875" style="20" customWidth="1"/>
    <col min="16" max="16" width="9.44140625" style="21" customWidth="1"/>
    <col min="17" max="256" width="11.44140625" style="22"/>
    <col min="257" max="257" width="9.44140625" style="22" customWidth="1"/>
    <col min="258" max="258" width="11.44140625" style="22"/>
    <col min="259" max="269" width="10.109375" style="22" customWidth="1"/>
    <col min="270" max="270" width="11.109375" style="22" customWidth="1"/>
    <col min="271" max="271" width="9.88671875" style="22" customWidth="1"/>
    <col min="272" max="272" width="9.44140625" style="22" customWidth="1"/>
    <col min="273" max="512" width="11.44140625" style="22"/>
    <col min="513" max="513" width="9.44140625" style="22" customWidth="1"/>
    <col min="514" max="514" width="11.44140625" style="22"/>
    <col min="515" max="525" width="10.109375" style="22" customWidth="1"/>
    <col min="526" max="526" width="11.109375" style="22" customWidth="1"/>
    <col min="527" max="527" width="9.88671875" style="22" customWidth="1"/>
    <col min="528" max="528" width="9.44140625" style="22" customWidth="1"/>
    <col min="529" max="768" width="11.44140625" style="22"/>
    <col min="769" max="769" width="9.44140625" style="22" customWidth="1"/>
    <col min="770" max="770" width="11.44140625" style="22"/>
    <col min="771" max="781" width="10.109375" style="22" customWidth="1"/>
    <col min="782" max="782" width="11.109375" style="22" customWidth="1"/>
    <col min="783" max="783" width="9.88671875" style="22" customWidth="1"/>
    <col min="784" max="784" width="9.44140625" style="22" customWidth="1"/>
    <col min="785" max="1024" width="11.44140625" style="22"/>
    <col min="1025" max="1025" width="9.44140625" style="22" customWidth="1"/>
    <col min="1026" max="1026" width="11.44140625" style="22"/>
    <col min="1027" max="1037" width="10.109375" style="22" customWidth="1"/>
    <col min="1038" max="1038" width="11.109375" style="22" customWidth="1"/>
    <col min="1039" max="1039" width="9.88671875" style="22" customWidth="1"/>
    <col min="1040" max="1040" width="9.44140625" style="22" customWidth="1"/>
    <col min="1041" max="1280" width="11.44140625" style="22"/>
    <col min="1281" max="1281" width="9.44140625" style="22" customWidth="1"/>
    <col min="1282" max="1282" width="11.44140625" style="22"/>
    <col min="1283" max="1293" width="10.109375" style="22" customWidth="1"/>
    <col min="1294" max="1294" width="11.109375" style="22" customWidth="1"/>
    <col min="1295" max="1295" width="9.88671875" style="22" customWidth="1"/>
    <col min="1296" max="1296" width="9.44140625" style="22" customWidth="1"/>
    <col min="1297" max="1536" width="11.44140625" style="22"/>
    <col min="1537" max="1537" width="9.44140625" style="22" customWidth="1"/>
    <col min="1538" max="1538" width="11.44140625" style="22"/>
    <col min="1539" max="1549" width="10.109375" style="22" customWidth="1"/>
    <col min="1550" max="1550" width="11.109375" style="22" customWidth="1"/>
    <col min="1551" max="1551" width="9.88671875" style="22" customWidth="1"/>
    <col min="1552" max="1552" width="9.44140625" style="22" customWidth="1"/>
    <col min="1553" max="1792" width="11.44140625" style="22"/>
    <col min="1793" max="1793" width="9.44140625" style="22" customWidth="1"/>
    <col min="1794" max="1794" width="11.44140625" style="22"/>
    <col min="1795" max="1805" width="10.109375" style="22" customWidth="1"/>
    <col min="1806" max="1806" width="11.109375" style="22" customWidth="1"/>
    <col min="1807" max="1807" width="9.88671875" style="22" customWidth="1"/>
    <col min="1808" max="1808" width="9.44140625" style="22" customWidth="1"/>
    <col min="1809" max="2048" width="11.44140625" style="22"/>
    <col min="2049" max="2049" width="9.44140625" style="22" customWidth="1"/>
    <col min="2050" max="2050" width="11.44140625" style="22"/>
    <col min="2051" max="2061" width="10.109375" style="22" customWidth="1"/>
    <col min="2062" max="2062" width="11.109375" style="22" customWidth="1"/>
    <col min="2063" max="2063" width="9.88671875" style="22" customWidth="1"/>
    <col min="2064" max="2064" width="9.44140625" style="22" customWidth="1"/>
    <col min="2065" max="2304" width="11.44140625" style="22"/>
    <col min="2305" max="2305" width="9.44140625" style="22" customWidth="1"/>
    <col min="2306" max="2306" width="11.44140625" style="22"/>
    <col min="2307" max="2317" width="10.109375" style="22" customWidth="1"/>
    <col min="2318" max="2318" width="11.109375" style="22" customWidth="1"/>
    <col min="2319" max="2319" width="9.88671875" style="22" customWidth="1"/>
    <col min="2320" max="2320" width="9.44140625" style="22" customWidth="1"/>
    <col min="2321" max="2560" width="11.44140625" style="22"/>
    <col min="2561" max="2561" width="9.44140625" style="22" customWidth="1"/>
    <col min="2562" max="2562" width="11.44140625" style="22"/>
    <col min="2563" max="2573" width="10.109375" style="22" customWidth="1"/>
    <col min="2574" max="2574" width="11.109375" style="22" customWidth="1"/>
    <col min="2575" max="2575" width="9.88671875" style="22" customWidth="1"/>
    <col min="2576" max="2576" width="9.44140625" style="22" customWidth="1"/>
    <col min="2577" max="2816" width="11.44140625" style="22"/>
    <col min="2817" max="2817" width="9.44140625" style="22" customWidth="1"/>
    <col min="2818" max="2818" width="11.44140625" style="22"/>
    <col min="2819" max="2829" width="10.109375" style="22" customWidth="1"/>
    <col min="2830" max="2830" width="11.109375" style="22" customWidth="1"/>
    <col min="2831" max="2831" width="9.88671875" style="22" customWidth="1"/>
    <col min="2832" max="2832" width="9.44140625" style="22" customWidth="1"/>
    <col min="2833" max="3072" width="11.44140625" style="22"/>
    <col min="3073" max="3073" width="9.44140625" style="22" customWidth="1"/>
    <col min="3074" max="3074" width="11.44140625" style="22"/>
    <col min="3075" max="3085" width="10.109375" style="22" customWidth="1"/>
    <col min="3086" max="3086" width="11.109375" style="22" customWidth="1"/>
    <col min="3087" max="3087" width="9.88671875" style="22" customWidth="1"/>
    <col min="3088" max="3088" width="9.44140625" style="22" customWidth="1"/>
    <col min="3089" max="3328" width="11.44140625" style="22"/>
    <col min="3329" max="3329" width="9.44140625" style="22" customWidth="1"/>
    <col min="3330" max="3330" width="11.44140625" style="22"/>
    <col min="3331" max="3341" width="10.109375" style="22" customWidth="1"/>
    <col min="3342" max="3342" width="11.109375" style="22" customWidth="1"/>
    <col min="3343" max="3343" width="9.88671875" style="22" customWidth="1"/>
    <col min="3344" max="3344" width="9.44140625" style="22" customWidth="1"/>
    <col min="3345" max="3584" width="11.44140625" style="22"/>
    <col min="3585" max="3585" width="9.44140625" style="22" customWidth="1"/>
    <col min="3586" max="3586" width="11.44140625" style="22"/>
    <col min="3587" max="3597" width="10.109375" style="22" customWidth="1"/>
    <col min="3598" max="3598" width="11.109375" style="22" customWidth="1"/>
    <col min="3599" max="3599" width="9.88671875" style="22" customWidth="1"/>
    <col min="3600" max="3600" width="9.44140625" style="22" customWidth="1"/>
    <col min="3601" max="3840" width="11.44140625" style="22"/>
    <col min="3841" max="3841" width="9.44140625" style="22" customWidth="1"/>
    <col min="3842" max="3842" width="11.44140625" style="22"/>
    <col min="3843" max="3853" width="10.109375" style="22" customWidth="1"/>
    <col min="3854" max="3854" width="11.109375" style="22" customWidth="1"/>
    <col min="3855" max="3855" width="9.88671875" style="22" customWidth="1"/>
    <col min="3856" max="3856" width="9.44140625" style="22" customWidth="1"/>
    <col min="3857" max="4096" width="11.44140625" style="22"/>
    <col min="4097" max="4097" width="9.44140625" style="22" customWidth="1"/>
    <col min="4098" max="4098" width="11.44140625" style="22"/>
    <col min="4099" max="4109" width="10.109375" style="22" customWidth="1"/>
    <col min="4110" max="4110" width="11.109375" style="22" customWidth="1"/>
    <col min="4111" max="4111" width="9.88671875" style="22" customWidth="1"/>
    <col min="4112" max="4112" width="9.44140625" style="22" customWidth="1"/>
    <col min="4113" max="4352" width="11.44140625" style="22"/>
    <col min="4353" max="4353" width="9.44140625" style="22" customWidth="1"/>
    <col min="4354" max="4354" width="11.44140625" style="22"/>
    <col min="4355" max="4365" width="10.109375" style="22" customWidth="1"/>
    <col min="4366" max="4366" width="11.109375" style="22" customWidth="1"/>
    <col min="4367" max="4367" width="9.88671875" style="22" customWidth="1"/>
    <col min="4368" max="4368" width="9.44140625" style="22" customWidth="1"/>
    <col min="4369" max="4608" width="11.44140625" style="22"/>
    <col min="4609" max="4609" width="9.44140625" style="22" customWidth="1"/>
    <col min="4610" max="4610" width="11.44140625" style="22"/>
    <col min="4611" max="4621" width="10.109375" style="22" customWidth="1"/>
    <col min="4622" max="4622" width="11.109375" style="22" customWidth="1"/>
    <col min="4623" max="4623" width="9.88671875" style="22" customWidth="1"/>
    <col min="4624" max="4624" width="9.44140625" style="22" customWidth="1"/>
    <col min="4625" max="4864" width="11.44140625" style="22"/>
    <col min="4865" max="4865" width="9.44140625" style="22" customWidth="1"/>
    <col min="4866" max="4866" width="11.44140625" style="22"/>
    <col min="4867" max="4877" width="10.109375" style="22" customWidth="1"/>
    <col min="4878" max="4878" width="11.109375" style="22" customWidth="1"/>
    <col min="4879" max="4879" width="9.88671875" style="22" customWidth="1"/>
    <col min="4880" max="4880" width="9.44140625" style="22" customWidth="1"/>
    <col min="4881" max="5120" width="11.44140625" style="22"/>
    <col min="5121" max="5121" width="9.44140625" style="22" customWidth="1"/>
    <col min="5122" max="5122" width="11.44140625" style="22"/>
    <col min="5123" max="5133" width="10.109375" style="22" customWidth="1"/>
    <col min="5134" max="5134" width="11.109375" style="22" customWidth="1"/>
    <col min="5135" max="5135" width="9.88671875" style="22" customWidth="1"/>
    <col min="5136" max="5136" width="9.44140625" style="22" customWidth="1"/>
    <col min="5137" max="5376" width="11.44140625" style="22"/>
    <col min="5377" max="5377" width="9.44140625" style="22" customWidth="1"/>
    <col min="5378" max="5378" width="11.44140625" style="22"/>
    <col min="5379" max="5389" width="10.109375" style="22" customWidth="1"/>
    <col min="5390" max="5390" width="11.109375" style="22" customWidth="1"/>
    <col min="5391" max="5391" width="9.88671875" style="22" customWidth="1"/>
    <col min="5392" max="5392" width="9.44140625" style="22" customWidth="1"/>
    <col min="5393" max="5632" width="11.44140625" style="22"/>
    <col min="5633" max="5633" width="9.44140625" style="22" customWidth="1"/>
    <col min="5634" max="5634" width="11.44140625" style="22"/>
    <col min="5635" max="5645" width="10.109375" style="22" customWidth="1"/>
    <col min="5646" max="5646" width="11.109375" style="22" customWidth="1"/>
    <col min="5647" max="5647" width="9.88671875" style="22" customWidth="1"/>
    <col min="5648" max="5648" width="9.44140625" style="22" customWidth="1"/>
    <col min="5649" max="5888" width="11.44140625" style="22"/>
    <col min="5889" max="5889" width="9.44140625" style="22" customWidth="1"/>
    <col min="5890" max="5890" width="11.44140625" style="22"/>
    <col min="5891" max="5901" width="10.109375" style="22" customWidth="1"/>
    <col min="5902" max="5902" width="11.109375" style="22" customWidth="1"/>
    <col min="5903" max="5903" width="9.88671875" style="22" customWidth="1"/>
    <col min="5904" max="5904" width="9.44140625" style="22" customWidth="1"/>
    <col min="5905" max="6144" width="11.44140625" style="22"/>
    <col min="6145" max="6145" width="9.44140625" style="22" customWidth="1"/>
    <col min="6146" max="6146" width="11.44140625" style="22"/>
    <col min="6147" max="6157" width="10.109375" style="22" customWidth="1"/>
    <col min="6158" max="6158" width="11.109375" style="22" customWidth="1"/>
    <col min="6159" max="6159" width="9.88671875" style="22" customWidth="1"/>
    <col min="6160" max="6160" width="9.44140625" style="22" customWidth="1"/>
    <col min="6161" max="6400" width="11.44140625" style="22"/>
    <col min="6401" max="6401" width="9.44140625" style="22" customWidth="1"/>
    <col min="6402" max="6402" width="11.44140625" style="22"/>
    <col min="6403" max="6413" width="10.109375" style="22" customWidth="1"/>
    <col min="6414" max="6414" width="11.109375" style="22" customWidth="1"/>
    <col min="6415" max="6415" width="9.88671875" style="22" customWidth="1"/>
    <col min="6416" max="6416" width="9.44140625" style="22" customWidth="1"/>
    <col min="6417" max="6656" width="11.44140625" style="22"/>
    <col min="6657" max="6657" width="9.44140625" style="22" customWidth="1"/>
    <col min="6658" max="6658" width="11.44140625" style="22"/>
    <col min="6659" max="6669" width="10.109375" style="22" customWidth="1"/>
    <col min="6670" max="6670" width="11.109375" style="22" customWidth="1"/>
    <col min="6671" max="6671" width="9.88671875" style="22" customWidth="1"/>
    <col min="6672" max="6672" width="9.44140625" style="22" customWidth="1"/>
    <col min="6673" max="6912" width="11.44140625" style="22"/>
    <col min="6913" max="6913" width="9.44140625" style="22" customWidth="1"/>
    <col min="6914" max="6914" width="11.44140625" style="22"/>
    <col min="6915" max="6925" width="10.109375" style="22" customWidth="1"/>
    <col min="6926" max="6926" width="11.109375" style="22" customWidth="1"/>
    <col min="6927" max="6927" width="9.88671875" style="22" customWidth="1"/>
    <col min="6928" max="6928" width="9.44140625" style="22" customWidth="1"/>
    <col min="6929" max="7168" width="11.44140625" style="22"/>
    <col min="7169" max="7169" width="9.44140625" style="22" customWidth="1"/>
    <col min="7170" max="7170" width="11.44140625" style="22"/>
    <col min="7171" max="7181" width="10.109375" style="22" customWidth="1"/>
    <col min="7182" max="7182" width="11.109375" style="22" customWidth="1"/>
    <col min="7183" max="7183" width="9.88671875" style="22" customWidth="1"/>
    <col min="7184" max="7184" width="9.44140625" style="22" customWidth="1"/>
    <col min="7185" max="7424" width="11.44140625" style="22"/>
    <col min="7425" max="7425" width="9.44140625" style="22" customWidth="1"/>
    <col min="7426" max="7426" width="11.44140625" style="22"/>
    <col min="7427" max="7437" width="10.109375" style="22" customWidth="1"/>
    <col min="7438" max="7438" width="11.109375" style="22" customWidth="1"/>
    <col min="7439" max="7439" width="9.88671875" style="22" customWidth="1"/>
    <col min="7440" max="7440" width="9.44140625" style="22" customWidth="1"/>
    <col min="7441" max="7680" width="11.44140625" style="22"/>
    <col min="7681" max="7681" width="9.44140625" style="22" customWidth="1"/>
    <col min="7682" max="7682" width="11.44140625" style="22"/>
    <col min="7683" max="7693" width="10.109375" style="22" customWidth="1"/>
    <col min="7694" max="7694" width="11.109375" style="22" customWidth="1"/>
    <col min="7695" max="7695" width="9.88671875" style="22" customWidth="1"/>
    <col min="7696" max="7696" width="9.44140625" style="22" customWidth="1"/>
    <col min="7697" max="7936" width="11.44140625" style="22"/>
    <col min="7937" max="7937" width="9.44140625" style="22" customWidth="1"/>
    <col min="7938" max="7938" width="11.44140625" style="22"/>
    <col min="7939" max="7949" width="10.109375" style="22" customWidth="1"/>
    <col min="7950" max="7950" width="11.109375" style="22" customWidth="1"/>
    <col min="7951" max="7951" width="9.88671875" style="22" customWidth="1"/>
    <col min="7952" max="7952" width="9.44140625" style="22" customWidth="1"/>
    <col min="7953" max="8192" width="11.44140625" style="22"/>
    <col min="8193" max="8193" width="9.44140625" style="22" customWidth="1"/>
    <col min="8194" max="8194" width="11.44140625" style="22"/>
    <col min="8195" max="8205" width="10.109375" style="22" customWidth="1"/>
    <col min="8206" max="8206" width="11.109375" style="22" customWidth="1"/>
    <col min="8207" max="8207" width="9.88671875" style="22" customWidth="1"/>
    <col min="8208" max="8208" width="9.44140625" style="22" customWidth="1"/>
    <col min="8209" max="8448" width="11.44140625" style="22"/>
    <col min="8449" max="8449" width="9.44140625" style="22" customWidth="1"/>
    <col min="8450" max="8450" width="11.44140625" style="22"/>
    <col min="8451" max="8461" width="10.109375" style="22" customWidth="1"/>
    <col min="8462" max="8462" width="11.109375" style="22" customWidth="1"/>
    <col min="8463" max="8463" width="9.88671875" style="22" customWidth="1"/>
    <col min="8464" max="8464" width="9.44140625" style="22" customWidth="1"/>
    <col min="8465" max="8704" width="11.44140625" style="22"/>
    <col min="8705" max="8705" width="9.44140625" style="22" customWidth="1"/>
    <col min="8706" max="8706" width="11.44140625" style="22"/>
    <col min="8707" max="8717" width="10.109375" style="22" customWidth="1"/>
    <col min="8718" max="8718" width="11.109375" style="22" customWidth="1"/>
    <col min="8719" max="8719" width="9.88671875" style="22" customWidth="1"/>
    <col min="8720" max="8720" width="9.44140625" style="22" customWidth="1"/>
    <col min="8721" max="8960" width="11.44140625" style="22"/>
    <col min="8961" max="8961" width="9.44140625" style="22" customWidth="1"/>
    <col min="8962" max="8962" width="11.44140625" style="22"/>
    <col min="8963" max="8973" width="10.109375" style="22" customWidth="1"/>
    <col min="8974" max="8974" width="11.109375" style="22" customWidth="1"/>
    <col min="8975" max="8975" width="9.88671875" style="22" customWidth="1"/>
    <col min="8976" max="8976" width="9.44140625" style="22" customWidth="1"/>
    <col min="8977" max="9216" width="11.44140625" style="22"/>
    <col min="9217" max="9217" width="9.44140625" style="22" customWidth="1"/>
    <col min="9218" max="9218" width="11.44140625" style="22"/>
    <col min="9219" max="9229" width="10.109375" style="22" customWidth="1"/>
    <col min="9230" max="9230" width="11.109375" style="22" customWidth="1"/>
    <col min="9231" max="9231" width="9.88671875" style="22" customWidth="1"/>
    <col min="9232" max="9232" width="9.44140625" style="22" customWidth="1"/>
    <col min="9233" max="9472" width="11.44140625" style="22"/>
    <col min="9473" max="9473" width="9.44140625" style="22" customWidth="1"/>
    <col min="9474" max="9474" width="11.44140625" style="22"/>
    <col min="9475" max="9485" width="10.109375" style="22" customWidth="1"/>
    <col min="9486" max="9486" width="11.109375" style="22" customWidth="1"/>
    <col min="9487" max="9487" width="9.88671875" style="22" customWidth="1"/>
    <col min="9488" max="9488" width="9.44140625" style="22" customWidth="1"/>
    <col min="9489" max="9728" width="11.44140625" style="22"/>
    <col min="9729" max="9729" width="9.44140625" style="22" customWidth="1"/>
    <col min="9730" max="9730" width="11.44140625" style="22"/>
    <col min="9731" max="9741" width="10.109375" style="22" customWidth="1"/>
    <col min="9742" max="9742" width="11.109375" style="22" customWidth="1"/>
    <col min="9743" max="9743" width="9.88671875" style="22" customWidth="1"/>
    <col min="9744" max="9744" width="9.44140625" style="22" customWidth="1"/>
    <col min="9745" max="9984" width="11.44140625" style="22"/>
    <col min="9985" max="9985" width="9.44140625" style="22" customWidth="1"/>
    <col min="9986" max="9986" width="11.44140625" style="22"/>
    <col min="9987" max="9997" width="10.109375" style="22" customWidth="1"/>
    <col min="9998" max="9998" width="11.109375" style="22" customWidth="1"/>
    <col min="9999" max="9999" width="9.88671875" style="22" customWidth="1"/>
    <col min="10000" max="10000" width="9.44140625" style="22" customWidth="1"/>
    <col min="10001" max="10240" width="11.44140625" style="22"/>
    <col min="10241" max="10241" width="9.44140625" style="22" customWidth="1"/>
    <col min="10242" max="10242" width="11.44140625" style="22"/>
    <col min="10243" max="10253" width="10.109375" style="22" customWidth="1"/>
    <col min="10254" max="10254" width="11.109375" style="22" customWidth="1"/>
    <col min="10255" max="10255" width="9.88671875" style="22" customWidth="1"/>
    <col min="10256" max="10256" width="9.44140625" style="22" customWidth="1"/>
    <col min="10257" max="10496" width="11.44140625" style="22"/>
    <col min="10497" max="10497" width="9.44140625" style="22" customWidth="1"/>
    <col min="10498" max="10498" width="11.44140625" style="22"/>
    <col min="10499" max="10509" width="10.109375" style="22" customWidth="1"/>
    <col min="10510" max="10510" width="11.109375" style="22" customWidth="1"/>
    <col min="10511" max="10511" width="9.88671875" style="22" customWidth="1"/>
    <col min="10512" max="10512" width="9.44140625" style="22" customWidth="1"/>
    <col min="10513" max="10752" width="11.44140625" style="22"/>
    <col min="10753" max="10753" width="9.44140625" style="22" customWidth="1"/>
    <col min="10754" max="10754" width="11.44140625" style="22"/>
    <col min="10755" max="10765" width="10.109375" style="22" customWidth="1"/>
    <col min="10766" max="10766" width="11.109375" style="22" customWidth="1"/>
    <col min="10767" max="10767" width="9.88671875" style="22" customWidth="1"/>
    <col min="10768" max="10768" width="9.44140625" style="22" customWidth="1"/>
    <col min="10769" max="11008" width="11.44140625" style="22"/>
    <col min="11009" max="11009" width="9.44140625" style="22" customWidth="1"/>
    <col min="11010" max="11010" width="11.44140625" style="22"/>
    <col min="11011" max="11021" width="10.109375" style="22" customWidth="1"/>
    <col min="11022" max="11022" width="11.109375" style="22" customWidth="1"/>
    <col min="11023" max="11023" width="9.88671875" style="22" customWidth="1"/>
    <col min="11024" max="11024" width="9.44140625" style="22" customWidth="1"/>
    <col min="11025" max="11264" width="11.44140625" style="22"/>
    <col min="11265" max="11265" width="9.44140625" style="22" customWidth="1"/>
    <col min="11266" max="11266" width="11.44140625" style="22"/>
    <col min="11267" max="11277" width="10.109375" style="22" customWidth="1"/>
    <col min="11278" max="11278" width="11.109375" style="22" customWidth="1"/>
    <col min="11279" max="11279" width="9.88671875" style="22" customWidth="1"/>
    <col min="11280" max="11280" width="9.44140625" style="22" customWidth="1"/>
    <col min="11281" max="11520" width="11.44140625" style="22"/>
    <col min="11521" max="11521" width="9.44140625" style="22" customWidth="1"/>
    <col min="11522" max="11522" width="11.44140625" style="22"/>
    <col min="11523" max="11533" width="10.109375" style="22" customWidth="1"/>
    <col min="11534" max="11534" width="11.109375" style="22" customWidth="1"/>
    <col min="11535" max="11535" width="9.88671875" style="22" customWidth="1"/>
    <col min="11536" max="11536" width="9.44140625" style="22" customWidth="1"/>
    <col min="11537" max="11776" width="11.44140625" style="22"/>
    <col min="11777" max="11777" width="9.44140625" style="22" customWidth="1"/>
    <col min="11778" max="11778" width="11.44140625" style="22"/>
    <col min="11779" max="11789" width="10.109375" style="22" customWidth="1"/>
    <col min="11790" max="11790" width="11.109375" style="22" customWidth="1"/>
    <col min="11791" max="11791" width="9.88671875" style="22" customWidth="1"/>
    <col min="11792" max="11792" width="9.44140625" style="22" customWidth="1"/>
    <col min="11793" max="12032" width="11.44140625" style="22"/>
    <col min="12033" max="12033" width="9.44140625" style="22" customWidth="1"/>
    <col min="12034" max="12034" width="11.44140625" style="22"/>
    <col min="12035" max="12045" width="10.109375" style="22" customWidth="1"/>
    <col min="12046" max="12046" width="11.109375" style="22" customWidth="1"/>
    <col min="12047" max="12047" width="9.88671875" style="22" customWidth="1"/>
    <col min="12048" max="12048" width="9.44140625" style="22" customWidth="1"/>
    <col min="12049" max="12288" width="11.44140625" style="22"/>
    <col min="12289" max="12289" width="9.44140625" style="22" customWidth="1"/>
    <col min="12290" max="12290" width="11.44140625" style="22"/>
    <col min="12291" max="12301" width="10.109375" style="22" customWidth="1"/>
    <col min="12302" max="12302" width="11.109375" style="22" customWidth="1"/>
    <col min="12303" max="12303" width="9.88671875" style="22" customWidth="1"/>
    <col min="12304" max="12304" width="9.44140625" style="22" customWidth="1"/>
    <col min="12305" max="12544" width="11.44140625" style="22"/>
    <col min="12545" max="12545" width="9.44140625" style="22" customWidth="1"/>
    <col min="12546" max="12546" width="11.44140625" style="22"/>
    <col min="12547" max="12557" width="10.109375" style="22" customWidth="1"/>
    <col min="12558" max="12558" width="11.109375" style="22" customWidth="1"/>
    <col min="12559" max="12559" width="9.88671875" style="22" customWidth="1"/>
    <col min="12560" max="12560" width="9.44140625" style="22" customWidth="1"/>
    <col min="12561" max="12800" width="11.44140625" style="22"/>
    <col min="12801" max="12801" width="9.44140625" style="22" customWidth="1"/>
    <col min="12802" max="12802" width="11.44140625" style="22"/>
    <col min="12803" max="12813" width="10.109375" style="22" customWidth="1"/>
    <col min="12814" max="12814" width="11.109375" style="22" customWidth="1"/>
    <col min="12815" max="12815" width="9.88671875" style="22" customWidth="1"/>
    <col min="12816" max="12816" width="9.44140625" style="22" customWidth="1"/>
    <col min="12817" max="13056" width="11.44140625" style="22"/>
    <col min="13057" max="13057" width="9.44140625" style="22" customWidth="1"/>
    <col min="13058" max="13058" width="11.44140625" style="22"/>
    <col min="13059" max="13069" width="10.109375" style="22" customWidth="1"/>
    <col min="13070" max="13070" width="11.109375" style="22" customWidth="1"/>
    <col min="13071" max="13071" width="9.88671875" style="22" customWidth="1"/>
    <col min="13072" max="13072" width="9.44140625" style="22" customWidth="1"/>
    <col min="13073" max="13312" width="11.44140625" style="22"/>
    <col min="13313" max="13313" width="9.44140625" style="22" customWidth="1"/>
    <col min="13314" max="13314" width="11.44140625" style="22"/>
    <col min="13315" max="13325" width="10.109375" style="22" customWidth="1"/>
    <col min="13326" max="13326" width="11.109375" style="22" customWidth="1"/>
    <col min="13327" max="13327" width="9.88671875" style="22" customWidth="1"/>
    <col min="13328" max="13328" width="9.44140625" style="22" customWidth="1"/>
    <col min="13329" max="13568" width="11.44140625" style="22"/>
    <col min="13569" max="13569" width="9.44140625" style="22" customWidth="1"/>
    <col min="13570" max="13570" width="11.44140625" style="22"/>
    <col min="13571" max="13581" width="10.109375" style="22" customWidth="1"/>
    <col min="13582" max="13582" width="11.109375" style="22" customWidth="1"/>
    <col min="13583" max="13583" width="9.88671875" style="22" customWidth="1"/>
    <col min="13584" max="13584" width="9.44140625" style="22" customWidth="1"/>
    <col min="13585" max="13824" width="11.44140625" style="22"/>
    <col min="13825" max="13825" width="9.44140625" style="22" customWidth="1"/>
    <col min="13826" max="13826" width="11.44140625" style="22"/>
    <col min="13827" max="13837" width="10.109375" style="22" customWidth="1"/>
    <col min="13838" max="13838" width="11.109375" style="22" customWidth="1"/>
    <col min="13839" max="13839" width="9.88671875" style="22" customWidth="1"/>
    <col min="13840" max="13840" width="9.44140625" style="22" customWidth="1"/>
    <col min="13841" max="14080" width="11.44140625" style="22"/>
    <col min="14081" max="14081" width="9.44140625" style="22" customWidth="1"/>
    <col min="14082" max="14082" width="11.44140625" style="22"/>
    <col min="14083" max="14093" width="10.109375" style="22" customWidth="1"/>
    <col min="14094" max="14094" width="11.109375" style="22" customWidth="1"/>
    <col min="14095" max="14095" width="9.88671875" style="22" customWidth="1"/>
    <col min="14096" max="14096" width="9.44140625" style="22" customWidth="1"/>
    <col min="14097" max="14336" width="11.44140625" style="22"/>
    <col min="14337" max="14337" width="9.44140625" style="22" customWidth="1"/>
    <col min="14338" max="14338" width="11.44140625" style="22"/>
    <col min="14339" max="14349" width="10.109375" style="22" customWidth="1"/>
    <col min="14350" max="14350" width="11.109375" style="22" customWidth="1"/>
    <col min="14351" max="14351" width="9.88671875" style="22" customWidth="1"/>
    <col min="14352" max="14352" width="9.44140625" style="22" customWidth="1"/>
    <col min="14353" max="14592" width="11.44140625" style="22"/>
    <col min="14593" max="14593" width="9.44140625" style="22" customWidth="1"/>
    <col min="14594" max="14594" width="11.44140625" style="22"/>
    <col min="14595" max="14605" width="10.109375" style="22" customWidth="1"/>
    <col min="14606" max="14606" width="11.109375" style="22" customWidth="1"/>
    <col min="14607" max="14607" width="9.88671875" style="22" customWidth="1"/>
    <col min="14608" max="14608" width="9.44140625" style="22" customWidth="1"/>
    <col min="14609" max="14848" width="11.44140625" style="22"/>
    <col min="14849" max="14849" width="9.44140625" style="22" customWidth="1"/>
    <col min="14850" max="14850" width="11.44140625" style="22"/>
    <col min="14851" max="14861" width="10.109375" style="22" customWidth="1"/>
    <col min="14862" max="14862" width="11.109375" style="22" customWidth="1"/>
    <col min="14863" max="14863" width="9.88671875" style="22" customWidth="1"/>
    <col min="14864" max="14864" width="9.44140625" style="22" customWidth="1"/>
    <col min="14865" max="15104" width="11.44140625" style="22"/>
    <col min="15105" max="15105" width="9.44140625" style="22" customWidth="1"/>
    <col min="15106" max="15106" width="11.44140625" style="22"/>
    <col min="15107" max="15117" width="10.109375" style="22" customWidth="1"/>
    <col min="15118" max="15118" width="11.109375" style="22" customWidth="1"/>
    <col min="15119" max="15119" width="9.88671875" style="22" customWidth="1"/>
    <col min="15120" max="15120" width="9.44140625" style="22" customWidth="1"/>
    <col min="15121" max="15360" width="11.44140625" style="22"/>
    <col min="15361" max="15361" width="9.44140625" style="22" customWidth="1"/>
    <col min="15362" max="15362" width="11.44140625" style="22"/>
    <col min="15363" max="15373" width="10.109375" style="22" customWidth="1"/>
    <col min="15374" max="15374" width="11.109375" style="22" customWidth="1"/>
    <col min="15375" max="15375" width="9.88671875" style="22" customWidth="1"/>
    <col min="15376" max="15376" width="9.44140625" style="22" customWidth="1"/>
    <col min="15377" max="15616" width="11.44140625" style="22"/>
    <col min="15617" max="15617" width="9.44140625" style="22" customWidth="1"/>
    <col min="15618" max="15618" width="11.44140625" style="22"/>
    <col min="15619" max="15629" width="10.109375" style="22" customWidth="1"/>
    <col min="15630" max="15630" width="11.109375" style="22" customWidth="1"/>
    <col min="15631" max="15631" width="9.88671875" style="22" customWidth="1"/>
    <col min="15632" max="15632" width="9.44140625" style="22" customWidth="1"/>
    <col min="15633" max="15872" width="11.44140625" style="22"/>
    <col min="15873" max="15873" width="9.44140625" style="22" customWidth="1"/>
    <col min="15874" max="15874" width="11.44140625" style="22"/>
    <col min="15875" max="15885" width="10.109375" style="22" customWidth="1"/>
    <col min="15886" max="15886" width="11.109375" style="22" customWidth="1"/>
    <col min="15887" max="15887" width="9.88671875" style="22" customWidth="1"/>
    <col min="15888" max="15888" width="9.44140625" style="22" customWidth="1"/>
    <col min="15889" max="16128" width="11.44140625" style="22"/>
    <col min="16129" max="16129" width="9.44140625" style="22" customWidth="1"/>
    <col min="16130" max="16130" width="11.44140625" style="22"/>
    <col min="16131" max="16141" width="10.109375" style="22" customWidth="1"/>
    <col min="16142" max="16142" width="11.109375" style="22" customWidth="1"/>
    <col min="16143" max="16143" width="9.88671875" style="22" customWidth="1"/>
    <col min="16144" max="16144" width="9.44140625" style="22" customWidth="1"/>
    <col min="16145" max="16384" width="11.44140625" style="22"/>
  </cols>
  <sheetData>
    <row r="1" spans="1:16" ht="18.75" customHeight="1">
      <c r="A1" s="18"/>
      <c r="B1" s="19"/>
    </row>
    <row r="2" spans="1:16" ht="28.2">
      <c r="A2" s="23" t="s">
        <v>95</v>
      </c>
      <c r="B2" s="24"/>
      <c r="C2" s="24"/>
      <c r="D2" s="24"/>
      <c r="E2" s="24"/>
      <c r="F2" s="24"/>
      <c r="G2" s="24"/>
      <c r="H2" s="24"/>
      <c r="I2" s="24"/>
      <c r="J2" s="24"/>
      <c r="K2" s="24"/>
      <c r="L2" s="24"/>
      <c r="M2" s="24"/>
      <c r="N2" s="24"/>
      <c r="O2" s="24"/>
    </row>
    <row r="3" spans="1:16" s="29" customFormat="1" ht="16.8">
      <c r="A3" s="25">
        <v>45716</v>
      </c>
      <c r="B3" s="26"/>
      <c r="C3" s="27"/>
      <c r="D3" s="27"/>
      <c r="E3" s="27"/>
      <c r="F3" s="27"/>
      <c r="G3" s="27"/>
      <c r="H3" s="27"/>
      <c r="I3" s="27"/>
      <c r="J3" s="27"/>
      <c r="K3" s="27"/>
      <c r="L3" s="27"/>
      <c r="M3" s="27"/>
      <c r="N3" s="27"/>
      <c r="O3" s="27"/>
      <c r="P3" s="28"/>
    </row>
    <row r="4" spans="1:16" s="29" customFormat="1" ht="10.5" customHeight="1" thickBot="1">
      <c r="A4" s="30"/>
      <c r="B4" s="31"/>
      <c r="C4" s="27"/>
      <c r="D4" s="27"/>
      <c r="E4" s="27"/>
      <c r="F4" s="27"/>
      <c r="G4" s="27"/>
      <c r="H4" s="27"/>
      <c r="I4" s="27"/>
      <c r="J4" s="27"/>
      <c r="K4" s="27"/>
      <c r="L4" s="27"/>
      <c r="M4" s="27"/>
      <c r="N4" s="27"/>
      <c r="O4" s="32"/>
      <c r="P4" s="33"/>
    </row>
    <row r="5" spans="1:16" ht="14.1" customHeight="1">
      <c r="A5" s="1765"/>
      <c r="B5" s="1765"/>
      <c r="C5" s="34" t="s">
        <v>96</v>
      </c>
      <c r="D5" s="34"/>
      <c r="E5" s="34"/>
      <c r="F5" s="34"/>
      <c r="G5" s="34"/>
      <c r="H5" s="34"/>
      <c r="I5" s="34"/>
      <c r="J5" s="34"/>
      <c r="K5" s="34"/>
      <c r="L5" s="34"/>
      <c r="M5" s="34"/>
      <c r="N5" s="1767" t="s">
        <v>97</v>
      </c>
      <c r="O5" s="35" t="s">
        <v>98</v>
      </c>
      <c r="P5" s="35" t="s">
        <v>98</v>
      </c>
    </row>
    <row r="6" spans="1:16" ht="14.1" customHeight="1">
      <c r="A6" s="1766"/>
      <c r="B6" s="1766"/>
      <c r="C6" s="36" t="s">
        <v>99</v>
      </c>
      <c r="D6" s="36" t="s">
        <v>100</v>
      </c>
      <c r="E6" s="36" t="s">
        <v>101</v>
      </c>
      <c r="F6" s="36" t="s">
        <v>102</v>
      </c>
      <c r="G6" s="36" t="s">
        <v>103</v>
      </c>
      <c r="H6" s="36" t="s">
        <v>104</v>
      </c>
      <c r="I6" s="36" t="s">
        <v>105</v>
      </c>
      <c r="J6" s="36" t="s">
        <v>106</v>
      </c>
      <c r="K6" s="36" t="s">
        <v>107</v>
      </c>
      <c r="L6" s="36" t="s">
        <v>108</v>
      </c>
      <c r="M6" s="36" t="s">
        <v>109</v>
      </c>
      <c r="N6" s="1768"/>
      <c r="O6" s="37" t="s">
        <v>110</v>
      </c>
      <c r="P6" s="37" t="s">
        <v>111</v>
      </c>
    </row>
    <row r="7" spans="1:16" ht="3.9" customHeight="1">
      <c r="A7" s="38"/>
      <c r="B7" s="39"/>
      <c r="C7" s="40"/>
      <c r="D7" s="40"/>
      <c r="E7" s="40"/>
      <c r="F7" s="40"/>
      <c r="G7" s="40"/>
      <c r="H7" s="40"/>
      <c r="I7" s="40"/>
      <c r="J7" s="40"/>
      <c r="K7" s="40"/>
      <c r="L7" s="40"/>
      <c r="M7" s="40"/>
      <c r="N7" s="39"/>
      <c r="O7" s="41"/>
      <c r="P7" s="41"/>
    </row>
    <row r="8" spans="1:16" ht="13.8">
      <c r="A8" s="42" t="s">
        <v>112</v>
      </c>
      <c r="B8" s="43"/>
      <c r="C8" s="44">
        <v>109</v>
      </c>
      <c r="D8" s="44">
        <v>3853</v>
      </c>
      <c r="E8" s="44">
        <v>297447</v>
      </c>
      <c r="F8" s="44">
        <v>325373</v>
      </c>
      <c r="G8" s="44">
        <v>172923</v>
      </c>
      <c r="H8" s="44">
        <v>87312</v>
      </c>
      <c r="I8" s="44">
        <v>57433</v>
      </c>
      <c r="J8" s="44">
        <v>34761</v>
      </c>
      <c r="K8" s="44">
        <v>22318</v>
      </c>
      <c r="L8" s="44">
        <v>13678</v>
      </c>
      <c r="M8" s="44">
        <v>12315</v>
      </c>
      <c r="N8" s="44">
        <v>1027522</v>
      </c>
      <c r="O8" s="45">
        <v>100</v>
      </c>
      <c r="P8" s="46">
        <v>10.392305954264314</v>
      </c>
    </row>
    <row r="9" spans="1:16" ht="13.8">
      <c r="A9" s="47"/>
      <c r="B9" s="48" t="s">
        <v>113</v>
      </c>
      <c r="C9" s="49">
        <v>77</v>
      </c>
      <c r="D9" s="49">
        <v>2456</v>
      </c>
      <c r="E9" s="49">
        <v>167703</v>
      </c>
      <c r="F9" s="49">
        <v>173373</v>
      </c>
      <c r="G9" s="49">
        <v>96172</v>
      </c>
      <c r="H9" s="49">
        <v>49638</v>
      </c>
      <c r="I9" s="49">
        <v>32581</v>
      </c>
      <c r="J9" s="49">
        <v>19555</v>
      </c>
      <c r="K9" s="49">
        <v>12757</v>
      </c>
      <c r="L9" s="49">
        <v>8138</v>
      </c>
      <c r="M9" s="49">
        <v>7873</v>
      </c>
      <c r="N9" s="49">
        <v>570323</v>
      </c>
      <c r="O9" s="46">
        <v>55.50469965606576</v>
      </c>
      <c r="P9" s="50"/>
    </row>
    <row r="10" spans="1:16" ht="13.8">
      <c r="A10" s="51"/>
      <c r="B10" s="52" t="s">
        <v>114</v>
      </c>
      <c r="C10" s="53">
        <v>32</v>
      </c>
      <c r="D10" s="53">
        <v>1397</v>
      </c>
      <c r="E10" s="53">
        <v>129744</v>
      </c>
      <c r="F10" s="53">
        <v>152000</v>
      </c>
      <c r="G10" s="53">
        <v>76751</v>
      </c>
      <c r="H10" s="53">
        <v>37674</v>
      </c>
      <c r="I10" s="53">
        <v>24852</v>
      </c>
      <c r="J10" s="53">
        <v>15206</v>
      </c>
      <c r="K10" s="53">
        <v>9561</v>
      </c>
      <c r="L10" s="53">
        <v>5540</v>
      </c>
      <c r="M10" s="53">
        <v>4442</v>
      </c>
      <c r="N10" s="53">
        <v>457199</v>
      </c>
      <c r="O10" s="54">
        <v>44.49530034393424</v>
      </c>
      <c r="P10" s="54"/>
    </row>
    <row r="11" spans="1:16" s="56" customFormat="1" ht="14.1" customHeight="1">
      <c r="A11" s="42" t="s">
        <v>115</v>
      </c>
      <c r="B11" s="55"/>
      <c r="C11" s="44">
        <v>248228</v>
      </c>
      <c r="D11" s="44">
        <v>906169</v>
      </c>
      <c r="E11" s="44">
        <v>741297</v>
      </c>
      <c r="F11" s="44">
        <v>554087</v>
      </c>
      <c r="G11" s="44">
        <v>502721</v>
      </c>
      <c r="H11" s="44">
        <v>474718</v>
      </c>
      <c r="I11" s="44">
        <v>440965</v>
      </c>
      <c r="J11" s="44">
        <v>346685</v>
      </c>
      <c r="K11" s="44">
        <v>252033</v>
      </c>
      <c r="L11" s="44">
        <v>166392</v>
      </c>
      <c r="M11" s="44">
        <v>169327</v>
      </c>
      <c r="N11" s="44">
        <v>4802622</v>
      </c>
      <c r="O11" s="45">
        <v>100</v>
      </c>
      <c r="P11" s="46">
        <v>48.573477946633538</v>
      </c>
    </row>
    <row r="12" spans="1:16" s="56" customFormat="1" ht="14.1" customHeight="1">
      <c r="A12" s="47"/>
      <c r="B12" s="48" t="s">
        <v>113</v>
      </c>
      <c r="C12" s="49">
        <v>148629</v>
      </c>
      <c r="D12" s="49">
        <v>509970</v>
      </c>
      <c r="E12" s="49">
        <v>395157</v>
      </c>
      <c r="F12" s="49">
        <v>306539</v>
      </c>
      <c r="G12" s="49">
        <v>282734</v>
      </c>
      <c r="H12" s="49">
        <v>269763</v>
      </c>
      <c r="I12" s="49">
        <v>255285</v>
      </c>
      <c r="J12" s="49">
        <v>203746</v>
      </c>
      <c r="K12" s="49">
        <v>154006</v>
      </c>
      <c r="L12" s="49">
        <v>106558</v>
      </c>
      <c r="M12" s="49">
        <v>116659</v>
      </c>
      <c r="N12" s="49">
        <v>2749046</v>
      </c>
      <c r="O12" s="46">
        <v>57.240524030415052</v>
      </c>
      <c r="P12" s="50"/>
    </row>
    <row r="13" spans="1:16" s="56" customFormat="1" ht="14.1" customHeight="1">
      <c r="A13" s="51"/>
      <c r="B13" s="52" t="s">
        <v>114</v>
      </c>
      <c r="C13" s="53">
        <v>99599</v>
      </c>
      <c r="D13" s="53">
        <v>396199</v>
      </c>
      <c r="E13" s="53">
        <v>346140</v>
      </c>
      <c r="F13" s="53">
        <v>247548</v>
      </c>
      <c r="G13" s="53">
        <v>219987</v>
      </c>
      <c r="H13" s="53">
        <v>204955</v>
      </c>
      <c r="I13" s="53">
        <v>185680</v>
      </c>
      <c r="J13" s="53">
        <v>142939</v>
      </c>
      <c r="K13" s="53">
        <v>98027</v>
      </c>
      <c r="L13" s="53">
        <v>59834</v>
      </c>
      <c r="M13" s="53">
        <v>52668</v>
      </c>
      <c r="N13" s="53">
        <v>2053576</v>
      </c>
      <c r="O13" s="54">
        <v>42.759475969584948</v>
      </c>
      <c r="P13" s="54"/>
    </row>
    <row r="14" spans="1:16" s="56" customFormat="1" ht="14.1" customHeight="1">
      <c r="A14" s="42" t="s">
        <v>116</v>
      </c>
      <c r="B14" s="55"/>
      <c r="C14" s="44">
        <v>254</v>
      </c>
      <c r="D14" s="44">
        <v>106776</v>
      </c>
      <c r="E14" s="44">
        <v>385983</v>
      </c>
      <c r="F14" s="44">
        <v>383852</v>
      </c>
      <c r="G14" s="44">
        <v>342012</v>
      </c>
      <c r="H14" s="44">
        <v>300498</v>
      </c>
      <c r="I14" s="44">
        <v>262818</v>
      </c>
      <c r="J14" s="44">
        <v>204155</v>
      </c>
      <c r="K14" s="44">
        <v>146229</v>
      </c>
      <c r="L14" s="44">
        <v>99590</v>
      </c>
      <c r="M14" s="44">
        <v>106441</v>
      </c>
      <c r="N14" s="44">
        <v>2338608</v>
      </c>
      <c r="O14" s="45">
        <v>100</v>
      </c>
      <c r="P14" s="46">
        <v>23.652563977306723</v>
      </c>
    </row>
    <row r="15" spans="1:16" s="56" customFormat="1" ht="14.1" customHeight="1">
      <c r="A15" s="47"/>
      <c r="B15" s="48" t="s">
        <v>113</v>
      </c>
      <c r="C15" s="57">
        <v>171</v>
      </c>
      <c r="D15" s="58">
        <v>61841</v>
      </c>
      <c r="E15" s="58">
        <v>214031</v>
      </c>
      <c r="F15" s="58">
        <v>210973</v>
      </c>
      <c r="G15" s="58">
        <v>189131</v>
      </c>
      <c r="H15" s="58">
        <v>170613</v>
      </c>
      <c r="I15" s="58">
        <v>157561</v>
      </c>
      <c r="J15" s="58">
        <v>126784</v>
      </c>
      <c r="K15" s="58">
        <v>94465</v>
      </c>
      <c r="L15" s="58">
        <v>67407</v>
      </c>
      <c r="M15" s="58">
        <v>77141</v>
      </c>
      <c r="N15" s="58">
        <v>1370118</v>
      </c>
      <c r="O15" s="46">
        <v>58.58690297818189</v>
      </c>
      <c r="P15" s="50"/>
    </row>
    <row r="16" spans="1:16" s="56" customFormat="1" ht="14.1" customHeight="1">
      <c r="A16" s="51"/>
      <c r="B16" s="52" t="s">
        <v>114</v>
      </c>
      <c r="C16" s="59">
        <v>83</v>
      </c>
      <c r="D16" s="60">
        <v>44935</v>
      </c>
      <c r="E16" s="60">
        <v>171952</v>
      </c>
      <c r="F16" s="60">
        <v>172879</v>
      </c>
      <c r="G16" s="60">
        <v>152881</v>
      </c>
      <c r="H16" s="60">
        <v>129885</v>
      </c>
      <c r="I16" s="60">
        <v>105257</v>
      </c>
      <c r="J16" s="60">
        <v>77371</v>
      </c>
      <c r="K16" s="60">
        <v>51764</v>
      </c>
      <c r="L16" s="60">
        <v>32183</v>
      </c>
      <c r="M16" s="60">
        <v>29300</v>
      </c>
      <c r="N16" s="60">
        <v>968490</v>
      </c>
      <c r="O16" s="54">
        <v>41.41309702181811</v>
      </c>
      <c r="P16" s="54"/>
    </row>
    <row r="17" spans="1:16" s="56" customFormat="1" ht="14.1" customHeight="1">
      <c r="A17" s="42" t="s">
        <v>117</v>
      </c>
      <c r="B17" s="55"/>
      <c r="C17" s="44">
        <v>5</v>
      </c>
      <c r="D17" s="61">
        <v>479</v>
      </c>
      <c r="E17" s="61">
        <v>6875</v>
      </c>
      <c r="F17" s="61">
        <v>114499</v>
      </c>
      <c r="G17" s="61">
        <v>232822</v>
      </c>
      <c r="H17" s="61">
        <v>289343</v>
      </c>
      <c r="I17" s="61">
        <v>295860</v>
      </c>
      <c r="J17" s="61">
        <v>265263</v>
      </c>
      <c r="K17" s="61">
        <v>206325</v>
      </c>
      <c r="L17" s="61">
        <v>142512</v>
      </c>
      <c r="M17" s="61">
        <v>164599</v>
      </c>
      <c r="N17" s="61">
        <v>1718582</v>
      </c>
      <c r="O17" s="45">
        <v>100</v>
      </c>
      <c r="P17" s="46">
        <v>17.381652121795419</v>
      </c>
    </row>
    <row r="18" spans="1:16" s="56" customFormat="1" ht="14.1" customHeight="1">
      <c r="A18" s="47"/>
      <c r="B18" s="48" t="s">
        <v>113</v>
      </c>
      <c r="C18" s="57">
        <v>4</v>
      </c>
      <c r="D18" s="58">
        <v>246</v>
      </c>
      <c r="E18" s="58">
        <v>3972</v>
      </c>
      <c r="F18" s="58">
        <v>72988</v>
      </c>
      <c r="G18" s="58">
        <v>150663</v>
      </c>
      <c r="H18" s="58">
        <v>185372</v>
      </c>
      <c r="I18" s="58">
        <v>191038</v>
      </c>
      <c r="J18" s="58">
        <v>173534</v>
      </c>
      <c r="K18" s="58">
        <v>139319</v>
      </c>
      <c r="L18" s="58">
        <v>99191</v>
      </c>
      <c r="M18" s="58">
        <v>121348</v>
      </c>
      <c r="N18" s="58">
        <v>1137675</v>
      </c>
      <c r="O18" s="46">
        <v>66.198470599598977</v>
      </c>
      <c r="P18" s="50"/>
    </row>
    <row r="19" spans="1:16" s="56" customFormat="1" ht="14.1" customHeight="1">
      <c r="A19" s="51"/>
      <c r="B19" s="52" t="s">
        <v>114</v>
      </c>
      <c r="C19" s="59">
        <v>1</v>
      </c>
      <c r="D19" s="60">
        <v>233</v>
      </c>
      <c r="E19" s="60">
        <v>2903</v>
      </c>
      <c r="F19" s="60">
        <v>41511</v>
      </c>
      <c r="G19" s="60">
        <v>82159</v>
      </c>
      <c r="H19" s="60">
        <v>103971</v>
      </c>
      <c r="I19" s="60">
        <v>104822</v>
      </c>
      <c r="J19" s="60">
        <v>91729</v>
      </c>
      <c r="K19" s="60">
        <v>67006</v>
      </c>
      <c r="L19" s="60">
        <v>43321</v>
      </c>
      <c r="M19" s="60">
        <v>43251</v>
      </c>
      <c r="N19" s="60">
        <v>580907</v>
      </c>
      <c r="O19" s="54">
        <v>33.80152940040103</v>
      </c>
      <c r="P19" s="54"/>
    </row>
    <row r="20" spans="1:16" s="56" customFormat="1" ht="14.1" customHeight="1">
      <c r="A20" s="62" t="s">
        <v>118</v>
      </c>
      <c r="B20" s="55"/>
      <c r="C20" s="63">
        <v>248596</v>
      </c>
      <c r="D20" s="63">
        <v>1017277</v>
      </c>
      <c r="E20" s="63">
        <v>1431602</v>
      </c>
      <c r="F20" s="63">
        <v>1377811</v>
      </c>
      <c r="G20" s="63">
        <v>1250478</v>
      </c>
      <c r="H20" s="63">
        <v>1151871</v>
      </c>
      <c r="I20" s="63">
        <v>1057076</v>
      </c>
      <c r="J20" s="63">
        <v>850864</v>
      </c>
      <c r="K20" s="63">
        <v>626905</v>
      </c>
      <c r="L20" s="63">
        <v>422172</v>
      </c>
      <c r="M20" s="63">
        <v>452682</v>
      </c>
      <c r="N20" s="63">
        <v>9887334</v>
      </c>
      <c r="O20" s="45">
        <v>100</v>
      </c>
      <c r="P20" s="46"/>
    </row>
    <row r="21" spans="1:16" ht="14.1" customHeight="1">
      <c r="A21" s="64"/>
      <c r="B21" s="65" t="s">
        <v>113</v>
      </c>
      <c r="C21" s="49">
        <v>148881</v>
      </c>
      <c r="D21" s="49">
        <v>574513</v>
      </c>
      <c r="E21" s="49">
        <v>780863</v>
      </c>
      <c r="F21" s="49">
        <v>763873</v>
      </c>
      <c r="G21" s="49">
        <v>718700</v>
      </c>
      <c r="H21" s="49">
        <v>675386</v>
      </c>
      <c r="I21" s="49">
        <v>636465</v>
      </c>
      <c r="J21" s="49">
        <v>523619</v>
      </c>
      <c r="K21" s="49">
        <v>400547</v>
      </c>
      <c r="L21" s="49">
        <v>281294</v>
      </c>
      <c r="M21" s="49">
        <v>323021</v>
      </c>
      <c r="N21" s="49">
        <v>5827162</v>
      </c>
      <c r="O21" s="46">
        <v>58.93562410251338</v>
      </c>
      <c r="P21" s="66"/>
    </row>
    <row r="22" spans="1:16" ht="14.1" customHeight="1">
      <c r="A22" s="52"/>
      <c r="B22" s="67" t="s">
        <v>114</v>
      </c>
      <c r="C22" s="53">
        <v>99715</v>
      </c>
      <c r="D22" s="53">
        <v>442764</v>
      </c>
      <c r="E22" s="53">
        <v>650739</v>
      </c>
      <c r="F22" s="53">
        <v>613938</v>
      </c>
      <c r="G22" s="53">
        <v>531778</v>
      </c>
      <c r="H22" s="53">
        <v>476485</v>
      </c>
      <c r="I22" s="53">
        <v>420611</v>
      </c>
      <c r="J22" s="53">
        <v>327245</v>
      </c>
      <c r="K22" s="53">
        <v>226358</v>
      </c>
      <c r="L22" s="53">
        <v>140878</v>
      </c>
      <c r="M22" s="53">
        <v>129661</v>
      </c>
      <c r="N22" s="53">
        <v>4060172</v>
      </c>
      <c r="O22" s="54">
        <v>41.06437589748662</v>
      </c>
      <c r="P22" s="68"/>
    </row>
    <row r="23" spans="1:16" ht="14.1" customHeight="1">
      <c r="A23" s="65" t="s">
        <v>119</v>
      </c>
      <c r="B23" s="22"/>
      <c r="C23" s="69">
        <v>2.5142874712232843</v>
      </c>
      <c r="D23" s="69">
        <v>10.288688538285447</v>
      </c>
      <c r="E23" s="69">
        <v>14.479150800407876</v>
      </c>
      <c r="F23" s="69">
        <v>13.935111325257141</v>
      </c>
      <c r="G23" s="69">
        <v>12.647271751920185</v>
      </c>
      <c r="H23" s="69">
        <v>11.649965501317139</v>
      </c>
      <c r="I23" s="69">
        <v>10.691213627455085</v>
      </c>
      <c r="J23" s="69">
        <v>8.6055958057045512</v>
      </c>
      <c r="K23" s="69">
        <v>6.3404857163720774</v>
      </c>
      <c r="L23" s="69">
        <v>4.2698264264158565</v>
      </c>
      <c r="M23" s="69">
        <v>4.5784030356413572</v>
      </c>
      <c r="N23" s="69">
        <v>100</v>
      </c>
      <c r="O23" s="70"/>
      <c r="P23" s="50"/>
    </row>
    <row r="24" spans="1:16" ht="3" customHeight="1" thickBot="1">
      <c r="A24" s="71"/>
      <c r="B24" s="71"/>
      <c r="C24" s="72"/>
      <c r="D24" s="72"/>
      <c r="E24" s="72"/>
      <c r="F24" s="72"/>
      <c r="G24" s="72"/>
      <c r="H24" s="72"/>
      <c r="I24" s="72"/>
      <c r="J24" s="72"/>
      <c r="K24" s="72"/>
      <c r="L24" s="72"/>
      <c r="M24" s="72"/>
      <c r="N24" s="72"/>
      <c r="O24" s="72"/>
      <c r="P24" s="71"/>
    </row>
    <row r="25" spans="1:16">
      <c r="A25" s="73" t="s">
        <v>120</v>
      </c>
      <c r="D25" s="74"/>
      <c r="E25" s="74"/>
      <c r="F25" s="74"/>
      <c r="G25" s="74"/>
    </row>
  </sheetData>
  <mergeCells count="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D3D82-55FF-41F7-BDF5-3BC9747D4DEB}">
  <sheetPr codeName="Hoja4">
    <pageSetUpPr fitToPage="1"/>
  </sheetPr>
  <dimension ref="A1:N25"/>
  <sheetViews>
    <sheetView zoomScale="85" zoomScaleNormal="40" workbookViewId="0"/>
  </sheetViews>
  <sheetFormatPr baseColWidth="10" defaultColWidth="11.44140625" defaultRowHeight="10.8"/>
  <cols>
    <col min="1" max="1" width="9.44140625" style="21" customWidth="1"/>
    <col min="2" max="2" width="13.5546875" style="21" customWidth="1"/>
    <col min="3" max="13" width="9.5546875" style="20" customWidth="1"/>
    <col min="14" max="14" width="10.109375" style="20" customWidth="1"/>
    <col min="15" max="256" width="11.44140625" style="22"/>
    <col min="257" max="257" width="9.44140625" style="22" customWidth="1"/>
    <col min="258" max="258" width="13.5546875" style="22" customWidth="1"/>
    <col min="259" max="269" width="9.5546875" style="22" customWidth="1"/>
    <col min="270" max="270" width="10.109375" style="22" customWidth="1"/>
    <col min="271" max="512" width="11.44140625" style="22"/>
    <col min="513" max="513" width="9.44140625" style="22" customWidth="1"/>
    <col min="514" max="514" width="13.5546875" style="22" customWidth="1"/>
    <col min="515" max="525" width="9.5546875" style="22" customWidth="1"/>
    <col min="526" max="526" width="10.109375" style="22" customWidth="1"/>
    <col min="527" max="768" width="11.44140625" style="22"/>
    <col min="769" max="769" width="9.44140625" style="22" customWidth="1"/>
    <col min="770" max="770" width="13.5546875" style="22" customWidth="1"/>
    <col min="771" max="781" width="9.5546875" style="22" customWidth="1"/>
    <col min="782" max="782" width="10.109375" style="22" customWidth="1"/>
    <col min="783" max="1024" width="11.44140625" style="22"/>
    <col min="1025" max="1025" width="9.44140625" style="22" customWidth="1"/>
    <col min="1026" max="1026" width="13.5546875" style="22" customWidth="1"/>
    <col min="1027" max="1037" width="9.5546875" style="22" customWidth="1"/>
    <col min="1038" max="1038" width="10.109375" style="22" customWidth="1"/>
    <col min="1039" max="1280" width="11.44140625" style="22"/>
    <col min="1281" max="1281" width="9.44140625" style="22" customWidth="1"/>
    <col min="1282" max="1282" width="13.5546875" style="22" customWidth="1"/>
    <col min="1283" max="1293" width="9.5546875" style="22" customWidth="1"/>
    <col min="1294" max="1294" width="10.109375" style="22" customWidth="1"/>
    <col min="1295" max="1536" width="11.44140625" style="22"/>
    <col min="1537" max="1537" width="9.44140625" style="22" customWidth="1"/>
    <col min="1538" max="1538" width="13.5546875" style="22" customWidth="1"/>
    <col min="1539" max="1549" width="9.5546875" style="22" customWidth="1"/>
    <col min="1550" max="1550" width="10.109375" style="22" customWidth="1"/>
    <col min="1551" max="1792" width="11.44140625" style="22"/>
    <col min="1793" max="1793" width="9.44140625" style="22" customWidth="1"/>
    <col min="1794" max="1794" width="13.5546875" style="22" customWidth="1"/>
    <col min="1795" max="1805" width="9.5546875" style="22" customWidth="1"/>
    <col min="1806" max="1806" width="10.109375" style="22" customWidth="1"/>
    <col min="1807" max="2048" width="11.44140625" style="22"/>
    <col min="2049" max="2049" width="9.44140625" style="22" customWidth="1"/>
    <col min="2050" max="2050" width="13.5546875" style="22" customWidth="1"/>
    <col min="2051" max="2061" width="9.5546875" style="22" customWidth="1"/>
    <col min="2062" max="2062" width="10.109375" style="22" customWidth="1"/>
    <col min="2063" max="2304" width="11.44140625" style="22"/>
    <col min="2305" max="2305" width="9.44140625" style="22" customWidth="1"/>
    <col min="2306" max="2306" width="13.5546875" style="22" customWidth="1"/>
    <col min="2307" max="2317" width="9.5546875" style="22" customWidth="1"/>
    <col min="2318" max="2318" width="10.109375" style="22" customWidth="1"/>
    <col min="2319" max="2560" width="11.44140625" style="22"/>
    <col min="2561" max="2561" width="9.44140625" style="22" customWidth="1"/>
    <col min="2562" max="2562" width="13.5546875" style="22" customWidth="1"/>
    <col min="2563" max="2573" width="9.5546875" style="22" customWidth="1"/>
    <col min="2574" max="2574" width="10.109375" style="22" customWidth="1"/>
    <col min="2575" max="2816" width="11.44140625" style="22"/>
    <col min="2817" max="2817" width="9.44140625" style="22" customWidth="1"/>
    <col min="2818" max="2818" width="13.5546875" style="22" customWidth="1"/>
    <col min="2819" max="2829" width="9.5546875" style="22" customWidth="1"/>
    <col min="2830" max="2830" width="10.109375" style="22" customWidth="1"/>
    <col min="2831" max="3072" width="11.44140625" style="22"/>
    <col min="3073" max="3073" width="9.44140625" style="22" customWidth="1"/>
    <col min="3074" max="3074" width="13.5546875" style="22" customWidth="1"/>
    <col min="3075" max="3085" width="9.5546875" style="22" customWidth="1"/>
    <col min="3086" max="3086" width="10.109375" style="22" customWidth="1"/>
    <col min="3087" max="3328" width="11.44140625" style="22"/>
    <col min="3329" max="3329" width="9.44140625" style="22" customWidth="1"/>
    <col min="3330" max="3330" width="13.5546875" style="22" customWidth="1"/>
    <col min="3331" max="3341" width="9.5546875" style="22" customWidth="1"/>
    <col min="3342" max="3342" width="10.109375" style="22" customWidth="1"/>
    <col min="3343" max="3584" width="11.44140625" style="22"/>
    <col min="3585" max="3585" width="9.44140625" style="22" customWidth="1"/>
    <col min="3586" max="3586" width="13.5546875" style="22" customWidth="1"/>
    <col min="3587" max="3597" width="9.5546875" style="22" customWidth="1"/>
    <col min="3598" max="3598" width="10.109375" style="22" customWidth="1"/>
    <col min="3599" max="3840" width="11.44140625" style="22"/>
    <col min="3841" max="3841" width="9.44140625" style="22" customWidth="1"/>
    <col min="3842" max="3842" width="13.5546875" style="22" customWidth="1"/>
    <col min="3843" max="3853" width="9.5546875" style="22" customWidth="1"/>
    <col min="3854" max="3854" width="10.109375" style="22" customWidth="1"/>
    <col min="3855" max="4096" width="11.44140625" style="22"/>
    <col min="4097" max="4097" width="9.44140625" style="22" customWidth="1"/>
    <col min="4098" max="4098" width="13.5546875" style="22" customWidth="1"/>
    <col min="4099" max="4109" width="9.5546875" style="22" customWidth="1"/>
    <col min="4110" max="4110" width="10.109375" style="22" customWidth="1"/>
    <col min="4111" max="4352" width="11.44140625" style="22"/>
    <col min="4353" max="4353" width="9.44140625" style="22" customWidth="1"/>
    <col min="4354" max="4354" width="13.5546875" style="22" customWidth="1"/>
    <col min="4355" max="4365" width="9.5546875" style="22" customWidth="1"/>
    <col min="4366" max="4366" width="10.109375" style="22" customWidth="1"/>
    <col min="4367" max="4608" width="11.44140625" style="22"/>
    <col min="4609" max="4609" width="9.44140625" style="22" customWidth="1"/>
    <col min="4610" max="4610" width="13.5546875" style="22" customWidth="1"/>
    <col min="4611" max="4621" width="9.5546875" style="22" customWidth="1"/>
    <col min="4622" max="4622" width="10.109375" style="22" customWidth="1"/>
    <col min="4623" max="4864" width="11.44140625" style="22"/>
    <col min="4865" max="4865" width="9.44140625" style="22" customWidth="1"/>
    <col min="4866" max="4866" width="13.5546875" style="22" customWidth="1"/>
    <col min="4867" max="4877" width="9.5546875" style="22" customWidth="1"/>
    <col min="4878" max="4878" width="10.109375" style="22" customWidth="1"/>
    <col min="4879" max="5120" width="11.44140625" style="22"/>
    <col min="5121" max="5121" width="9.44140625" style="22" customWidth="1"/>
    <col min="5122" max="5122" width="13.5546875" style="22" customWidth="1"/>
    <col min="5123" max="5133" width="9.5546875" style="22" customWidth="1"/>
    <col min="5134" max="5134" width="10.109375" style="22" customWidth="1"/>
    <col min="5135" max="5376" width="11.44140625" style="22"/>
    <col min="5377" max="5377" width="9.44140625" style="22" customWidth="1"/>
    <col min="5378" max="5378" width="13.5546875" style="22" customWidth="1"/>
    <col min="5379" max="5389" width="9.5546875" style="22" customWidth="1"/>
    <col min="5390" max="5390" width="10.109375" style="22" customWidth="1"/>
    <col min="5391" max="5632" width="11.44140625" style="22"/>
    <col min="5633" max="5633" width="9.44140625" style="22" customWidth="1"/>
    <col min="5634" max="5634" width="13.5546875" style="22" customWidth="1"/>
    <col min="5635" max="5645" width="9.5546875" style="22" customWidth="1"/>
    <col min="5646" max="5646" width="10.109375" style="22" customWidth="1"/>
    <col min="5647" max="5888" width="11.44140625" style="22"/>
    <col min="5889" max="5889" width="9.44140625" style="22" customWidth="1"/>
    <col min="5890" max="5890" width="13.5546875" style="22" customWidth="1"/>
    <col min="5891" max="5901" width="9.5546875" style="22" customWidth="1"/>
    <col min="5902" max="5902" width="10.109375" style="22" customWidth="1"/>
    <col min="5903" max="6144" width="11.44140625" style="22"/>
    <col min="6145" max="6145" width="9.44140625" style="22" customWidth="1"/>
    <col min="6146" max="6146" width="13.5546875" style="22" customWidth="1"/>
    <col min="6147" max="6157" width="9.5546875" style="22" customWidth="1"/>
    <col min="6158" max="6158" width="10.109375" style="22" customWidth="1"/>
    <col min="6159" max="6400" width="11.44140625" style="22"/>
    <col min="6401" max="6401" width="9.44140625" style="22" customWidth="1"/>
    <col min="6402" max="6402" width="13.5546875" style="22" customWidth="1"/>
    <col min="6403" max="6413" width="9.5546875" style="22" customWidth="1"/>
    <col min="6414" max="6414" width="10.109375" style="22" customWidth="1"/>
    <col min="6415" max="6656" width="11.44140625" style="22"/>
    <col min="6657" max="6657" width="9.44140625" style="22" customWidth="1"/>
    <col min="6658" max="6658" width="13.5546875" style="22" customWidth="1"/>
    <col min="6659" max="6669" width="9.5546875" style="22" customWidth="1"/>
    <col min="6670" max="6670" width="10.109375" style="22" customWidth="1"/>
    <col min="6671" max="6912" width="11.44140625" style="22"/>
    <col min="6913" max="6913" width="9.44140625" style="22" customWidth="1"/>
    <col min="6914" max="6914" width="13.5546875" style="22" customWidth="1"/>
    <col min="6915" max="6925" width="9.5546875" style="22" customWidth="1"/>
    <col min="6926" max="6926" width="10.109375" style="22" customWidth="1"/>
    <col min="6927" max="7168" width="11.44140625" style="22"/>
    <col min="7169" max="7169" width="9.44140625" style="22" customWidth="1"/>
    <col min="7170" max="7170" width="13.5546875" style="22" customWidth="1"/>
    <col min="7171" max="7181" width="9.5546875" style="22" customWidth="1"/>
    <col min="7182" max="7182" width="10.109375" style="22" customWidth="1"/>
    <col min="7183" max="7424" width="11.44140625" style="22"/>
    <col min="7425" max="7425" width="9.44140625" style="22" customWidth="1"/>
    <col min="7426" max="7426" width="13.5546875" style="22" customWidth="1"/>
    <col min="7427" max="7437" width="9.5546875" style="22" customWidth="1"/>
    <col min="7438" max="7438" width="10.109375" style="22" customWidth="1"/>
    <col min="7439" max="7680" width="11.44140625" style="22"/>
    <col min="7681" max="7681" width="9.44140625" style="22" customWidth="1"/>
    <col min="7682" max="7682" width="13.5546875" style="22" customWidth="1"/>
    <col min="7683" max="7693" width="9.5546875" style="22" customWidth="1"/>
    <col min="7694" max="7694" width="10.109375" style="22" customWidth="1"/>
    <col min="7695" max="7936" width="11.44140625" style="22"/>
    <col min="7937" max="7937" width="9.44140625" style="22" customWidth="1"/>
    <col min="7938" max="7938" width="13.5546875" style="22" customWidth="1"/>
    <col min="7939" max="7949" width="9.5546875" style="22" customWidth="1"/>
    <col min="7950" max="7950" width="10.109375" style="22" customWidth="1"/>
    <col min="7951" max="8192" width="11.44140625" style="22"/>
    <col min="8193" max="8193" width="9.44140625" style="22" customWidth="1"/>
    <col min="8194" max="8194" width="13.5546875" style="22" customWidth="1"/>
    <col min="8195" max="8205" width="9.5546875" style="22" customWidth="1"/>
    <col min="8206" max="8206" width="10.109375" style="22" customWidth="1"/>
    <col min="8207" max="8448" width="11.44140625" style="22"/>
    <col min="8449" max="8449" width="9.44140625" style="22" customWidth="1"/>
    <col min="8450" max="8450" width="13.5546875" style="22" customWidth="1"/>
    <col min="8451" max="8461" width="9.5546875" style="22" customWidth="1"/>
    <col min="8462" max="8462" width="10.109375" style="22" customWidth="1"/>
    <col min="8463" max="8704" width="11.44140625" style="22"/>
    <col min="8705" max="8705" width="9.44140625" style="22" customWidth="1"/>
    <col min="8706" max="8706" width="13.5546875" style="22" customWidth="1"/>
    <col min="8707" max="8717" width="9.5546875" style="22" customWidth="1"/>
    <col min="8718" max="8718" width="10.109375" style="22" customWidth="1"/>
    <col min="8719" max="8960" width="11.44140625" style="22"/>
    <col min="8961" max="8961" width="9.44140625" style="22" customWidth="1"/>
    <col min="8962" max="8962" width="13.5546875" style="22" customWidth="1"/>
    <col min="8963" max="8973" width="9.5546875" style="22" customWidth="1"/>
    <col min="8974" max="8974" width="10.109375" style="22" customWidth="1"/>
    <col min="8975" max="9216" width="11.44140625" style="22"/>
    <col min="9217" max="9217" width="9.44140625" style="22" customWidth="1"/>
    <col min="9218" max="9218" width="13.5546875" style="22" customWidth="1"/>
    <col min="9219" max="9229" width="9.5546875" style="22" customWidth="1"/>
    <col min="9230" max="9230" width="10.109375" style="22" customWidth="1"/>
    <col min="9231" max="9472" width="11.44140625" style="22"/>
    <col min="9473" max="9473" width="9.44140625" style="22" customWidth="1"/>
    <col min="9474" max="9474" width="13.5546875" style="22" customWidth="1"/>
    <col min="9475" max="9485" width="9.5546875" style="22" customWidth="1"/>
    <col min="9486" max="9486" width="10.109375" style="22" customWidth="1"/>
    <col min="9487" max="9728" width="11.44140625" style="22"/>
    <col min="9729" max="9729" width="9.44140625" style="22" customWidth="1"/>
    <col min="9730" max="9730" width="13.5546875" style="22" customWidth="1"/>
    <col min="9731" max="9741" width="9.5546875" style="22" customWidth="1"/>
    <col min="9742" max="9742" width="10.109375" style="22" customWidth="1"/>
    <col min="9743" max="9984" width="11.44140625" style="22"/>
    <col min="9985" max="9985" width="9.44140625" style="22" customWidth="1"/>
    <col min="9986" max="9986" width="13.5546875" style="22" customWidth="1"/>
    <col min="9987" max="9997" width="9.5546875" style="22" customWidth="1"/>
    <col min="9998" max="9998" width="10.109375" style="22" customWidth="1"/>
    <col min="9999" max="10240" width="11.44140625" style="22"/>
    <col min="10241" max="10241" width="9.44140625" style="22" customWidth="1"/>
    <col min="10242" max="10242" width="13.5546875" style="22" customWidth="1"/>
    <col min="10243" max="10253" width="9.5546875" style="22" customWidth="1"/>
    <col min="10254" max="10254" width="10.109375" style="22" customWidth="1"/>
    <col min="10255" max="10496" width="11.44140625" style="22"/>
    <col min="10497" max="10497" width="9.44140625" style="22" customWidth="1"/>
    <col min="10498" max="10498" width="13.5546875" style="22" customWidth="1"/>
    <col min="10499" max="10509" width="9.5546875" style="22" customWidth="1"/>
    <col min="10510" max="10510" width="10.109375" style="22" customWidth="1"/>
    <col min="10511" max="10752" width="11.44140625" style="22"/>
    <col min="10753" max="10753" width="9.44140625" style="22" customWidth="1"/>
    <col min="10754" max="10754" width="13.5546875" style="22" customWidth="1"/>
    <col min="10755" max="10765" width="9.5546875" style="22" customWidth="1"/>
    <col min="10766" max="10766" width="10.109375" style="22" customWidth="1"/>
    <col min="10767" max="11008" width="11.44140625" style="22"/>
    <col min="11009" max="11009" width="9.44140625" style="22" customWidth="1"/>
    <col min="11010" max="11010" width="13.5546875" style="22" customWidth="1"/>
    <col min="11011" max="11021" width="9.5546875" style="22" customWidth="1"/>
    <col min="11022" max="11022" width="10.109375" style="22" customWidth="1"/>
    <col min="11023" max="11264" width="11.44140625" style="22"/>
    <col min="11265" max="11265" width="9.44140625" style="22" customWidth="1"/>
    <col min="11266" max="11266" width="13.5546875" style="22" customWidth="1"/>
    <col min="11267" max="11277" width="9.5546875" style="22" customWidth="1"/>
    <col min="11278" max="11278" width="10.109375" style="22" customWidth="1"/>
    <col min="11279" max="11520" width="11.44140625" style="22"/>
    <col min="11521" max="11521" width="9.44140625" style="22" customWidth="1"/>
    <col min="11522" max="11522" width="13.5546875" style="22" customWidth="1"/>
    <col min="11523" max="11533" width="9.5546875" style="22" customWidth="1"/>
    <col min="11534" max="11534" width="10.109375" style="22" customWidth="1"/>
    <col min="11535" max="11776" width="11.44140625" style="22"/>
    <col min="11777" max="11777" width="9.44140625" style="22" customWidth="1"/>
    <col min="11778" max="11778" width="13.5546875" style="22" customWidth="1"/>
    <col min="11779" max="11789" width="9.5546875" style="22" customWidth="1"/>
    <col min="11790" max="11790" width="10.109375" style="22" customWidth="1"/>
    <col min="11791" max="12032" width="11.44140625" style="22"/>
    <col min="12033" max="12033" width="9.44140625" style="22" customWidth="1"/>
    <col min="12034" max="12034" width="13.5546875" style="22" customWidth="1"/>
    <col min="12035" max="12045" width="9.5546875" style="22" customWidth="1"/>
    <col min="12046" max="12046" width="10.109375" style="22" customWidth="1"/>
    <col min="12047" max="12288" width="11.44140625" style="22"/>
    <col min="12289" max="12289" width="9.44140625" style="22" customWidth="1"/>
    <col min="12290" max="12290" width="13.5546875" style="22" customWidth="1"/>
    <col min="12291" max="12301" width="9.5546875" style="22" customWidth="1"/>
    <col min="12302" max="12302" width="10.109375" style="22" customWidth="1"/>
    <col min="12303" max="12544" width="11.44140625" style="22"/>
    <col min="12545" max="12545" width="9.44140625" style="22" customWidth="1"/>
    <col min="12546" max="12546" width="13.5546875" style="22" customWidth="1"/>
    <col min="12547" max="12557" width="9.5546875" style="22" customWidth="1"/>
    <col min="12558" max="12558" width="10.109375" style="22" customWidth="1"/>
    <col min="12559" max="12800" width="11.44140625" style="22"/>
    <col min="12801" max="12801" width="9.44140625" style="22" customWidth="1"/>
    <col min="12802" max="12802" width="13.5546875" style="22" customWidth="1"/>
    <col min="12803" max="12813" width="9.5546875" style="22" customWidth="1"/>
    <col min="12814" max="12814" width="10.109375" style="22" customWidth="1"/>
    <col min="12815" max="13056" width="11.44140625" style="22"/>
    <col min="13057" max="13057" width="9.44140625" style="22" customWidth="1"/>
    <col min="13058" max="13058" width="13.5546875" style="22" customWidth="1"/>
    <col min="13059" max="13069" width="9.5546875" style="22" customWidth="1"/>
    <col min="13070" max="13070" width="10.109375" style="22" customWidth="1"/>
    <col min="13071" max="13312" width="11.44140625" style="22"/>
    <col min="13313" max="13313" width="9.44140625" style="22" customWidth="1"/>
    <col min="13314" max="13314" width="13.5546875" style="22" customWidth="1"/>
    <col min="13315" max="13325" width="9.5546875" style="22" customWidth="1"/>
    <col min="13326" max="13326" width="10.109375" style="22" customWidth="1"/>
    <col min="13327" max="13568" width="11.44140625" style="22"/>
    <col min="13569" max="13569" width="9.44140625" style="22" customWidth="1"/>
    <col min="13570" max="13570" width="13.5546875" style="22" customWidth="1"/>
    <col min="13571" max="13581" width="9.5546875" style="22" customWidth="1"/>
    <col min="13582" max="13582" width="10.109375" style="22" customWidth="1"/>
    <col min="13583" max="13824" width="11.44140625" style="22"/>
    <col min="13825" max="13825" width="9.44140625" style="22" customWidth="1"/>
    <col min="13826" max="13826" width="13.5546875" style="22" customWidth="1"/>
    <col min="13827" max="13837" width="9.5546875" style="22" customWidth="1"/>
    <col min="13838" max="13838" width="10.109375" style="22" customWidth="1"/>
    <col min="13839" max="14080" width="11.44140625" style="22"/>
    <col min="14081" max="14081" width="9.44140625" style="22" customWidth="1"/>
    <col min="14082" max="14082" width="13.5546875" style="22" customWidth="1"/>
    <col min="14083" max="14093" width="9.5546875" style="22" customWidth="1"/>
    <col min="14094" max="14094" width="10.109375" style="22" customWidth="1"/>
    <col min="14095" max="14336" width="11.44140625" style="22"/>
    <col min="14337" max="14337" width="9.44140625" style="22" customWidth="1"/>
    <col min="14338" max="14338" width="13.5546875" style="22" customWidth="1"/>
    <col min="14339" max="14349" width="9.5546875" style="22" customWidth="1"/>
    <col min="14350" max="14350" width="10.109375" style="22" customWidth="1"/>
    <col min="14351" max="14592" width="11.44140625" style="22"/>
    <col min="14593" max="14593" width="9.44140625" style="22" customWidth="1"/>
    <col min="14594" max="14594" width="13.5546875" style="22" customWidth="1"/>
    <col min="14595" max="14605" width="9.5546875" style="22" customWidth="1"/>
    <col min="14606" max="14606" width="10.109375" style="22" customWidth="1"/>
    <col min="14607" max="14848" width="11.44140625" style="22"/>
    <col min="14849" max="14849" width="9.44140625" style="22" customWidth="1"/>
    <col min="14850" max="14850" width="13.5546875" style="22" customWidth="1"/>
    <col min="14851" max="14861" width="9.5546875" style="22" customWidth="1"/>
    <col min="14862" max="14862" width="10.109375" style="22" customWidth="1"/>
    <col min="14863" max="15104" width="11.44140625" style="22"/>
    <col min="15105" max="15105" width="9.44140625" style="22" customWidth="1"/>
    <col min="15106" max="15106" width="13.5546875" style="22" customWidth="1"/>
    <col min="15107" max="15117" width="9.5546875" style="22" customWidth="1"/>
    <col min="15118" max="15118" width="10.109375" style="22" customWidth="1"/>
    <col min="15119" max="15360" width="11.44140625" style="22"/>
    <col min="15361" max="15361" width="9.44140625" style="22" customWidth="1"/>
    <col min="15362" max="15362" width="13.5546875" style="22" customWidth="1"/>
    <col min="15363" max="15373" width="9.5546875" style="22" customWidth="1"/>
    <col min="15374" max="15374" width="10.109375" style="22" customWidth="1"/>
    <col min="15375" max="15616" width="11.44140625" style="22"/>
    <col min="15617" max="15617" width="9.44140625" style="22" customWidth="1"/>
    <col min="15618" max="15618" width="13.5546875" style="22" customWidth="1"/>
    <col min="15619" max="15629" width="9.5546875" style="22" customWidth="1"/>
    <col min="15630" max="15630" width="10.109375" style="22" customWidth="1"/>
    <col min="15631" max="15872" width="11.44140625" style="22"/>
    <col min="15873" max="15873" width="9.44140625" style="22" customWidth="1"/>
    <col min="15874" max="15874" width="13.5546875" style="22" customWidth="1"/>
    <col min="15875" max="15885" width="9.5546875" style="22" customWidth="1"/>
    <col min="15886" max="15886" width="10.109375" style="22" customWidth="1"/>
    <col min="15887" max="16128" width="11.44140625" style="22"/>
    <col min="16129" max="16129" width="9.44140625" style="22" customWidth="1"/>
    <col min="16130" max="16130" width="13.5546875" style="22" customWidth="1"/>
    <col min="16131" max="16141" width="9.5546875" style="22" customWidth="1"/>
    <col min="16142" max="16142" width="10.109375" style="22" customWidth="1"/>
    <col min="16143" max="16384" width="11.44140625" style="22"/>
  </cols>
  <sheetData>
    <row r="1" spans="1:14" ht="19.5" customHeight="1">
      <c r="A1" s="18"/>
      <c r="B1" s="19"/>
    </row>
    <row r="2" spans="1:14" ht="28.2">
      <c r="A2" s="23" t="s">
        <v>5</v>
      </c>
      <c r="B2" s="24"/>
      <c r="C2" s="24"/>
      <c r="D2" s="24"/>
      <c r="E2" s="24"/>
      <c r="F2" s="24"/>
      <c r="G2" s="24"/>
      <c r="H2" s="24"/>
      <c r="I2" s="24"/>
      <c r="J2" s="24"/>
      <c r="K2" s="24"/>
      <c r="L2" s="24"/>
      <c r="M2" s="24"/>
      <c r="N2" s="24"/>
    </row>
    <row r="3" spans="1:14" s="29" customFormat="1" ht="16.8">
      <c r="A3" s="25">
        <v>45716</v>
      </c>
      <c r="B3" s="26"/>
      <c r="C3" s="27"/>
      <c r="D3" s="27"/>
      <c r="E3" s="27"/>
      <c r="F3" s="27"/>
      <c r="G3" s="27"/>
      <c r="H3" s="27"/>
      <c r="I3" s="27"/>
      <c r="J3" s="27"/>
      <c r="K3" s="27"/>
      <c r="L3" s="27"/>
      <c r="M3" s="27"/>
      <c r="N3" s="27"/>
    </row>
    <row r="4" spans="1:14" ht="5.25" customHeight="1" thickBot="1">
      <c r="A4" s="75"/>
      <c r="B4" s="75"/>
      <c r="C4" s="75"/>
      <c r="D4" s="75"/>
      <c r="E4" s="75"/>
      <c r="F4" s="75"/>
      <c r="G4" s="75"/>
      <c r="H4" s="75"/>
      <c r="I4" s="75"/>
      <c r="J4" s="75"/>
      <c r="K4" s="75"/>
      <c r="L4" s="75"/>
      <c r="M4" s="75"/>
      <c r="N4" s="75"/>
    </row>
    <row r="5" spans="1:14" ht="12.9" customHeight="1">
      <c r="A5" s="1765"/>
      <c r="B5" s="1765"/>
      <c r="C5" s="34" t="s">
        <v>96</v>
      </c>
      <c r="D5" s="34"/>
      <c r="E5" s="34"/>
      <c r="F5" s="34"/>
      <c r="G5" s="34"/>
      <c r="H5" s="34"/>
      <c r="I5" s="34"/>
      <c r="J5" s="34"/>
      <c r="K5" s="34"/>
      <c r="L5" s="34"/>
      <c r="M5" s="34"/>
      <c r="N5" s="1767" t="s">
        <v>97</v>
      </c>
    </row>
    <row r="6" spans="1:14" ht="12.9" customHeight="1">
      <c r="A6" s="1766"/>
      <c r="B6" s="1766"/>
      <c r="C6" s="36" t="s">
        <v>99</v>
      </c>
      <c r="D6" s="36" t="s">
        <v>100</v>
      </c>
      <c r="E6" s="36" t="s">
        <v>101</v>
      </c>
      <c r="F6" s="36" t="s">
        <v>102</v>
      </c>
      <c r="G6" s="36" t="s">
        <v>103</v>
      </c>
      <c r="H6" s="36" t="s">
        <v>104</v>
      </c>
      <c r="I6" s="36" t="s">
        <v>105</v>
      </c>
      <c r="J6" s="36" t="s">
        <v>106</v>
      </c>
      <c r="K6" s="36" t="s">
        <v>107</v>
      </c>
      <c r="L6" s="36" t="s">
        <v>108</v>
      </c>
      <c r="M6" s="36" t="s">
        <v>109</v>
      </c>
      <c r="N6" s="1768"/>
    </row>
    <row r="7" spans="1:14" ht="3.9" customHeight="1">
      <c r="A7" s="39"/>
      <c r="B7" s="39"/>
      <c r="C7" s="40"/>
      <c r="D7" s="40"/>
      <c r="E7" s="40"/>
      <c r="F7" s="40"/>
      <c r="G7" s="40"/>
      <c r="H7" s="40"/>
      <c r="I7" s="40"/>
      <c r="J7" s="40"/>
      <c r="K7" s="40"/>
      <c r="L7" s="40"/>
      <c r="M7" s="40"/>
      <c r="N7" s="39"/>
    </row>
    <row r="8" spans="1:14" ht="13.8">
      <c r="A8" s="42" t="s">
        <v>112</v>
      </c>
      <c r="B8" s="43"/>
      <c r="C8" s="76">
        <v>278311</v>
      </c>
      <c r="D8" s="76">
        <v>387633</v>
      </c>
      <c r="E8" s="76">
        <v>177178</v>
      </c>
      <c r="F8" s="76">
        <v>76187</v>
      </c>
      <c r="G8" s="76">
        <v>43590</v>
      </c>
      <c r="H8" s="76">
        <v>24667</v>
      </c>
      <c r="I8" s="76">
        <v>16888</v>
      </c>
      <c r="J8" s="76">
        <v>11183</v>
      </c>
      <c r="K8" s="76">
        <v>6653</v>
      </c>
      <c r="L8" s="76">
        <v>3383</v>
      </c>
      <c r="M8" s="76">
        <v>1849</v>
      </c>
      <c r="N8" s="76">
        <v>1027522</v>
      </c>
    </row>
    <row r="9" spans="1:14" ht="13.8">
      <c r="A9" s="47"/>
      <c r="B9" s="48" t="s">
        <v>113</v>
      </c>
      <c r="C9" s="49">
        <v>158558</v>
      </c>
      <c r="D9" s="49">
        <v>210992</v>
      </c>
      <c r="E9" s="49">
        <v>100505</v>
      </c>
      <c r="F9" s="49">
        <v>42704</v>
      </c>
      <c r="G9" s="49">
        <v>23168</v>
      </c>
      <c r="H9" s="49">
        <v>12189</v>
      </c>
      <c r="I9" s="49">
        <v>8676</v>
      </c>
      <c r="J9" s="49">
        <v>6170</v>
      </c>
      <c r="K9" s="49">
        <v>3990</v>
      </c>
      <c r="L9" s="49">
        <v>2125</v>
      </c>
      <c r="M9" s="49">
        <v>1246</v>
      </c>
      <c r="N9" s="49">
        <v>570323</v>
      </c>
    </row>
    <row r="10" spans="1:14" ht="13.8">
      <c r="A10" s="51"/>
      <c r="B10" s="52" t="s">
        <v>114</v>
      </c>
      <c r="C10" s="53">
        <v>119753</v>
      </c>
      <c r="D10" s="53">
        <v>176641</v>
      </c>
      <c r="E10" s="53">
        <v>76673</v>
      </c>
      <c r="F10" s="53">
        <v>33483</v>
      </c>
      <c r="G10" s="53">
        <v>20422</v>
      </c>
      <c r="H10" s="53">
        <v>12478</v>
      </c>
      <c r="I10" s="53">
        <v>8212</v>
      </c>
      <c r="J10" s="53">
        <v>5013</v>
      </c>
      <c r="K10" s="53">
        <v>2663</v>
      </c>
      <c r="L10" s="53">
        <v>1258</v>
      </c>
      <c r="M10" s="53">
        <v>603</v>
      </c>
      <c r="N10" s="53">
        <v>457199</v>
      </c>
    </row>
    <row r="11" spans="1:14" s="56" customFormat="1" ht="14.1" customHeight="1">
      <c r="A11" s="42" t="s">
        <v>115</v>
      </c>
      <c r="B11" s="55"/>
      <c r="C11" s="76">
        <v>1140589</v>
      </c>
      <c r="D11" s="76">
        <v>1553597</v>
      </c>
      <c r="E11" s="76">
        <v>905396</v>
      </c>
      <c r="F11" s="76">
        <v>495729</v>
      </c>
      <c r="G11" s="76">
        <v>304253</v>
      </c>
      <c r="H11" s="76">
        <v>184069</v>
      </c>
      <c r="I11" s="76">
        <v>106066</v>
      </c>
      <c r="J11" s="76">
        <v>59210</v>
      </c>
      <c r="K11" s="76">
        <v>31119</v>
      </c>
      <c r="L11" s="76">
        <v>13729</v>
      </c>
      <c r="M11" s="76">
        <v>8865</v>
      </c>
      <c r="N11" s="76">
        <v>4802622</v>
      </c>
    </row>
    <row r="12" spans="1:14" s="56" customFormat="1" ht="14.1" customHeight="1">
      <c r="A12" s="47"/>
      <c r="B12" s="48" t="s">
        <v>113</v>
      </c>
      <c r="C12" s="49">
        <v>672094</v>
      </c>
      <c r="D12" s="49">
        <v>875658</v>
      </c>
      <c r="E12" s="49">
        <v>516013</v>
      </c>
      <c r="F12" s="49">
        <v>286042</v>
      </c>
      <c r="G12" s="49">
        <v>172393</v>
      </c>
      <c r="H12" s="49">
        <v>102756</v>
      </c>
      <c r="I12" s="49">
        <v>58262</v>
      </c>
      <c r="J12" s="49">
        <v>33521</v>
      </c>
      <c r="K12" s="49">
        <v>18680</v>
      </c>
      <c r="L12" s="49">
        <v>8458</v>
      </c>
      <c r="M12" s="49">
        <v>5169</v>
      </c>
      <c r="N12" s="49">
        <v>2749046</v>
      </c>
    </row>
    <row r="13" spans="1:14" s="56" customFormat="1" ht="14.1" customHeight="1">
      <c r="A13" s="51"/>
      <c r="B13" s="52" t="s">
        <v>114</v>
      </c>
      <c r="C13" s="53">
        <v>468495</v>
      </c>
      <c r="D13" s="53">
        <v>677939</v>
      </c>
      <c r="E13" s="53">
        <v>389383</v>
      </c>
      <c r="F13" s="53">
        <v>209687</v>
      </c>
      <c r="G13" s="53">
        <v>131860</v>
      </c>
      <c r="H13" s="53">
        <v>81313</v>
      </c>
      <c r="I13" s="53">
        <v>47804</v>
      </c>
      <c r="J13" s="53">
        <v>25689</v>
      </c>
      <c r="K13" s="53">
        <v>12439</v>
      </c>
      <c r="L13" s="53">
        <v>5271</v>
      </c>
      <c r="M13" s="53">
        <v>3696</v>
      </c>
      <c r="N13" s="53">
        <v>2053576</v>
      </c>
    </row>
    <row r="14" spans="1:14" s="56" customFormat="1" ht="14.1" customHeight="1">
      <c r="A14" s="42" t="s">
        <v>121</v>
      </c>
      <c r="B14" s="55"/>
      <c r="C14" s="76">
        <v>580406</v>
      </c>
      <c r="D14" s="76">
        <v>797099</v>
      </c>
      <c r="E14" s="76">
        <v>420637</v>
      </c>
      <c r="F14" s="76">
        <v>224618</v>
      </c>
      <c r="G14" s="76">
        <v>138767</v>
      </c>
      <c r="H14" s="76">
        <v>82422</v>
      </c>
      <c r="I14" s="76">
        <v>46083</v>
      </c>
      <c r="J14" s="76">
        <v>25634</v>
      </c>
      <c r="K14" s="76">
        <v>13592</v>
      </c>
      <c r="L14" s="76">
        <v>5872</v>
      </c>
      <c r="M14" s="76">
        <v>3478</v>
      </c>
      <c r="N14" s="76">
        <v>2338608</v>
      </c>
    </row>
    <row r="15" spans="1:14" s="56" customFormat="1" ht="14.1" customHeight="1">
      <c r="A15" s="47"/>
      <c r="B15" s="48" t="s">
        <v>113</v>
      </c>
      <c r="C15" s="49">
        <v>333771</v>
      </c>
      <c r="D15" s="49">
        <v>457178</v>
      </c>
      <c r="E15" s="49">
        <v>251624</v>
      </c>
      <c r="F15" s="49">
        <v>137618</v>
      </c>
      <c r="G15" s="49">
        <v>83810</v>
      </c>
      <c r="H15" s="49">
        <v>48966</v>
      </c>
      <c r="I15" s="49">
        <v>26805</v>
      </c>
      <c r="J15" s="49">
        <v>15490</v>
      </c>
      <c r="K15" s="49">
        <v>8669</v>
      </c>
      <c r="L15" s="49">
        <v>3885</v>
      </c>
      <c r="M15" s="49">
        <v>2302</v>
      </c>
      <c r="N15" s="49">
        <v>1370118</v>
      </c>
    </row>
    <row r="16" spans="1:14" s="56" customFormat="1" ht="14.1" customHeight="1">
      <c r="A16" s="51"/>
      <c r="B16" s="52" t="s">
        <v>114</v>
      </c>
      <c r="C16" s="53">
        <v>246635</v>
      </c>
      <c r="D16" s="53">
        <v>339921</v>
      </c>
      <c r="E16" s="53">
        <v>169013</v>
      </c>
      <c r="F16" s="53">
        <v>87000</v>
      </c>
      <c r="G16" s="53">
        <v>54957</v>
      </c>
      <c r="H16" s="53">
        <v>33456</v>
      </c>
      <c r="I16" s="53">
        <v>19278</v>
      </c>
      <c r="J16" s="53">
        <v>10144</v>
      </c>
      <c r="K16" s="53">
        <v>4923</v>
      </c>
      <c r="L16" s="53">
        <v>1987</v>
      </c>
      <c r="M16" s="53">
        <v>1176</v>
      </c>
      <c r="N16" s="53">
        <v>968490</v>
      </c>
    </row>
    <row r="17" spans="1:14" s="56" customFormat="1" ht="14.1" customHeight="1">
      <c r="A17" s="42" t="s">
        <v>117</v>
      </c>
      <c r="B17" s="55"/>
      <c r="C17" s="76">
        <v>317540</v>
      </c>
      <c r="D17" s="76">
        <v>538962</v>
      </c>
      <c r="E17" s="76">
        <v>347863</v>
      </c>
      <c r="F17" s="76">
        <v>214927</v>
      </c>
      <c r="G17" s="76">
        <v>139995</v>
      </c>
      <c r="H17" s="76">
        <v>82960</v>
      </c>
      <c r="I17" s="76">
        <v>43220</v>
      </c>
      <c r="J17" s="76">
        <v>21051</v>
      </c>
      <c r="K17" s="76">
        <v>8961</v>
      </c>
      <c r="L17" s="76">
        <v>2153</v>
      </c>
      <c r="M17" s="76">
        <v>950</v>
      </c>
      <c r="N17" s="76">
        <v>1718582</v>
      </c>
    </row>
    <row r="18" spans="1:14" s="56" customFormat="1" ht="14.1" customHeight="1">
      <c r="A18" s="47"/>
      <c r="B18" s="48" t="s">
        <v>113</v>
      </c>
      <c r="C18" s="49">
        <v>199219</v>
      </c>
      <c r="D18" s="49">
        <v>349300</v>
      </c>
      <c r="E18" s="49">
        <v>229714</v>
      </c>
      <c r="F18" s="49">
        <v>145928</v>
      </c>
      <c r="G18" s="49">
        <v>96860</v>
      </c>
      <c r="H18" s="49">
        <v>59086</v>
      </c>
      <c r="I18" s="49">
        <v>31855</v>
      </c>
      <c r="J18" s="49">
        <v>16151</v>
      </c>
      <c r="K18" s="49">
        <v>7137</v>
      </c>
      <c r="L18" s="49">
        <v>1699</v>
      </c>
      <c r="M18" s="49">
        <v>726</v>
      </c>
      <c r="N18" s="49">
        <v>1137675</v>
      </c>
    </row>
    <row r="19" spans="1:14" s="56" customFormat="1" ht="14.1" customHeight="1">
      <c r="A19" s="51"/>
      <c r="B19" s="52" t="s">
        <v>114</v>
      </c>
      <c r="C19" s="53">
        <v>118321</v>
      </c>
      <c r="D19" s="53">
        <v>189662</v>
      </c>
      <c r="E19" s="53">
        <v>118149</v>
      </c>
      <c r="F19" s="53">
        <v>68999</v>
      </c>
      <c r="G19" s="53">
        <v>43135</v>
      </c>
      <c r="H19" s="53">
        <v>23874</v>
      </c>
      <c r="I19" s="53">
        <v>11365</v>
      </c>
      <c r="J19" s="53">
        <v>4900</v>
      </c>
      <c r="K19" s="53">
        <v>1824</v>
      </c>
      <c r="L19" s="53">
        <v>454</v>
      </c>
      <c r="M19" s="53">
        <v>224</v>
      </c>
      <c r="N19" s="53">
        <v>580907</v>
      </c>
    </row>
    <row r="20" spans="1:14" s="56" customFormat="1" ht="14.1" customHeight="1">
      <c r="A20" s="62" t="s">
        <v>118</v>
      </c>
      <c r="B20" s="55"/>
      <c r="C20" s="76">
        <v>2316846</v>
      </c>
      <c r="D20" s="76">
        <v>3277291</v>
      </c>
      <c r="E20" s="76">
        <v>1851074</v>
      </c>
      <c r="F20" s="76">
        <v>1011461</v>
      </c>
      <c r="G20" s="76">
        <v>626605</v>
      </c>
      <c r="H20" s="76">
        <v>374118</v>
      </c>
      <c r="I20" s="76">
        <v>212257</v>
      </c>
      <c r="J20" s="76">
        <v>117078</v>
      </c>
      <c r="K20" s="76">
        <v>60325</v>
      </c>
      <c r="L20" s="76">
        <v>25137</v>
      </c>
      <c r="M20" s="76">
        <v>15142</v>
      </c>
      <c r="N20" s="76">
        <v>9887334</v>
      </c>
    </row>
    <row r="21" spans="1:14" s="56" customFormat="1" ht="14.1" customHeight="1">
      <c r="A21" s="64"/>
      <c r="B21" s="65" t="s">
        <v>113</v>
      </c>
      <c r="C21" s="49">
        <v>1363642</v>
      </c>
      <c r="D21" s="49">
        <v>1893128</v>
      </c>
      <c r="E21" s="49">
        <v>1097856</v>
      </c>
      <c r="F21" s="49">
        <v>612292</v>
      </c>
      <c r="G21" s="49">
        <v>376231</v>
      </c>
      <c r="H21" s="49">
        <v>222997</v>
      </c>
      <c r="I21" s="49">
        <v>125598</v>
      </c>
      <c r="J21" s="49">
        <v>71332</v>
      </c>
      <c r="K21" s="49">
        <v>38476</v>
      </c>
      <c r="L21" s="49">
        <v>16167</v>
      </c>
      <c r="M21" s="49">
        <v>9443</v>
      </c>
      <c r="N21" s="49">
        <v>5827162</v>
      </c>
    </row>
    <row r="22" spans="1:14" s="56" customFormat="1" ht="14.1" customHeight="1">
      <c r="A22" s="48"/>
      <c r="B22" s="65" t="s">
        <v>114</v>
      </c>
      <c r="C22" s="53">
        <v>953204</v>
      </c>
      <c r="D22" s="53">
        <v>1384163</v>
      </c>
      <c r="E22" s="53">
        <v>753218</v>
      </c>
      <c r="F22" s="53">
        <v>399169</v>
      </c>
      <c r="G22" s="53">
        <v>250374</v>
      </c>
      <c r="H22" s="53">
        <v>151121</v>
      </c>
      <c r="I22" s="53">
        <v>86659</v>
      </c>
      <c r="J22" s="53">
        <v>45746</v>
      </c>
      <c r="K22" s="53">
        <v>21849</v>
      </c>
      <c r="L22" s="53">
        <v>8970</v>
      </c>
      <c r="M22" s="53">
        <v>5699</v>
      </c>
      <c r="N22" s="53">
        <v>4060172</v>
      </c>
    </row>
    <row r="23" spans="1:14" ht="14.1" customHeight="1">
      <c r="A23" s="48" t="s">
        <v>119</v>
      </c>
      <c r="B23" s="65"/>
      <c r="C23" s="69">
        <v>23.432464201168891</v>
      </c>
      <c r="D23" s="69">
        <v>33.146356742879327</v>
      </c>
      <c r="E23" s="69">
        <v>18.721669562290501</v>
      </c>
      <c r="F23" s="69">
        <v>10.229865806090904</v>
      </c>
      <c r="G23" s="69">
        <v>6.337451531423941</v>
      </c>
      <c r="H23" s="69">
        <v>3.7838106814233239</v>
      </c>
      <c r="I23" s="69">
        <v>2.1467566484554887</v>
      </c>
      <c r="J23" s="69">
        <v>1.1841210178598194</v>
      </c>
      <c r="K23" s="69">
        <v>0.61012402332115012</v>
      </c>
      <c r="L23" s="69">
        <v>0.25423435680437212</v>
      </c>
      <c r="M23" s="69">
        <v>0.1531454282822852</v>
      </c>
      <c r="N23" s="69">
        <v>100</v>
      </c>
    </row>
    <row r="24" spans="1:14" ht="3" customHeight="1" thickBot="1">
      <c r="A24" s="77"/>
      <c r="B24" s="77"/>
      <c r="C24" s="78"/>
      <c r="D24" s="78"/>
      <c r="E24" s="78"/>
      <c r="F24" s="78"/>
      <c r="G24" s="78"/>
      <c r="H24" s="78"/>
      <c r="I24" s="78"/>
      <c r="J24" s="78"/>
      <c r="K24" s="78"/>
      <c r="L24" s="78"/>
      <c r="M24" s="78"/>
      <c r="N24" s="78"/>
    </row>
    <row r="25" spans="1:14" ht="29.25" customHeight="1">
      <c r="A25" s="1769" t="s">
        <v>122</v>
      </c>
      <c r="B25" s="1769"/>
      <c r="C25" s="1769"/>
      <c r="D25" s="1769"/>
      <c r="E25" s="1769"/>
      <c r="F25" s="1769"/>
      <c r="G25" s="1769"/>
      <c r="H25" s="1769"/>
      <c r="I25" s="1769"/>
      <c r="J25" s="1769"/>
      <c r="K25" s="1769"/>
      <c r="L25" s="1769"/>
      <c r="M25" s="1769"/>
      <c r="N25" s="1769"/>
    </row>
  </sheetData>
  <mergeCells count="4">
    <mergeCell ref="A5:A6"/>
    <mergeCell ref="B5:B6"/>
    <mergeCell ref="N5:N6"/>
    <mergeCell ref="A25:N25"/>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C7AFA-B4F2-430E-A397-7A68634943B3}">
  <sheetPr codeName="Hoja5">
    <pageSetUpPr fitToPage="1"/>
  </sheetPr>
  <dimension ref="A1:M37"/>
  <sheetViews>
    <sheetView zoomScaleNormal="100" workbookViewId="0"/>
  </sheetViews>
  <sheetFormatPr baseColWidth="10" defaultColWidth="11.44140625" defaultRowHeight="13.2"/>
  <cols>
    <col min="1" max="1" width="12.44140625" style="80" customWidth="1"/>
    <col min="2" max="9" width="9.44140625" style="80" customWidth="1"/>
    <col min="10" max="10" width="8.5546875" style="80" customWidth="1"/>
    <col min="11" max="11" width="9.44140625" style="80" customWidth="1"/>
    <col min="12" max="12" width="8.5546875" style="80" customWidth="1"/>
    <col min="13" max="13" width="7.44140625" style="80" bestFit="1" customWidth="1"/>
    <col min="14" max="256" width="11.44140625" style="80"/>
    <col min="257" max="257" width="12.44140625" style="80" customWidth="1"/>
    <col min="258" max="265" width="9.44140625" style="80" customWidth="1"/>
    <col min="266" max="266" width="8.5546875" style="80" customWidth="1"/>
    <col min="267" max="267" width="9.44140625" style="80" customWidth="1"/>
    <col min="268" max="268" width="8.5546875" style="80" customWidth="1"/>
    <col min="269" max="269" width="7.44140625" style="80" bestFit="1" customWidth="1"/>
    <col min="270" max="512" width="11.44140625" style="80"/>
    <col min="513" max="513" width="12.44140625" style="80" customWidth="1"/>
    <col min="514" max="521" width="9.44140625" style="80" customWidth="1"/>
    <col min="522" max="522" width="8.5546875" style="80" customWidth="1"/>
    <col min="523" max="523" width="9.44140625" style="80" customWidth="1"/>
    <col min="524" max="524" width="8.5546875" style="80" customWidth="1"/>
    <col min="525" max="525" width="7.44140625" style="80" bestFit="1" customWidth="1"/>
    <col min="526" max="768" width="11.44140625" style="80"/>
    <col min="769" max="769" width="12.44140625" style="80" customWidth="1"/>
    <col min="770" max="777" width="9.44140625" style="80" customWidth="1"/>
    <col min="778" max="778" width="8.5546875" style="80" customWidth="1"/>
    <col min="779" max="779" width="9.44140625" style="80" customWidth="1"/>
    <col min="780" max="780" width="8.5546875" style="80" customWidth="1"/>
    <col min="781" max="781" width="7.44140625" style="80" bestFit="1" customWidth="1"/>
    <col min="782" max="1024" width="11.44140625" style="80"/>
    <col min="1025" max="1025" width="12.44140625" style="80" customWidth="1"/>
    <col min="1026" max="1033" width="9.44140625" style="80" customWidth="1"/>
    <col min="1034" max="1034" width="8.5546875" style="80" customWidth="1"/>
    <col min="1035" max="1035" width="9.44140625" style="80" customWidth="1"/>
    <col min="1036" max="1036" width="8.5546875" style="80" customWidth="1"/>
    <col min="1037" max="1037" width="7.44140625" style="80" bestFit="1" customWidth="1"/>
    <col min="1038" max="1280" width="11.44140625" style="80"/>
    <col min="1281" max="1281" width="12.44140625" style="80" customWidth="1"/>
    <col min="1282" max="1289" width="9.44140625" style="80" customWidth="1"/>
    <col min="1290" max="1290" width="8.5546875" style="80" customWidth="1"/>
    <col min="1291" max="1291" width="9.44140625" style="80" customWidth="1"/>
    <col min="1292" max="1292" width="8.5546875" style="80" customWidth="1"/>
    <col min="1293" max="1293" width="7.44140625" style="80" bestFit="1" customWidth="1"/>
    <col min="1294" max="1536" width="11.44140625" style="80"/>
    <col min="1537" max="1537" width="12.44140625" style="80" customWidth="1"/>
    <col min="1538" max="1545" width="9.44140625" style="80" customWidth="1"/>
    <col min="1546" max="1546" width="8.5546875" style="80" customWidth="1"/>
    <col min="1547" max="1547" width="9.44140625" style="80" customWidth="1"/>
    <col min="1548" max="1548" width="8.5546875" style="80" customWidth="1"/>
    <col min="1549" max="1549" width="7.44140625" style="80" bestFit="1" customWidth="1"/>
    <col min="1550" max="1792" width="11.44140625" style="80"/>
    <col min="1793" max="1793" width="12.44140625" style="80" customWidth="1"/>
    <col min="1794" max="1801" width="9.44140625" style="80" customWidth="1"/>
    <col min="1802" max="1802" width="8.5546875" style="80" customWidth="1"/>
    <col min="1803" max="1803" width="9.44140625" style="80" customWidth="1"/>
    <col min="1804" max="1804" width="8.5546875" style="80" customWidth="1"/>
    <col min="1805" max="1805" width="7.44140625" style="80" bestFit="1" customWidth="1"/>
    <col min="1806" max="2048" width="11.44140625" style="80"/>
    <col min="2049" max="2049" width="12.44140625" style="80" customWidth="1"/>
    <col min="2050" max="2057" width="9.44140625" style="80" customWidth="1"/>
    <col min="2058" max="2058" width="8.5546875" style="80" customWidth="1"/>
    <col min="2059" max="2059" width="9.44140625" style="80" customWidth="1"/>
    <col min="2060" max="2060" width="8.5546875" style="80" customWidth="1"/>
    <col min="2061" max="2061" width="7.44140625" style="80" bestFit="1" customWidth="1"/>
    <col min="2062" max="2304" width="11.44140625" style="80"/>
    <col min="2305" max="2305" width="12.44140625" style="80" customWidth="1"/>
    <col min="2306" max="2313" width="9.44140625" style="80" customWidth="1"/>
    <col min="2314" max="2314" width="8.5546875" style="80" customWidth="1"/>
    <col min="2315" max="2315" width="9.44140625" style="80" customWidth="1"/>
    <col min="2316" max="2316" width="8.5546875" style="80" customWidth="1"/>
    <col min="2317" max="2317" width="7.44140625" style="80" bestFit="1" customWidth="1"/>
    <col min="2318" max="2560" width="11.44140625" style="80"/>
    <col min="2561" max="2561" width="12.44140625" style="80" customWidth="1"/>
    <col min="2562" max="2569" width="9.44140625" style="80" customWidth="1"/>
    <col min="2570" max="2570" width="8.5546875" style="80" customWidth="1"/>
    <col min="2571" max="2571" width="9.44140625" style="80" customWidth="1"/>
    <col min="2572" max="2572" width="8.5546875" style="80" customWidth="1"/>
    <col min="2573" max="2573" width="7.44140625" style="80" bestFit="1" customWidth="1"/>
    <col min="2574" max="2816" width="11.44140625" style="80"/>
    <col min="2817" max="2817" width="12.44140625" style="80" customWidth="1"/>
    <col min="2818" max="2825" width="9.44140625" style="80" customWidth="1"/>
    <col min="2826" max="2826" width="8.5546875" style="80" customWidth="1"/>
    <col min="2827" max="2827" width="9.44140625" style="80" customWidth="1"/>
    <col min="2828" max="2828" width="8.5546875" style="80" customWidth="1"/>
    <col min="2829" max="2829" width="7.44140625" style="80" bestFit="1" customWidth="1"/>
    <col min="2830" max="3072" width="11.44140625" style="80"/>
    <col min="3073" max="3073" width="12.44140625" style="80" customWidth="1"/>
    <col min="3074" max="3081" width="9.44140625" style="80" customWidth="1"/>
    <col min="3082" max="3082" width="8.5546875" style="80" customWidth="1"/>
    <col min="3083" max="3083" width="9.44140625" style="80" customWidth="1"/>
    <col min="3084" max="3084" width="8.5546875" style="80" customWidth="1"/>
    <col min="3085" max="3085" width="7.44140625" style="80" bestFit="1" customWidth="1"/>
    <col min="3086" max="3328" width="11.44140625" style="80"/>
    <col min="3329" max="3329" width="12.44140625" style="80" customWidth="1"/>
    <col min="3330" max="3337" width="9.44140625" style="80" customWidth="1"/>
    <col min="3338" max="3338" width="8.5546875" style="80" customWidth="1"/>
    <col min="3339" max="3339" width="9.44140625" style="80" customWidth="1"/>
    <col min="3340" max="3340" width="8.5546875" style="80" customWidth="1"/>
    <col min="3341" max="3341" width="7.44140625" style="80" bestFit="1" customWidth="1"/>
    <col min="3342" max="3584" width="11.44140625" style="80"/>
    <col min="3585" max="3585" width="12.44140625" style="80" customWidth="1"/>
    <col min="3586" max="3593" width="9.44140625" style="80" customWidth="1"/>
    <col min="3594" max="3594" width="8.5546875" style="80" customWidth="1"/>
    <col min="3595" max="3595" width="9.44140625" style="80" customWidth="1"/>
    <col min="3596" max="3596" width="8.5546875" style="80" customWidth="1"/>
    <col min="3597" max="3597" width="7.44140625" style="80" bestFit="1" customWidth="1"/>
    <col min="3598" max="3840" width="11.44140625" style="80"/>
    <col min="3841" max="3841" width="12.44140625" style="80" customWidth="1"/>
    <col min="3842" max="3849" width="9.44140625" style="80" customWidth="1"/>
    <col min="3850" max="3850" width="8.5546875" style="80" customWidth="1"/>
    <col min="3851" max="3851" width="9.44140625" style="80" customWidth="1"/>
    <col min="3852" max="3852" width="8.5546875" style="80" customWidth="1"/>
    <col min="3853" max="3853" width="7.44140625" style="80" bestFit="1" customWidth="1"/>
    <col min="3854" max="4096" width="11.44140625" style="80"/>
    <col min="4097" max="4097" width="12.44140625" style="80" customWidth="1"/>
    <col min="4098" max="4105" width="9.44140625" style="80" customWidth="1"/>
    <col min="4106" max="4106" width="8.5546875" style="80" customWidth="1"/>
    <col min="4107" max="4107" width="9.44140625" style="80" customWidth="1"/>
    <col min="4108" max="4108" width="8.5546875" style="80" customWidth="1"/>
    <col min="4109" max="4109" width="7.44140625" style="80" bestFit="1" customWidth="1"/>
    <col min="4110" max="4352" width="11.44140625" style="80"/>
    <col min="4353" max="4353" width="12.44140625" style="80" customWidth="1"/>
    <col min="4354" max="4361" width="9.44140625" style="80" customWidth="1"/>
    <col min="4362" max="4362" width="8.5546875" style="80" customWidth="1"/>
    <col min="4363" max="4363" width="9.44140625" style="80" customWidth="1"/>
    <col min="4364" max="4364" width="8.5546875" style="80" customWidth="1"/>
    <col min="4365" max="4365" width="7.44140625" style="80" bestFit="1" customWidth="1"/>
    <col min="4366" max="4608" width="11.44140625" style="80"/>
    <col min="4609" max="4609" width="12.44140625" style="80" customWidth="1"/>
    <col min="4610" max="4617" width="9.44140625" style="80" customWidth="1"/>
    <col min="4618" max="4618" width="8.5546875" style="80" customWidth="1"/>
    <col min="4619" max="4619" width="9.44140625" style="80" customWidth="1"/>
    <col min="4620" max="4620" width="8.5546875" style="80" customWidth="1"/>
    <col min="4621" max="4621" width="7.44140625" style="80" bestFit="1" customWidth="1"/>
    <col min="4622" max="4864" width="11.44140625" style="80"/>
    <col min="4865" max="4865" width="12.44140625" style="80" customWidth="1"/>
    <col min="4866" max="4873" width="9.44140625" style="80" customWidth="1"/>
    <col min="4874" max="4874" width="8.5546875" style="80" customWidth="1"/>
    <col min="4875" max="4875" width="9.44140625" style="80" customWidth="1"/>
    <col min="4876" max="4876" width="8.5546875" style="80" customWidth="1"/>
    <col min="4877" max="4877" width="7.44140625" style="80" bestFit="1" customWidth="1"/>
    <col min="4878" max="5120" width="11.44140625" style="80"/>
    <col min="5121" max="5121" width="12.44140625" style="80" customWidth="1"/>
    <col min="5122" max="5129" width="9.44140625" style="80" customWidth="1"/>
    <col min="5130" max="5130" width="8.5546875" style="80" customWidth="1"/>
    <col min="5131" max="5131" width="9.44140625" style="80" customWidth="1"/>
    <col min="5132" max="5132" width="8.5546875" style="80" customWidth="1"/>
    <col min="5133" max="5133" width="7.44140625" style="80" bestFit="1" customWidth="1"/>
    <col min="5134" max="5376" width="11.44140625" style="80"/>
    <col min="5377" max="5377" width="12.44140625" style="80" customWidth="1"/>
    <col min="5378" max="5385" width="9.44140625" style="80" customWidth="1"/>
    <col min="5386" max="5386" width="8.5546875" style="80" customWidth="1"/>
    <col min="5387" max="5387" width="9.44140625" style="80" customWidth="1"/>
    <col min="5388" max="5388" width="8.5546875" style="80" customWidth="1"/>
    <col min="5389" max="5389" width="7.44140625" style="80" bestFit="1" customWidth="1"/>
    <col min="5390" max="5632" width="11.44140625" style="80"/>
    <col min="5633" max="5633" width="12.44140625" style="80" customWidth="1"/>
    <col min="5634" max="5641" width="9.44140625" style="80" customWidth="1"/>
    <col min="5642" max="5642" width="8.5546875" style="80" customWidth="1"/>
    <col min="5643" max="5643" width="9.44140625" style="80" customWidth="1"/>
    <col min="5644" max="5644" width="8.5546875" style="80" customWidth="1"/>
    <col min="5645" max="5645" width="7.44140625" style="80" bestFit="1" customWidth="1"/>
    <col min="5646" max="5888" width="11.44140625" style="80"/>
    <col min="5889" max="5889" width="12.44140625" style="80" customWidth="1"/>
    <col min="5890" max="5897" width="9.44140625" style="80" customWidth="1"/>
    <col min="5898" max="5898" width="8.5546875" style="80" customWidth="1"/>
    <col min="5899" max="5899" width="9.44140625" style="80" customWidth="1"/>
    <col min="5900" max="5900" width="8.5546875" style="80" customWidth="1"/>
    <col min="5901" max="5901" width="7.44140625" style="80" bestFit="1" customWidth="1"/>
    <col min="5902" max="6144" width="11.44140625" style="80"/>
    <col min="6145" max="6145" width="12.44140625" style="80" customWidth="1"/>
    <col min="6146" max="6153" width="9.44140625" style="80" customWidth="1"/>
    <col min="6154" max="6154" width="8.5546875" style="80" customWidth="1"/>
    <col min="6155" max="6155" width="9.44140625" style="80" customWidth="1"/>
    <col min="6156" max="6156" width="8.5546875" style="80" customWidth="1"/>
    <col min="6157" max="6157" width="7.44140625" style="80" bestFit="1" customWidth="1"/>
    <col min="6158" max="6400" width="11.44140625" style="80"/>
    <col min="6401" max="6401" width="12.44140625" style="80" customWidth="1"/>
    <col min="6402" max="6409" width="9.44140625" style="80" customWidth="1"/>
    <col min="6410" max="6410" width="8.5546875" style="80" customWidth="1"/>
    <col min="6411" max="6411" width="9.44140625" style="80" customWidth="1"/>
    <col min="6412" max="6412" width="8.5546875" style="80" customWidth="1"/>
    <col min="6413" max="6413" width="7.44140625" style="80" bestFit="1" customWidth="1"/>
    <col min="6414" max="6656" width="11.44140625" style="80"/>
    <col min="6657" max="6657" width="12.44140625" style="80" customWidth="1"/>
    <col min="6658" max="6665" width="9.44140625" style="80" customWidth="1"/>
    <col min="6666" max="6666" width="8.5546875" style="80" customWidth="1"/>
    <col min="6667" max="6667" width="9.44140625" style="80" customWidth="1"/>
    <col min="6668" max="6668" width="8.5546875" style="80" customWidth="1"/>
    <col min="6669" max="6669" width="7.44140625" style="80" bestFit="1" customWidth="1"/>
    <col min="6670" max="6912" width="11.44140625" style="80"/>
    <col min="6913" max="6913" width="12.44140625" style="80" customWidth="1"/>
    <col min="6914" max="6921" width="9.44140625" style="80" customWidth="1"/>
    <col min="6922" max="6922" width="8.5546875" style="80" customWidth="1"/>
    <col min="6923" max="6923" width="9.44140625" style="80" customWidth="1"/>
    <col min="6924" max="6924" width="8.5546875" style="80" customWidth="1"/>
    <col min="6925" max="6925" width="7.44140625" style="80" bestFit="1" customWidth="1"/>
    <col min="6926" max="7168" width="11.44140625" style="80"/>
    <col min="7169" max="7169" width="12.44140625" style="80" customWidth="1"/>
    <col min="7170" max="7177" width="9.44140625" style="80" customWidth="1"/>
    <col min="7178" max="7178" width="8.5546875" style="80" customWidth="1"/>
    <col min="7179" max="7179" width="9.44140625" style="80" customWidth="1"/>
    <col min="7180" max="7180" width="8.5546875" style="80" customWidth="1"/>
    <col min="7181" max="7181" width="7.44140625" style="80" bestFit="1" customWidth="1"/>
    <col min="7182" max="7424" width="11.44140625" style="80"/>
    <col min="7425" max="7425" width="12.44140625" style="80" customWidth="1"/>
    <col min="7426" max="7433" width="9.44140625" style="80" customWidth="1"/>
    <col min="7434" max="7434" width="8.5546875" style="80" customWidth="1"/>
    <col min="7435" max="7435" width="9.44140625" style="80" customWidth="1"/>
    <col min="7436" max="7436" width="8.5546875" style="80" customWidth="1"/>
    <col min="7437" max="7437" width="7.44140625" style="80" bestFit="1" customWidth="1"/>
    <col min="7438" max="7680" width="11.44140625" style="80"/>
    <col min="7681" max="7681" width="12.44140625" style="80" customWidth="1"/>
    <col min="7682" max="7689" width="9.44140625" style="80" customWidth="1"/>
    <col min="7690" max="7690" width="8.5546875" style="80" customWidth="1"/>
    <col min="7691" max="7691" width="9.44140625" style="80" customWidth="1"/>
    <col min="7692" max="7692" width="8.5546875" style="80" customWidth="1"/>
    <col min="7693" max="7693" width="7.44140625" style="80" bestFit="1" customWidth="1"/>
    <col min="7694" max="7936" width="11.44140625" style="80"/>
    <col min="7937" max="7937" width="12.44140625" style="80" customWidth="1"/>
    <col min="7938" max="7945" width="9.44140625" style="80" customWidth="1"/>
    <col min="7946" max="7946" width="8.5546875" style="80" customWidth="1"/>
    <col min="7947" max="7947" width="9.44140625" style="80" customWidth="1"/>
    <col min="7948" max="7948" width="8.5546875" style="80" customWidth="1"/>
    <col min="7949" max="7949" width="7.44140625" style="80" bestFit="1" customWidth="1"/>
    <col min="7950" max="8192" width="11.44140625" style="80"/>
    <col min="8193" max="8193" width="12.44140625" style="80" customWidth="1"/>
    <col min="8194" max="8201" width="9.44140625" style="80" customWidth="1"/>
    <col min="8202" max="8202" width="8.5546875" style="80" customWidth="1"/>
    <col min="8203" max="8203" width="9.44140625" style="80" customWidth="1"/>
    <col min="8204" max="8204" width="8.5546875" style="80" customWidth="1"/>
    <col min="8205" max="8205" width="7.44140625" style="80" bestFit="1" customWidth="1"/>
    <col min="8206" max="8448" width="11.44140625" style="80"/>
    <col min="8449" max="8449" width="12.44140625" style="80" customWidth="1"/>
    <col min="8450" max="8457" width="9.44140625" style="80" customWidth="1"/>
    <col min="8458" max="8458" width="8.5546875" style="80" customWidth="1"/>
    <col min="8459" max="8459" width="9.44140625" style="80" customWidth="1"/>
    <col min="8460" max="8460" width="8.5546875" style="80" customWidth="1"/>
    <col min="8461" max="8461" width="7.44140625" style="80" bestFit="1" customWidth="1"/>
    <col min="8462" max="8704" width="11.44140625" style="80"/>
    <col min="8705" max="8705" width="12.44140625" style="80" customWidth="1"/>
    <col min="8706" max="8713" width="9.44140625" style="80" customWidth="1"/>
    <col min="8714" max="8714" width="8.5546875" style="80" customWidth="1"/>
    <col min="8715" max="8715" width="9.44140625" style="80" customWidth="1"/>
    <col min="8716" max="8716" width="8.5546875" style="80" customWidth="1"/>
    <col min="8717" max="8717" width="7.44140625" style="80" bestFit="1" customWidth="1"/>
    <col min="8718" max="8960" width="11.44140625" style="80"/>
    <col min="8961" max="8961" width="12.44140625" style="80" customWidth="1"/>
    <col min="8962" max="8969" width="9.44140625" style="80" customWidth="1"/>
    <col min="8970" max="8970" width="8.5546875" style="80" customWidth="1"/>
    <col min="8971" max="8971" width="9.44140625" style="80" customWidth="1"/>
    <col min="8972" max="8972" width="8.5546875" style="80" customWidth="1"/>
    <col min="8973" max="8973" width="7.44140625" style="80" bestFit="1" customWidth="1"/>
    <col min="8974" max="9216" width="11.44140625" style="80"/>
    <col min="9217" max="9217" width="12.44140625" style="80" customWidth="1"/>
    <col min="9218" max="9225" width="9.44140625" style="80" customWidth="1"/>
    <col min="9226" max="9226" width="8.5546875" style="80" customWidth="1"/>
    <col min="9227" max="9227" width="9.44140625" style="80" customWidth="1"/>
    <col min="9228" max="9228" width="8.5546875" style="80" customWidth="1"/>
    <col min="9229" max="9229" width="7.44140625" style="80" bestFit="1" customWidth="1"/>
    <col min="9230" max="9472" width="11.44140625" style="80"/>
    <col min="9473" max="9473" width="12.44140625" style="80" customWidth="1"/>
    <col min="9474" max="9481" width="9.44140625" style="80" customWidth="1"/>
    <col min="9482" max="9482" width="8.5546875" style="80" customWidth="1"/>
    <col min="9483" max="9483" width="9.44140625" style="80" customWidth="1"/>
    <col min="9484" max="9484" width="8.5546875" style="80" customWidth="1"/>
    <col min="9485" max="9485" width="7.44140625" style="80" bestFit="1" customWidth="1"/>
    <col min="9486" max="9728" width="11.44140625" style="80"/>
    <col min="9729" max="9729" width="12.44140625" style="80" customWidth="1"/>
    <col min="9730" max="9737" width="9.44140625" style="80" customWidth="1"/>
    <col min="9738" max="9738" width="8.5546875" style="80" customWidth="1"/>
    <col min="9739" max="9739" width="9.44140625" style="80" customWidth="1"/>
    <col min="9740" max="9740" width="8.5546875" style="80" customWidth="1"/>
    <col min="9741" max="9741" width="7.44140625" style="80" bestFit="1" customWidth="1"/>
    <col min="9742" max="9984" width="11.44140625" style="80"/>
    <col min="9985" max="9985" width="12.44140625" style="80" customWidth="1"/>
    <col min="9986" max="9993" width="9.44140625" style="80" customWidth="1"/>
    <col min="9994" max="9994" width="8.5546875" style="80" customWidth="1"/>
    <col min="9995" max="9995" width="9.44140625" style="80" customWidth="1"/>
    <col min="9996" max="9996" width="8.5546875" style="80" customWidth="1"/>
    <col min="9997" max="9997" width="7.44140625" style="80" bestFit="1" customWidth="1"/>
    <col min="9998" max="10240" width="11.44140625" style="80"/>
    <col min="10241" max="10241" width="12.44140625" style="80" customWidth="1"/>
    <col min="10242" max="10249" width="9.44140625" style="80" customWidth="1"/>
    <col min="10250" max="10250" width="8.5546875" style="80" customWidth="1"/>
    <col min="10251" max="10251" width="9.44140625" style="80" customWidth="1"/>
    <col min="10252" max="10252" width="8.5546875" style="80" customWidth="1"/>
    <col min="10253" max="10253" width="7.44140625" style="80" bestFit="1" customWidth="1"/>
    <col min="10254" max="10496" width="11.44140625" style="80"/>
    <col min="10497" max="10497" width="12.44140625" style="80" customWidth="1"/>
    <col min="10498" max="10505" width="9.44140625" style="80" customWidth="1"/>
    <col min="10506" max="10506" width="8.5546875" style="80" customWidth="1"/>
    <col min="10507" max="10507" width="9.44140625" style="80" customWidth="1"/>
    <col min="10508" max="10508" width="8.5546875" style="80" customWidth="1"/>
    <col min="10509" max="10509" width="7.44140625" style="80" bestFit="1" customWidth="1"/>
    <col min="10510" max="10752" width="11.44140625" style="80"/>
    <col min="10753" max="10753" width="12.44140625" style="80" customWidth="1"/>
    <col min="10754" max="10761" width="9.44140625" style="80" customWidth="1"/>
    <col min="10762" max="10762" width="8.5546875" style="80" customWidth="1"/>
    <col min="10763" max="10763" width="9.44140625" style="80" customWidth="1"/>
    <col min="10764" max="10764" width="8.5546875" style="80" customWidth="1"/>
    <col min="10765" max="10765" width="7.44140625" style="80" bestFit="1" customWidth="1"/>
    <col min="10766" max="11008" width="11.44140625" style="80"/>
    <col min="11009" max="11009" width="12.44140625" style="80" customWidth="1"/>
    <col min="11010" max="11017" width="9.44140625" style="80" customWidth="1"/>
    <col min="11018" max="11018" width="8.5546875" style="80" customWidth="1"/>
    <col min="11019" max="11019" width="9.44140625" style="80" customWidth="1"/>
    <col min="11020" max="11020" width="8.5546875" style="80" customWidth="1"/>
    <col min="11021" max="11021" width="7.44140625" style="80" bestFit="1" customWidth="1"/>
    <col min="11022" max="11264" width="11.44140625" style="80"/>
    <col min="11265" max="11265" width="12.44140625" style="80" customWidth="1"/>
    <col min="11266" max="11273" width="9.44140625" style="80" customWidth="1"/>
    <col min="11274" max="11274" width="8.5546875" style="80" customWidth="1"/>
    <col min="11275" max="11275" width="9.44140625" style="80" customWidth="1"/>
    <col min="11276" max="11276" width="8.5546875" style="80" customWidth="1"/>
    <col min="11277" max="11277" width="7.44140625" style="80" bestFit="1" customWidth="1"/>
    <col min="11278" max="11520" width="11.44140625" style="80"/>
    <col min="11521" max="11521" width="12.44140625" style="80" customWidth="1"/>
    <col min="11522" max="11529" width="9.44140625" style="80" customWidth="1"/>
    <col min="11530" max="11530" width="8.5546875" style="80" customWidth="1"/>
    <col min="11531" max="11531" width="9.44140625" style="80" customWidth="1"/>
    <col min="11532" max="11532" width="8.5546875" style="80" customWidth="1"/>
    <col min="11533" max="11533" width="7.44140625" style="80" bestFit="1" customWidth="1"/>
    <col min="11534" max="11776" width="11.44140625" style="80"/>
    <col min="11777" max="11777" width="12.44140625" style="80" customWidth="1"/>
    <col min="11778" max="11785" width="9.44140625" style="80" customWidth="1"/>
    <col min="11786" max="11786" width="8.5546875" style="80" customWidth="1"/>
    <col min="11787" max="11787" width="9.44140625" style="80" customWidth="1"/>
    <col min="11788" max="11788" width="8.5546875" style="80" customWidth="1"/>
    <col min="11789" max="11789" width="7.44140625" style="80" bestFit="1" customWidth="1"/>
    <col min="11790" max="12032" width="11.44140625" style="80"/>
    <col min="12033" max="12033" width="12.44140625" style="80" customWidth="1"/>
    <col min="12034" max="12041" width="9.44140625" style="80" customWidth="1"/>
    <col min="12042" max="12042" width="8.5546875" style="80" customWidth="1"/>
    <col min="12043" max="12043" width="9.44140625" style="80" customWidth="1"/>
    <col min="12044" max="12044" width="8.5546875" style="80" customWidth="1"/>
    <col min="12045" max="12045" width="7.44140625" style="80" bestFit="1" customWidth="1"/>
    <col min="12046" max="12288" width="11.44140625" style="80"/>
    <col min="12289" max="12289" width="12.44140625" style="80" customWidth="1"/>
    <col min="12290" max="12297" width="9.44140625" style="80" customWidth="1"/>
    <col min="12298" max="12298" width="8.5546875" style="80" customWidth="1"/>
    <col min="12299" max="12299" width="9.44140625" style="80" customWidth="1"/>
    <col min="12300" max="12300" width="8.5546875" style="80" customWidth="1"/>
    <col min="12301" max="12301" width="7.44140625" style="80" bestFit="1" customWidth="1"/>
    <col min="12302" max="12544" width="11.44140625" style="80"/>
    <col min="12545" max="12545" width="12.44140625" style="80" customWidth="1"/>
    <col min="12546" max="12553" width="9.44140625" style="80" customWidth="1"/>
    <col min="12554" max="12554" width="8.5546875" style="80" customWidth="1"/>
    <col min="12555" max="12555" width="9.44140625" style="80" customWidth="1"/>
    <col min="12556" max="12556" width="8.5546875" style="80" customWidth="1"/>
    <col min="12557" max="12557" width="7.44140625" style="80" bestFit="1" customWidth="1"/>
    <col min="12558" max="12800" width="11.44140625" style="80"/>
    <col min="12801" max="12801" width="12.44140625" style="80" customWidth="1"/>
    <col min="12802" max="12809" width="9.44140625" style="80" customWidth="1"/>
    <col min="12810" max="12810" width="8.5546875" style="80" customWidth="1"/>
    <col min="12811" max="12811" width="9.44140625" style="80" customWidth="1"/>
    <col min="12812" max="12812" width="8.5546875" style="80" customWidth="1"/>
    <col min="12813" max="12813" width="7.44140625" style="80" bestFit="1" customWidth="1"/>
    <col min="12814" max="13056" width="11.44140625" style="80"/>
    <col min="13057" max="13057" width="12.44140625" style="80" customWidth="1"/>
    <col min="13058" max="13065" width="9.44140625" style="80" customWidth="1"/>
    <col min="13066" max="13066" width="8.5546875" style="80" customWidth="1"/>
    <col min="13067" max="13067" width="9.44140625" style="80" customWidth="1"/>
    <col min="13068" max="13068" width="8.5546875" style="80" customWidth="1"/>
    <col min="13069" max="13069" width="7.44140625" style="80" bestFit="1" customWidth="1"/>
    <col min="13070" max="13312" width="11.44140625" style="80"/>
    <col min="13313" max="13313" width="12.44140625" style="80" customWidth="1"/>
    <col min="13314" max="13321" width="9.44140625" style="80" customWidth="1"/>
    <col min="13322" max="13322" width="8.5546875" style="80" customWidth="1"/>
    <col min="13323" max="13323" width="9.44140625" style="80" customWidth="1"/>
    <col min="13324" max="13324" width="8.5546875" style="80" customWidth="1"/>
    <col min="13325" max="13325" width="7.44140625" style="80" bestFit="1" customWidth="1"/>
    <col min="13326" max="13568" width="11.44140625" style="80"/>
    <col min="13569" max="13569" width="12.44140625" style="80" customWidth="1"/>
    <col min="13570" max="13577" width="9.44140625" style="80" customWidth="1"/>
    <col min="13578" max="13578" width="8.5546875" style="80" customWidth="1"/>
    <col min="13579" max="13579" width="9.44140625" style="80" customWidth="1"/>
    <col min="13580" max="13580" width="8.5546875" style="80" customWidth="1"/>
    <col min="13581" max="13581" width="7.44140625" style="80" bestFit="1" customWidth="1"/>
    <col min="13582" max="13824" width="11.44140625" style="80"/>
    <col min="13825" max="13825" width="12.44140625" style="80" customWidth="1"/>
    <col min="13826" max="13833" width="9.44140625" style="80" customWidth="1"/>
    <col min="13834" max="13834" width="8.5546875" style="80" customWidth="1"/>
    <col min="13835" max="13835" width="9.44140625" style="80" customWidth="1"/>
    <col min="13836" max="13836" width="8.5546875" style="80" customWidth="1"/>
    <col min="13837" max="13837" width="7.44140625" style="80" bestFit="1" customWidth="1"/>
    <col min="13838" max="14080" width="11.44140625" style="80"/>
    <col min="14081" max="14081" width="12.44140625" style="80" customWidth="1"/>
    <col min="14082" max="14089" width="9.44140625" style="80" customWidth="1"/>
    <col min="14090" max="14090" width="8.5546875" style="80" customWidth="1"/>
    <col min="14091" max="14091" width="9.44140625" style="80" customWidth="1"/>
    <col min="14092" max="14092" width="8.5546875" style="80" customWidth="1"/>
    <col min="14093" max="14093" width="7.44140625" style="80" bestFit="1" customWidth="1"/>
    <col min="14094" max="14336" width="11.44140625" style="80"/>
    <col min="14337" max="14337" width="12.44140625" style="80" customWidth="1"/>
    <col min="14338" max="14345" width="9.44140625" style="80" customWidth="1"/>
    <col min="14346" max="14346" width="8.5546875" style="80" customWidth="1"/>
    <col min="14347" max="14347" width="9.44140625" style="80" customWidth="1"/>
    <col min="14348" max="14348" width="8.5546875" style="80" customWidth="1"/>
    <col min="14349" max="14349" width="7.44140625" style="80" bestFit="1" customWidth="1"/>
    <col min="14350" max="14592" width="11.44140625" style="80"/>
    <col min="14593" max="14593" width="12.44140625" style="80" customWidth="1"/>
    <col min="14594" max="14601" width="9.44140625" style="80" customWidth="1"/>
    <col min="14602" max="14602" width="8.5546875" style="80" customWidth="1"/>
    <col min="14603" max="14603" width="9.44140625" style="80" customWidth="1"/>
    <col min="14604" max="14604" width="8.5546875" style="80" customWidth="1"/>
    <col min="14605" max="14605" width="7.44140625" style="80" bestFit="1" customWidth="1"/>
    <col min="14606" max="14848" width="11.44140625" style="80"/>
    <col min="14849" max="14849" width="12.44140625" style="80" customWidth="1"/>
    <col min="14850" max="14857" width="9.44140625" style="80" customWidth="1"/>
    <col min="14858" max="14858" width="8.5546875" style="80" customWidth="1"/>
    <col min="14859" max="14859" width="9.44140625" style="80" customWidth="1"/>
    <col min="14860" max="14860" width="8.5546875" style="80" customWidth="1"/>
    <col min="14861" max="14861" width="7.44140625" style="80" bestFit="1" customWidth="1"/>
    <col min="14862" max="15104" width="11.44140625" style="80"/>
    <col min="15105" max="15105" width="12.44140625" style="80" customWidth="1"/>
    <col min="15106" max="15113" width="9.44140625" style="80" customWidth="1"/>
    <col min="15114" max="15114" width="8.5546875" style="80" customWidth="1"/>
    <col min="15115" max="15115" width="9.44140625" style="80" customWidth="1"/>
    <col min="15116" max="15116" width="8.5546875" style="80" customWidth="1"/>
    <col min="15117" max="15117" width="7.44140625" style="80" bestFit="1" customWidth="1"/>
    <col min="15118" max="15360" width="11.44140625" style="80"/>
    <col min="15361" max="15361" width="12.44140625" style="80" customWidth="1"/>
    <col min="15362" max="15369" width="9.44140625" style="80" customWidth="1"/>
    <col min="15370" max="15370" width="8.5546875" style="80" customWidth="1"/>
    <col min="15371" max="15371" width="9.44140625" style="80" customWidth="1"/>
    <col min="15372" max="15372" width="8.5546875" style="80" customWidth="1"/>
    <col min="15373" max="15373" width="7.44140625" style="80" bestFit="1" customWidth="1"/>
    <col min="15374" max="15616" width="11.44140625" style="80"/>
    <col min="15617" max="15617" width="12.44140625" style="80" customWidth="1"/>
    <col min="15618" max="15625" width="9.44140625" style="80" customWidth="1"/>
    <col min="15626" max="15626" width="8.5546875" style="80" customWidth="1"/>
    <col min="15627" max="15627" width="9.44140625" style="80" customWidth="1"/>
    <col min="15628" max="15628" width="8.5546875" style="80" customWidth="1"/>
    <col min="15629" max="15629" width="7.44140625" style="80" bestFit="1" customWidth="1"/>
    <col min="15630" max="15872" width="11.44140625" style="80"/>
    <col min="15873" max="15873" width="12.44140625" style="80" customWidth="1"/>
    <col min="15874" max="15881" width="9.44140625" style="80" customWidth="1"/>
    <col min="15882" max="15882" width="8.5546875" style="80" customWidth="1"/>
    <col min="15883" max="15883" width="9.44140625" style="80" customWidth="1"/>
    <col min="15884" max="15884" width="8.5546875" style="80" customWidth="1"/>
    <col min="15885" max="15885" width="7.44140625" style="80" bestFit="1" customWidth="1"/>
    <col min="15886" max="16128" width="11.44140625" style="80"/>
    <col min="16129" max="16129" width="12.44140625" style="80" customWidth="1"/>
    <col min="16130" max="16137" width="9.44140625" style="80" customWidth="1"/>
    <col min="16138" max="16138" width="8.5546875" style="80" customWidth="1"/>
    <col min="16139" max="16139" width="9.44140625" style="80" customWidth="1"/>
    <col min="16140" max="16140" width="8.5546875" style="80" customWidth="1"/>
    <col min="16141" max="16141" width="7.44140625" style="80" bestFit="1" customWidth="1"/>
    <col min="16142" max="16384" width="11.44140625" style="80"/>
  </cols>
  <sheetData>
    <row r="1" spans="1:13" ht="20.25" customHeight="1">
      <c r="A1" s="18"/>
      <c r="B1" s="79"/>
    </row>
    <row r="2" spans="1:13" ht="33">
      <c r="A2" s="23" t="s">
        <v>123</v>
      </c>
      <c r="B2" s="23"/>
      <c r="C2" s="23"/>
      <c r="D2" s="81"/>
      <c r="E2" s="81"/>
      <c r="F2" s="81"/>
      <c r="G2" s="81"/>
      <c r="H2" s="81"/>
      <c r="I2" s="81"/>
      <c r="J2" s="81"/>
      <c r="K2" s="81"/>
      <c r="L2" s="81"/>
      <c r="M2" s="81"/>
    </row>
    <row r="3" spans="1:13" ht="16.8">
      <c r="A3" s="25">
        <v>45716</v>
      </c>
      <c r="B3" s="25"/>
      <c r="C3" s="25"/>
      <c r="D3" s="81"/>
      <c r="E3" s="81"/>
      <c r="F3" s="81"/>
      <c r="G3" s="81"/>
      <c r="H3" s="81"/>
      <c r="I3" s="81"/>
      <c r="J3" s="81"/>
      <c r="K3" s="81"/>
      <c r="L3" s="81"/>
      <c r="M3" s="81"/>
    </row>
    <row r="4" spans="1:13" ht="12" customHeight="1" thickBot="1"/>
    <row r="5" spans="1:13" s="83" customFormat="1" ht="10.199999999999999">
      <c r="A5" s="1770" t="s">
        <v>124</v>
      </c>
      <c r="B5" s="82" t="s">
        <v>112</v>
      </c>
      <c r="C5" s="82"/>
      <c r="D5" s="82" t="s">
        <v>115</v>
      </c>
      <c r="E5" s="82"/>
      <c r="F5" s="82" t="s">
        <v>116</v>
      </c>
      <c r="G5" s="82"/>
      <c r="H5" s="82" t="s">
        <v>117</v>
      </c>
      <c r="I5" s="82"/>
      <c r="J5" s="82" t="s">
        <v>118</v>
      </c>
      <c r="K5" s="82"/>
      <c r="L5" s="82"/>
      <c r="M5" s="82"/>
    </row>
    <row r="6" spans="1:13" s="83" customFormat="1" ht="10.199999999999999">
      <c r="A6" s="1771"/>
      <c r="B6" s="84" t="s">
        <v>113</v>
      </c>
      <c r="C6" s="84" t="s">
        <v>114</v>
      </c>
      <c r="D6" s="84" t="s">
        <v>113</v>
      </c>
      <c r="E6" s="84" t="s">
        <v>114</v>
      </c>
      <c r="F6" s="84" t="s">
        <v>113</v>
      </c>
      <c r="G6" s="84" t="s">
        <v>114</v>
      </c>
      <c r="H6" s="84" t="s">
        <v>113</v>
      </c>
      <c r="I6" s="84" t="s">
        <v>114</v>
      </c>
      <c r="J6" s="84" t="s">
        <v>113</v>
      </c>
      <c r="K6" s="84" t="s">
        <v>114</v>
      </c>
      <c r="L6" s="84" t="s">
        <v>125</v>
      </c>
      <c r="M6" s="84" t="s">
        <v>126</v>
      </c>
    </row>
    <row r="7" spans="1:13" s="83" customFormat="1" ht="10.199999999999999">
      <c r="A7" s="70" t="s">
        <v>127</v>
      </c>
      <c r="B7" s="85">
        <v>3865</v>
      </c>
      <c r="C7" s="85">
        <v>1947</v>
      </c>
      <c r="D7" s="85">
        <v>22496</v>
      </c>
      <c r="E7" s="85">
        <v>11710</v>
      </c>
      <c r="F7" s="85">
        <v>6278</v>
      </c>
      <c r="G7" s="85">
        <v>2611</v>
      </c>
      <c r="H7" s="85">
        <v>7417</v>
      </c>
      <c r="I7" s="85">
        <v>2039</v>
      </c>
      <c r="J7" s="85">
        <v>40056</v>
      </c>
      <c r="K7" s="85">
        <v>18307</v>
      </c>
      <c r="L7" s="85">
        <v>58363</v>
      </c>
      <c r="M7" s="69">
        <v>0.59029651367721359</v>
      </c>
    </row>
    <row r="8" spans="1:13" s="83" customFormat="1" ht="10.199999999999999">
      <c r="A8" s="70" t="s">
        <v>128</v>
      </c>
      <c r="B8" s="85">
        <v>11210</v>
      </c>
      <c r="C8" s="85">
        <v>7698</v>
      </c>
      <c r="D8" s="85">
        <v>85996</v>
      </c>
      <c r="E8" s="85">
        <v>58989</v>
      </c>
      <c r="F8" s="85">
        <v>31244</v>
      </c>
      <c r="G8" s="85">
        <v>18968</v>
      </c>
      <c r="H8" s="85">
        <v>34064</v>
      </c>
      <c r="I8" s="85">
        <v>13189</v>
      </c>
      <c r="J8" s="85">
        <v>162514</v>
      </c>
      <c r="K8" s="85">
        <v>98844</v>
      </c>
      <c r="L8" s="85">
        <v>261358</v>
      </c>
      <c r="M8" s="69">
        <v>2.6434336175599129</v>
      </c>
    </row>
    <row r="9" spans="1:13" s="83" customFormat="1" ht="10.199999999999999">
      <c r="A9" s="70" t="s">
        <v>129</v>
      </c>
      <c r="B9" s="85">
        <v>8534</v>
      </c>
      <c r="C9" s="85">
        <v>5181</v>
      </c>
      <c r="D9" s="85">
        <v>22816</v>
      </c>
      <c r="E9" s="85">
        <v>13717</v>
      </c>
      <c r="F9" s="85">
        <v>7830</v>
      </c>
      <c r="G9" s="85">
        <v>4193</v>
      </c>
      <c r="H9" s="85">
        <v>6138</v>
      </c>
      <c r="I9" s="85">
        <v>1955</v>
      </c>
      <c r="J9" s="85">
        <v>45318</v>
      </c>
      <c r="K9" s="85">
        <v>25046</v>
      </c>
      <c r="L9" s="85">
        <v>70364</v>
      </c>
      <c r="M9" s="69">
        <v>0.7116773279026688</v>
      </c>
    </row>
    <row r="10" spans="1:13" s="83" customFormat="1" ht="10.199999999999999">
      <c r="A10" s="70" t="s">
        <v>130</v>
      </c>
      <c r="B10" s="85">
        <v>26364</v>
      </c>
      <c r="C10" s="85">
        <v>21110</v>
      </c>
      <c r="D10" s="85">
        <v>120944</v>
      </c>
      <c r="E10" s="85">
        <v>87531</v>
      </c>
      <c r="F10" s="85">
        <v>54796</v>
      </c>
      <c r="G10" s="85">
        <v>37624</v>
      </c>
      <c r="H10" s="85">
        <v>50101</v>
      </c>
      <c r="I10" s="85">
        <v>27261</v>
      </c>
      <c r="J10" s="85">
        <v>252205</v>
      </c>
      <c r="K10" s="85">
        <v>173526</v>
      </c>
      <c r="L10" s="85">
        <v>425731</v>
      </c>
      <c r="M10" s="69">
        <v>4.3059391234911475</v>
      </c>
    </row>
    <row r="11" spans="1:13" s="83" customFormat="1" ht="10.199999999999999">
      <c r="A11" s="70" t="s">
        <v>131</v>
      </c>
      <c r="B11" s="85">
        <v>5605</v>
      </c>
      <c r="C11" s="85">
        <v>4630</v>
      </c>
      <c r="D11" s="85">
        <v>43393</v>
      </c>
      <c r="E11" s="85">
        <v>25462</v>
      </c>
      <c r="F11" s="85">
        <v>10377</v>
      </c>
      <c r="G11" s="85">
        <v>5455</v>
      </c>
      <c r="H11" s="85">
        <v>15691</v>
      </c>
      <c r="I11" s="85">
        <v>4415</v>
      </c>
      <c r="J11" s="85">
        <v>75066</v>
      </c>
      <c r="K11" s="85">
        <v>39962</v>
      </c>
      <c r="L11" s="85">
        <v>115028</v>
      </c>
      <c r="M11" s="69">
        <v>1.1634190733043628</v>
      </c>
    </row>
    <row r="12" spans="1:13" s="83" customFormat="1" ht="10.199999999999999">
      <c r="A12" s="70" t="s">
        <v>132</v>
      </c>
      <c r="B12" s="85">
        <v>16510</v>
      </c>
      <c r="C12" s="85">
        <v>9447</v>
      </c>
      <c r="D12" s="85">
        <v>87445</v>
      </c>
      <c r="E12" s="85">
        <v>47333</v>
      </c>
      <c r="F12" s="85">
        <v>37146</v>
      </c>
      <c r="G12" s="85">
        <v>20445</v>
      </c>
      <c r="H12" s="85">
        <v>36768</v>
      </c>
      <c r="I12" s="85">
        <v>11122</v>
      </c>
      <c r="J12" s="85">
        <v>177869</v>
      </c>
      <c r="K12" s="85">
        <v>88347</v>
      </c>
      <c r="L12" s="85">
        <v>266216</v>
      </c>
      <c r="M12" s="69">
        <v>2.692568522610097</v>
      </c>
    </row>
    <row r="13" spans="1:13" s="83" customFormat="1" ht="10.199999999999999">
      <c r="A13" s="70" t="s">
        <v>133</v>
      </c>
      <c r="B13" s="85">
        <v>24233</v>
      </c>
      <c r="C13" s="85">
        <v>21568</v>
      </c>
      <c r="D13" s="85">
        <v>107452</v>
      </c>
      <c r="E13" s="85">
        <v>84844</v>
      </c>
      <c r="F13" s="85">
        <v>61279</v>
      </c>
      <c r="G13" s="85">
        <v>43394</v>
      </c>
      <c r="H13" s="85">
        <v>51125</v>
      </c>
      <c r="I13" s="85">
        <v>29652</v>
      </c>
      <c r="J13" s="85">
        <v>244089</v>
      </c>
      <c r="K13" s="85">
        <v>179458</v>
      </c>
      <c r="L13" s="85">
        <v>423547</v>
      </c>
      <c r="M13" s="69">
        <v>4.2838496560910642</v>
      </c>
    </row>
    <row r="14" spans="1:13" s="83" customFormat="1" ht="10.199999999999999">
      <c r="A14" s="70" t="s">
        <v>134</v>
      </c>
      <c r="B14" s="85">
        <v>26260</v>
      </c>
      <c r="C14" s="85">
        <v>19485</v>
      </c>
      <c r="D14" s="85">
        <v>108505</v>
      </c>
      <c r="E14" s="85">
        <v>67860</v>
      </c>
      <c r="F14" s="85">
        <v>51549</v>
      </c>
      <c r="G14" s="85">
        <v>28653</v>
      </c>
      <c r="H14" s="85">
        <v>50064</v>
      </c>
      <c r="I14" s="85">
        <v>14679</v>
      </c>
      <c r="J14" s="85">
        <v>236378</v>
      </c>
      <c r="K14" s="85">
        <v>130677</v>
      </c>
      <c r="L14" s="85">
        <v>367055</v>
      </c>
      <c r="M14" s="69">
        <v>3.7124768573889217</v>
      </c>
    </row>
    <row r="15" spans="1:13" s="83" customFormat="1" ht="10.199999999999999">
      <c r="A15" s="70" t="s">
        <v>135</v>
      </c>
      <c r="B15" s="85">
        <v>3730</v>
      </c>
      <c r="C15" s="85">
        <v>2824</v>
      </c>
      <c r="D15" s="85">
        <v>23119</v>
      </c>
      <c r="E15" s="85">
        <v>12147</v>
      </c>
      <c r="F15" s="85">
        <v>6751</v>
      </c>
      <c r="G15" s="85">
        <v>3845</v>
      </c>
      <c r="H15" s="85">
        <v>11354</v>
      </c>
      <c r="I15" s="85">
        <v>2519</v>
      </c>
      <c r="J15" s="85">
        <v>44954</v>
      </c>
      <c r="K15" s="85">
        <v>21335</v>
      </c>
      <c r="L15" s="85">
        <v>66289</v>
      </c>
      <c r="M15" s="69">
        <v>0.67046186102751415</v>
      </c>
    </row>
    <row r="16" spans="1:13" s="83" customFormat="1" ht="10.199999999999999">
      <c r="A16" s="70" t="s">
        <v>136</v>
      </c>
      <c r="B16" s="85">
        <v>7815</v>
      </c>
      <c r="C16" s="85">
        <v>5265</v>
      </c>
      <c r="D16" s="85">
        <v>41933</v>
      </c>
      <c r="E16" s="85">
        <v>26141</v>
      </c>
      <c r="F16" s="85">
        <v>14517</v>
      </c>
      <c r="G16" s="85">
        <v>9410</v>
      </c>
      <c r="H16" s="85">
        <v>22902</v>
      </c>
      <c r="I16" s="85">
        <v>9140</v>
      </c>
      <c r="J16" s="85">
        <v>87167</v>
      </c>
      <c r="K16" s="85">
        <v>49956</v>
      </c>
      <c r="L16" s="85">
        <v>137123</v>
      </c>
      <c r="M16" s="69">
        <v>1.3868928746802007</v>
      </c>
    </row>
    <row r="17" spans="1:13" s="83" customFormat="1" ht="10.199999999999999">
      <c r="A17" s="70" t="s">
        <v>137</v>
      </c>
      <c r="B17" s="85">
        <v>15120</v>
      </c>
      <c r="C17" s="85">
        <v>12911</v>
      </c>
      <c r="D17" s="85">
        <v>95059</v>
      </c>
      <c r="E17" s="85">
        <v>84000</v>
      </c>
      <c r="F17" s="85">
        <v>37430</v>
      </c>
      <c r="G17" s="85">
        <v>34125</v>
      </c>
      <c r="H17" s="85">
        <v>39645</v>
      </c>
      <c r="I17" s="85">
        <v>29589</v>
      </c>
      <c r="J17" s="85">
        <v>187254</v>
      </c>
      <c r="K17" s="85">
        <v>160625</v>
      </c>
      <c r="L17" s="85">
        <v>347879</v>
      </c>
      <c r="M17" s="69">
        <v>3.5185264787881949</v>
      </c>
    </row>
    <row r="18" spans="1:13" s="83" customFormat="1" ht="10.199999999999999">
      <c r="A18" s="70" t="s">
        <v>138</v>
      </c>
      <c r="B18" s="85">
        <v>12650</v>
      </c>
      <c r="C18" s="85">
        <v>10275</v>
      </c>
      <c r="D18" s="85">
        <v>77866</v>
      </c>
      <c r="E18" s="85">
        <v>49032</v>
      </c>
      <c r="F18" s="85">
        <v>36218</v>
      </c>
      <c r="G18" s="85">
        <v>24651</v>
      </c>
      <c r="H18" s="85">
        <v>39158</v>
      </c>
      <c r="I18" s="85">
        <v>17156</v>
      </c>
      <c r="J18" s="85">
        <v>165892</v>
      </c>
      <c r="K18" s="85">
        <v>101114</v>
      </c>
      <c r="L18" s="85">
        <v>267006</v>
      </c>
      <c r="M18" s="69">
        <v>2.7005587603601269</v>
      </c>
    </row>
    <row r="19" spans="1:13" s="83" customFormat="1" ht="10.199999999999999">
      <c r="A19" s="70" t="s">
        <v>139</v>
      </c>
      <c r="B19" s="85">
        <v>30522</v>
      </c>
      <c r="C19" s="85">
        <v>24685</v>
      </c>
      <c r="D19" s="85">
        <v>190155</v>
      </c>
      <c r="E19" s="85">
        <v>141974</v>
      </c>
      <c r="F19" s="85">
        <v>97805</v>
      </c>
      <c r="G19" s="85">
        <v>69632</v>
      </c>
      <c r="H19" s="85">
        <v>61690</v>
      </c>
      <c r="I19" s="85">
        <v>29778</v>
      </c>
      <c r="J19" s="85">
        <v>380172</v>
      </c>
      <c r="K19" s="85">
        <v>266069</v>
      </c>
      <c r="L19" s="85">
        <v>646241</v>
      </c>
      <c r="M19" s="69">
        <v>6.5362268782495114</v>
      </c>
    </row>
    <row r="20" spans="1:13" s="83" customFormat="1" ht="10.199999999999999">
      <c r="A20" s="70" t="s">
        <v>140</v>
      </c>
      <c r="B20" s="85">
        <v>20399</v>
      </c>
      <c r="C20" s="85">
        <v>16230</v>
      </c>
      <c r="D20" s="85">
        <v>100705</v>
      </c>
      <c r="E20" s="85">
        <v>80373</v>
      </c>
      <c r="F20" s="85">
        <v>60194</v>
      </c>
      <c r="G20" s="85">
        <v>46942</v>
      </c>
      <c r="H20" s="85">
        <v>30505</v>
      </c>
      <c r="I20" s="85">
        <v>13870</v>
      </c>
      <c r="J20" s="85">
        <v>211803</v>
      </c>
      <c r="K20" s="85">
        <v>157415</v>
      </c>
      <c r="L20" s="85">
        <v>369218</v>
      </c>
      <c r="M20" s="69">
        <v>3.7343539260640037</v>
      </c>
    </row>
    <row r="21" spans="1:13" s="83" customFormat="1" ht="10.199999999999999">
      <c r="A21" s="70" t="s">
        <v>141</v>
      </c>
      <c r="B21" s="85">
        <v>261651</v>
      </c>
      <c r="C21" s="85">
        <v>230404</v>
      </c>
      <c r="D21" s="85">
        <v>1116890</v>
      </c>
      <c r="E21" s="85">
        <v>939658</v>
      </c>
      <c r="F21" s="85">
        <v>608526</v>
      </c>
      <c r="G21" s="85">
        <v>476647</v>
      </c>
      <c r="H21" s="85">
        <v>457332</v>
      </c>
      <c r="I21" s="85">
        <v>279580</v>
      </c>
      <c r="J21" s="85">
        <v>2444399</v>
      </c>
      <c r="K21" s="85">
        <v>1926289</v>
      </c>
      <c r="L21" s="85">
        <v>4370688</v>
      </c>
      <c r="M21" s="69">
        <v>44.206121836965771</v>
      </c>
    </row>
    <row r="22" spans="1:13" s="83" customFormat="1" ht="10.199999999999999">
      <c r="A22" s="70" t="s">
        <v>142</v>
      </c>
      <c r="B22" s="85">
        <v>17477</v>
      </c>
      <c r="C22" s="85">
        <v>7172</v>
      </c>
      <c r="D22" s="85">
        <v>71103</v>
      </c>
      <c r="E22" s="85">
        <v>35431</v>
      </c>
      <c r="F22" s="85">
        <v>35759</v>
      </c>
      <c r="G22" s="85">
        <v>16423</v>
      </c>
      <c r="H22" s="85">
        <v>35037</v>
      </c>
      <c r="I22" s="85">
        <v>15697</v>
      </c>
      <c r="J22" s="85">
        <v>159376</v>
      </c>
      <c r="K22" s="85">
        <v>74723</v>
      </c>
      <c r="L22" s="85">
        <v>234099</v>
      </c>
      <c r="M22" s="69">
        <v>2.3677299582838791</v>
      </c>
    </row>
    <row r="23" spans="1:13" s="83" customFormat="1" ht="10.199999999999999">
      <c r="A23" s="70" t="s">
        <v>143</v>
      </c>
      <c r="B23" s="85">
        <v>2274</v>
      </c>
      <c r="C23" s="85">
        <v>1688</v>
      </c>
      <c r="D23" s="85">
        <v>10038</v>
      </c>
      <c r="E23" s="85">
        <v>7889</v>
      </c>
      <c r="F23" s="85">
        <v>4362</v>
      </c>
      <c r="G23" s="85">
        <v>2544</v>
      </c>
      <c r="H23" s="85">
        <v>4858</v>
      </c>
      <c r="I23" s="85">
        <v>2066</v>
      </c>
      <c r="J23" s="85">
        <v>21532</v>
      </c>
      <c r="K23" s="85">
        <v>14187</v>
      </c>
      <c r="L23" s="85">
        <v>35719</v>
      </c>
      <c r="M23" s="69">
        <v>0.36127000277635474</v>
      </c>
    </row>
    <row r="24" spans="1:13" s="83" customFormat="1" ht="10.199999999999999">
      <c r="A24" s="70" t="s">
        <v>144</v>
      </c>
      <c r="B24" s="85">
        <v>2510</v>
      </c>
      <c r="C24" s="85">
        <v>2375</v>
      </c>
      <c r="D24" s="85">
        <v>25865</v>
      </c>
      <c r="E24" s="85">
        <v>18303</v>
      </c>
      <c r="F24" s="85">
        <v>9318</v>
      </c>
      <c r="G24" s="85">
        <v>5879</v>
      </c>
      <c r="H24" s="85">
        <v>9622</v>
      </c>
      <c r="I24" s="85">
        <v>4862</v>
      </c>
      <c r="J24" s="85">
        <v>47315</v>
      </c>
      <c r="K24" s="85">
        <v>31419</v>
      </c>
      <c r="L24" s="85">
        <v>78734</v>
      </c>
      <c r="M24" s="69">
        <v>0.79633339115298629</v>
      </c>
    </row>
    <row r="25" spans="1:13" s="83" customFormat="1" ht="10.199999999999999">
      <c r="A25" s="70" t="s">
        <v>145</v>
      </c>
      <c r="B25" s="85">
        <v>2289</v>
      </c>
      <c r="C25" s="85">
        <v>1430</v>
      </c>
      <c r="D25" s="85">
        <v>12113</v>
      </c>
      <c r="E25" s="85">
        <v>6351</v>
      </c>
      <c r="F25" s="85">
        <v>7753</v>
      </c>
      <c r="G25" s="85">
        <v>5122</v>
      </c>
      <c r="H25" s="85">
        <v>8649</v>
      </c>
      <c r="I25" s="85">
        <v>2182</v>
      </c>
      <c r="J25" s="85">
        <v>30804</v>
      </c>
      <c r="K25" s="85">
        <v>15085</v>
      </c>
      <c r="L25" s="85">
        <v>45889</v>
      </c>
      <c r="M25" s="69">
        <v>0.46413167102674052</v>
      </c>
    </row>
    <row r="26" spans="1:13" s="83" customFormat="1" ht="10.199999999999999">
      <c r="A26" s="70" t="s">
        <v>146</v>
      </c>
      <c r="B26" s="85">
        <v>27217</v>
      </c>
      <c r="C26" s="85">
        <v>21878</v>
      </c>
      <c r="D26" s="85">
        <v>152946</v>
      </c>
      <c r="E26" s="85">
        <v>116760</v>
      </c>
      <c r="F26" s="85">
        <v>85704</v>
      </c>
      <c r="G26" s="85">
        <v>60819</v>
      </c>
      <c r="H26" s="85">
        <v>63604</v>
      </c>
      <c r="I26" s="85">
        <v>33018</v>
      </c>
      <c r="J26" s="85">
        <v>329471</v>
      </c>
      <c r="K26" s="85">
        <v>232475</v>
      </c>
      <c r="L26" s="85">
        <v>561946</v>
      </c>
      <c r="M26" s="69">
        <v>5.6836482818713137</v>
      </c>
    </row>
    <row r="27" spans="1:13" s="83" customFormat="1" ht="10.199999999999999">
      <c r="A27" s="70" t="s">
        <v>147</v>
      </c>
      <c r="B27" s="85">
        <v>13198</v>
      </c>
      <c r="C27" s="85">
        <v>8737</v>
      </c>
      <c r="D27" s="85">
        <v>68725</v>
      </c>
      <c r="E27" s="85">
        <v>35039</v>
      </c>
      <c r="F27" s="85">
        <v>21275</v>
      </c>
      <c r="G27" s="85">
        <v>10630</v>
      </c>
      <c r="H27" s="85">
        <v>34950</v>
      </c>
      <c r="I27" s="85">
        <v>9771</v>
      </c>
      <c r="J27" s="85">
        <v>138148</v>
      </c>
      <c r="K27" s="85">
        <v>64177</v>
      </c>
      <c r="L27" s="85">
        <v>202325</v>
      </c>
      <c r="M27" s="69">
        <v>2.0463605731326737</v>
      </c>
    </row>
    <row r="28" spans="1:13" s="83" customFormat="1" ht="10.199999999999999">
      <c r="A28" s="70" t="s">
        <v>148</v>
      </c>
      <c r="B28" s="85">
        <v>14047</v>
      </c>
      <c r="C28" s="85">
        <v>7614</v>
      </c>
      <c r="D28" s="85">
        <v>57464</v>
      </c>
      <c r="E28" s="85">
        <v>33939</v>
      </c>
      <c r="F28" s="85">
        <v>40298</v>
      </c>
      <c r="G28" s="85">
        <v>14275</v>
      </c>
      <c r="H28" s="85">
        <v>24915</v>
      </c>
      <c r="I28" s="85">
        <v>8850</v>
      </c>
      <c r="J28" s="85">
        <v>136724</v>
      </c>
      <c r="K28" s="85">
        <v>64678</v>
      </c>
      <c r="L28" s="85">
        <v>201402</v>
      </c>
      <c r="M28" s="69">
        <v>2.037025143457639</v>
      </c>
    </row>
    <row r="29" spans="1:13" s="83" customFormat="1" ht="10.199999999999999">
      <c r="A29" s="70" t="s">
        <v>149</v>
      </c>
      <c r="B29" s="85">
        <v>4545</v>
      </c>
      <c r="C29" s="85">
        <v>4383</v>
      </c>
      <c r="D29" s="85">
        <v>37053</v>
      </c>
      <c r="E29" s="85">
        <v>25441</v>
      </c>
      <c r="F29" s="85">
        <v>10374</v>
      </c>
      <c r="G29" s="85">
        <v>7489</v>
      </c>
      <c r="H29" s="85">
        <v>19053</v>
      </c>
      <c r="I29" s="85">
        <v>9244</v>
      </c>
      <c r="J29" s="85">
        <v>71025</v>
      </c>
      <c r="K29" s="85">
        <v>46557</v>
      </c>
      <c r="L29" s="85">
        <v>117582</v>
      </c>
      <c r="M29" s="69">
        <v>1.1892508039544596</v>
      </c>
    </row>
    <row r="30" spans="1:13" s="83" customFormat="1" ht="10.199999999999999">
      <c r="A30" s="70" t="s">
        <v>150</v>
      </c>
      <c r="B30" s="85">
        <v>3132</v>
      </c>
      <c r="C30" s="85">
        <v>2790</v>
      </c>
      <c r="D30" s="85">
        <v>15963</v>
      </c>
      <c r="E30" s="85">
        <v>10335</v>
      </c>
      <c r="F30" s="85">
        <v>7185</v>
      </c>
      <c r="G30" s="85">
        <v>5255</v>
      </c>
      <c r="H30" s="85">
        <v>8171</v>
      </c>
      <c r="I30" s="85">
        <v>3877</v>
      </c>
      <c r="J30" s="85">
        <v>34451</v>
      </c>
      <c r="K30" s="85">
        <v>22257</v>
      </c>
      <c r="L30" s="85">
        <v>56708</v>
      </c>
      <c r="M30" s="69">
        <v>0.57355747130215085</v>
      </c>
    </row>
    <row r="31" spans="1:13" s="83" customFormat="1" ht="10.199999999999999">
      <c r="A31" s="70" t="s">
        <v>151</v>
      </c>
      <c r="B31" s="85">
        <v>9072</v>
      </c>
      <c r="C31" s="85">
        <v>5418</v>
      </c>
      <c r="D31" s="85">
        <v>42874</v>
      </c>
      <c r="E31" s="85">
        <v>25199</v>
      </c>
      <c r="F31" s="85">
        <v>22650</v>
      </c>
      <c r="G31" s="85">
        <v>10292</v>
      </c>
      <c r="H31" s="85">
        <v>14607</v>
      </c>
      <c r="I31" s="85">
        <v>5245</v>
      </c>
      <c r="J31" s="85">
        <v>89203</v>
      </c>
      <c r="K31" s="85">
        <v>46154</v>
      </c>
      <c r="L31" s="85">
        <v>135357</v>
      </c>
      <c r="M31" s="69">
        <v>1.3690311533301338</v>
      </c>
    </row>
    <row r="32" spans="1:13" s="83" customFormat="1" ht="10.199999999999999">
      <c r="A32" s="70" t="s">
        <v>152</v>
      </c>
      <c r="B32" s="85">
        <v>13</v>
      </c>
      <c r="C32" s="85">
        <v>10</v>
      </c>
      <c r="D32" s="85">
        <v>2784</v>
      </c>
      <c r="E32" s="85">
        <v>2583</v>
      </c>
      <c r="F32" s="85">
        <v>88</v>
      </c>
      <c r="G32" s="85">
        <v>32</v>
      </c>
      <c r="H32" s="85">
        <v>165</v>
      </c>
      <c r="I32" s="85">
        <v>109</v>
      </c>
      <c r="J32" s="85">
        <v>3050</v>
      </c>
      <c r="K32" s="85">
        <v>2734</v>
      </c>
      <c r="L32" s="85">
        <v>5784</v>
      </c>
      <c r="M32" s="69">
        <v>5.8500677400219386E-2</v>
      </c>
    </row>
    <row r="33" spans="1:13" s="83" customFormat="1" ht="10.199999999999999">
      <c r="A33" s="70" t="s">
        <v>153</v>
      </c>
      <c r="B33" s="85">
        <v>55</v>
      </c>
      <c r="C33" s="85">
        <v>34</v>
      </c>
      <c r="D33" s="85">
        <v>7271</v>
      </c>
      <c r="E33" s="85">
        <v>5511</v>
      </c>
      <c r="F33" s="85">
        <v>3398</v>
      </c>
      <c r="G33" s="85">
        <v>3126</v>
      </c>
      <c r="H33" s="85">
        <v>11</v>
      </c>
      <c r="I33" s="85">
        <v>8</v>
      </c>
      <c r="J33" s="85">
        <v>10735</v>
      </c>
      <c r="K33" s="85">
        <v>8679</v>
      </c>
      <c r="L33" s="85">
        <v>19414</v>
      </c>
      <c r="M33" s="69">
        <v>0.19635756415073632</v>
      </c>
    </row>
    <row r="34" spans="1:13" s="83" customFormat="1" ht="10.8" thickBot="1">
      <c r="A34" s="86" t="s">
        <v>125</v>
      </c>
      <c r="B34" s="87">
        <v>570297</v>
      </c>
      <c r="C34" s="87">
        <v>457189</v>
      </c>
      <c r="D34" s="87">
        <v>2748973</v>
      </c>
      <c r="E34" s="87">
        <v>2053552</v>
      </c>
      <c r="F34" s="87">
        <v>1370104</v>
      </c>
      <c r="G34" s="87">
        <v>968481</v>
      </c>
      <c r="H34" s="87">
        <v>1137596</v>
      </c>
      <c r="I34" s="87">
        <v>580873</v>
      </c>
      <c r="J34" s="87">
        <v>5826970</v>
      </c>
      <c r="K34" s="87">
        <v>4060095</v>
      </c>
      <c r="L34" s="87">
        <v>9887065</v>
      </c>
      <c r="M34" s="88">
        <v>100</v>
      </c>
    </row>
    <row r="35" spans="1:13" s="83" customFormat="1" ht="10.199999999999999">
      <c r="A35" s="70" t="s">
        <v>154</v>
      </c>
      <c r="B35" s="70"/>
      <c r="C35" s="70"/>
      <c r="D35" s="70"/>
      <c r="E35" s="70"/>
      <c r="F35" s="70"/>
      <c r="G35" s="70"/>
      <c r="H35" s="70"/>
      <c r="I35" s="70"/>
      <c r="J35" s="70"/>
      <c r="K35" s="70"/>
      <c r="L35" s="85"/>
      <c r="M35" s="70"/>
    </row>
    <row r="36" spans="1:13" s="83" customFormat="1" ht="24" customHeight="1">
      <c r="A36" s="1772" t="s">
        <v>155</v>
      </c>
      <c r="B36" s="1772"/>
      <c r="C36" s="1772"/>
      <c r="D36" s="1773"/>
      <c r="E36" s="1773"/>
      <c r="F36" s="1773"/>
      <c r="G36" s="1773"/>
      <c r="H36" s="1773"/>
      <c r="I36" s="1773"/>
      <c r="J36" s="1773"/>
      <c r="K36" s="1773"/>
      <c r="L36" s="1773"/>
      <c r="M36" s="1773"/>
    </row>
    <row r="37" spans="1:13" s="83" customFormat="1" ht="6.75" customHeight="1">
      <c r="A37" s="1774"/>
      <c r="B37" s="1774"/>
      <c r="C37" s="1774"/>
      <c r="D37" s="1774"/>
      <c r="E37" s="1774"/>
      <c r="F37" s="1774"/>
      <c r="G37" s="1774"/>
      <c r="H37" s="1774"/>
      <c r="I37" s="1774"/>
      <c r="J37" s="1774"/>
      <c r="K37" s="1774"/>
      <c r="L37" s="1774"/>
      <c r="M37" s="48"/>
    </row>
  </sheetData>
  <mergeCells count="3">
    <mergeCell ref="A5:A6"/>
    <mergeCell ref="A36:M36"/>
    <mergeCell ref="A37:L37"/>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9146A-EB6E-4946-96D4-584D017DE3DC}">
  <sheetPr codeName="Hoja6"/>
  <dimension ref="A1:S117"/>
  <sheetViews>
    <sheetView zoomScale="80" zoomScaleNormal="80" workbookViewId="0"/>
  </sheetViews>
  <sheetFormatPr baseColWidth="10" defaultColWidth="11.44140625" defaultRowHeight="14.4"/>
  <cols>
    <col min="1" max="1" width="4.44140625" style="90" customWidth="1"/>
    <col min="2" max="2" width="15.44140625" style="90" customWidth="1"/>
    <col min="3" max="3" width="10.88671875" style="90" customWidth="1"/>
    <col min="4" max="13" width="11.5546875" style="90" customWidth="1"/>
    <col min="14" max="14" width="11.88671875" style="90" customWidth="1"/>
    <col min="15" max="15" width="13.44140625" style="90" customWidth="1"/>
    <col min="16" max="16" width="7.5546875" style="90" customWidth="1"/>
    <col min="17" max="17" width="13.88671875" style="91" bestFit="1" customWidth="1"/>
    <col min="18" max="18" width="13.5546875" style="90" customWidth="1"/>
    <col min="19" max="20" width="13.88671875" style="90" customWidth="1"/>
    <col min="21" max="22" width="11.5546875" style="90" bestFit="1" customWidth="1"/>
    <col min="23" max="24" width="13.5546875" style="90" bestFit="1" customWidth="1"/>
    <col min="25" max="256" width="11.44140625" style="90"/>
    <col min="257" max="257" width="4.44140625" style="90" customWidth="1"/>
    <col min="258" max="258" width="15.44140625" style="90" customWidth="1"/>
    <col min="259" max="259" width="10.88671875" style="90" customWidth="1"/>
    <col min="260" max="269" width="11.5546875" style="90" customWidth="1"/>
    <col min="270" max="270" width="11.88671875" style="90" customWidth="1"/>
    <col min="271" max="271" width="13.44140625" style="90" customWidth="1"/>
    <col min="272" max="272" width="7.5546875" style="90" customWidth="1"/>
    <col min="273" max="273" width="13.88671875" style="90" bestFit="1" customWidth="1"/>
    <col min="274" max="274" width="13.5546875" style="90" customWidth="1"/>
    <col min="275" max="276" width="13.88671875" style="90" customWidth="1"/>
    <col min="277" max="278" width="11.5546875" style="90" bestFit="1" customWidth="1"/>
    <col min="279" max="280" width="13.5546875" style="90" bestFit="1" customWidth="1"/>
    <col min="281" max="512" width="11.44140625" style="90"/>
    <col min="513" max="513" width="4.44140625" style="90" customWidth="1"/>
    <col min="514" max="514" width="15.44140625" style="90" customWidth="1"/>
    <col min="515" max="515" width="10.88671875" style="90" customWidth="1"/>
    <col min="516" max="525" width="11.5546875" style="90" customWidth="1"/>
    <col min="526" max="526" width="11.88671875" style="90" customWidth="1"/>
    <col min="527" max="527" width="13.44140625" style="90" customWidth="1"/>
    <col min="528" max="528" width="7.5546875" style="90" customWidth="1"/>
    <col min="529" max="529" width="13.88671875" style="90" bestFit="1" customWidth="1"/>
    <col min="530" max="530" width="13.5546875" style="90" customWidth="1"/>
    <col min="531" max="532" width="13.88671875" style="90" customWidth="1"/>
    <col min="533" max="534" width="11.5546875" style="90" bestFit="1" customWidth="1"/>
    <col min="535" max="536" width="13.5546875" style="90" bestFit="1" customWidth="1"/>
    <col min="537" max="768" width="11.44140625" style="90"/>
    <col min="769" max="769" width="4.44140625" style="90" customWidth="1"/>
    <col min="770" max="770" width="15.44140625" style="90" customWidth="1"/>
    <col min="771" max="771" width="10.88671875" style="90" customWidth="1"/>
    <col min="772" max="781" width="11.5546875" style="90" customWidth="1"/>
    <col min="782" max="782" width="11.88671875" style="90" customWidth="1"/>
    <col min="783" max="783" width="13.44140625" style="90" customWidth="1"/>
    <col min="784" max="784" width="7.5546875" style="90" customWidth="1"/>
    <col min="785" max="785" width="13.88671875" style="90" bestFit="1" customWidth="1"/>
    <col min="786" max="786" width="13.5546875" style="90" customWidth="1"/>
    <col min="787" max="788" width="13.88671875" style="90" customWidth="1"/>
    <col min="789" max="790" width="11.5546875" style="90" bestFit="1" customWidth="1"/>
    <col min="791" max="792" width="13.5546875" style="90" bestFit="1" customWidth="1"/>
    <col min="793" max="1024" width="11.44140625" style="90"/>
    <col min="1025" max="1025" width="4.44140625" style="90" customWidth="1"/>
    <col min="1026" max="1026" width="15.44140625" style="90" customWidth="1"/>
    <col min="1027" max="1027" width="10.88671875" style="90" customWidth="1"/>
    <col min="1028" max="1037" width="11.5546875" style="90" customWidth="1"/>
    <col min="1038" max="1038" width="11.88671875" style="90" customWidth="1"/>
    <col min="1039" max="1039" width="13.44140625" style="90" customWidth="1"/>
    <col min="1040" max="1040" width="7.5546875" style="90" customWidth="1"/>
    <col min="1041" max="1041" width="13.88671875" style="90" bestFit="1" customWidth="1"/>
    <col min="1042" max="1042" width="13.5546875" style="90" customWidth="1"/>
    <col min="1043" max="1044" width="13.88671875" style="90" customWidth="1"/>
    <col min="1045" max="1046" width="11.5546875" style="90" bestFit="1" customWidth="1"/>
    <col min="1047" max="1048" width="13.5546875" style="90" bestFit="1" customWidth="1"/>
    <col min="1049" max="1280" width="11.44140625" style="90"/>
    <col min="1281" max="1281" width="4.44140625" style="90" customWidth="1"/>
    <col min="1282" max="1282" width="15.44140625" style="90" customWidth="1"/>
    <col min="1283" max="1283" width="10.88671875" style="90" customWidth="1"/>
    <col min="1284" max="1293" width="11.5546875" style="90" customWidth="1"/>
    <col min="1294" max="1294" width="11.88671875" style="90" customWidth="1"/>
    <col min="1295" max="1295" width="13.44140625" style="90" customWidth="1"/>
    <col min="1296" max="1296" width="7.5546875" style="90" customWidth="1"/>
    <col min="1297" max="1297" width="13.88671875" style="90" bestFit="1" customWidth="1"/>
    <col min="1298" max="1298" width="13.5546875" style="90" customWidth="1"/>
    <col min="1299" max="1300" width="13.88671875" style="90" customWidth="1"/>
    <col min="1301" max="1302" width="11.5546875" style="90" bestFit="1" customWidth="1"/>
    <col min="1303" max="1304" width="13.5546875" style="90" bestFit="1" customWidth="1"/>
    <col min="1305" max="1536" width="11.44140625" style="90"/>
    <col min="1537" max="1537" width="4.44140625" style="90" customWidth="1"/>
    <col min="1538" max="1538" width="15.44140625" style="90" customWidth="1"/>
    <col min="1539" max="1539" width="10.88671875" style="90" customWidth="1"/>
    <col min="1540" max="1549" width="11.5546875" style="90" customWidth="1"/>
    <col min="1550" max="1550" width="11.88671875" style="90" customWidth="1"/>
    <col min="1551" max="1551" width="13.44140625" style="90" customWidth="1"/>
    <col min="1552" max="1552" width="7.5546875" style="90" customWidth="1"/>
    <col min="1553" max="1553" width="13.88671875" style="90" bestFit="1" customWidth="1"/>
    <col min="1554" max="1554" width="13.5546875" style="90" customWidth="1"/>
    <col min="1555" max="1556" width="13.88671875" style="90" customWidth="1"/>
    <col min="1557" max="1558" width="11.5546875" style="90" bestFit="1" customWidth="1"/>
    <col min="1559" max="1560" width="13.5546875" style="90" bestFit="1" customWidth="1"/>
    <col min="1561" max="1792" width="11.44140625" style="90"/>
    <col min="1793" max="1793" width="4.44140625" style="90" customWidth="1"/>
    <col min="1794" max="1794" width="15.44140625" style="90" customWidth="1"/>
    <col min="1795" max="1795" width="10.88671875" style="90" customWidth="1"/>
    <col min="1796" max="1805" width="11.5546875" style="90" customWidth="1"/>
    <col min="1806" max="1806" width="11.88671875" style="90" customWidth="1"/>
    <col min="1807" max="1807" width="13.44140625" style="90" customWidth="1"/>
    <col min="1808" max="1808" width="7.5546875" style="90" customWidth="1"/>
    <col min="1809" max="1809" width="13.88671875" style="90" bestFit="1" customWidth="1"/>
    <col min="1810" max="1810" width="13.5546875" style="90" customWidth="1"/>
    <col min="1811" max="1812" width="13.88671875" style="90" customWidth="1"/>
    <col min="1813" max="1814" width="11.5546875" style="90" bestFit="1" customWidth="1"/>
    <col min="1815" max="1816" width="13.5546875" style="90" bestFit="1" customWidth="1"/>
    <col min="1817" max="2048" width="11.44140625" style="90"/>
    <col min="2049" max="2049" width="4.44140625" style="90" customWidth="1"/>
    <col min="2050" max="2050" width="15.44140625" style="90" customWidth="1"/>
    <col min="2051" max="2051" width="10.88671875" style="90" customWidth="1"/>
    <col min="2052" max="2061" width="11.5546875" style="90" customWidth="1"/>
    <col min="2062" max="2062" width="11.88671875" style="90" customWidth="1"/>
    <col min="2063" max="2063" width="13.44140625" style="90" customWidth="1"/>
    <col min="2064" max="2064" width="7.5546875" style="90" customWidth="1"/>
    <col min="2065" max="2065" width="13.88671875" style="90" bestFit="1" customWidth="1"/>
    <col min="2066" max="2066" width="13.5546875" style="90" customWidth="1"/>
    <col min="2067" max="2068" width="13.88671875" style="90" customWidth="1"/>
    <col min="2069" max="2070" width="11.5546875" style="90" bestFit="1" customWidth="1"/>
    <col min="2071" max="2072" width="13.5546875" style="90" bestFit="1" customWidth="1"/>
    <col min="2073" max="2304" width="11.44140625" style="90"/>
    <col min="2305" max="2305" width="4.44140625" style="90" customWidth="1"/>
    <col min="2306" max="2306" width="15.44140625" style="90" customWidth="1"/>
    <col min="2307" max="2307" width="10.88671875" style="90" customWidth="1"/>
    <col min="2308" max="2317" width="11.5546875" style="90" customWidth="1"/>
    <col min="2318" max="2318" width="11.88671875" style="90" customWidth="1"/>
    <col min="2319" max="2319" width="13.44140625" style="90" customWidth="1"/>
    <col min="2320" max="2320" width="7.5546875" style="90" customWidth="1"/>
    <col min="2321" max="2321" width="13.88671875" style="90" bestFit="1" customWidth="1"/>
    <col min="2322" max="2322" width="13.5546875" style="90" customWidth="1"/>
    <col min="2323" max="2324" width="13.88671875" style="90" customWidth="1"/>
    <col min="2325" max="2326" width="11.5546875" style="90" bestFit="1" customWidth="1"/>
    <col min="2327" max="2328" width="13.5546875" style="90" bestFit="1" customWidth="1"/>
    <col min="2329" max="2560" width="11.44140625" style="90"/>
    <col min="2561" max="2561" width="4.44140625" style="90" customWidth="1"/>
    <col min="2562" max="2562" width="15.44140625" style="90" customWidth="1"/>
    <col min="2563" max="2563" width="10.88671875" style="90" customWidth="1"/>
    <col min="2564" max="2573" width="11.5546875" style="90" customWidth="1"/>
    <col min="2574" max="2574" width="11.88671875" style="90" customWidth="1"/>
    <col min="2575" max="2575" width="13.44140625" style="90" customWidth="1"/>
    <col min="2576" max="2576" width="7.5546875" style="90" customWidth="1"/>
    <col min="2577" max="2577" width="13.88671875" style="90" bestFit="1" customWidth="1"/>
    <col min="2578" max="2578" width="13.5546875" style="90" customWidth="1"/>
    <col min="2579" max="2580" width="13.88671875" style="90" customWidth="1"/>
    <col min="2581" max="2582" width="11.5546875" style="90" bestFit="1" customWidth="1"/>
    <col min="2583" max="2584" width="13.5546875" style="90" bestFit="1" customWidth="1"/>
    <col min="2585" max="2816" width="11.44140625" style="90"/>
    <col min="2817" max="2817" width="4.44140625" style="90" customWidth="1"/>
    <col min="2818" max="2818" width="15.44140625" style="90" customWidth="1"/>
    <col min="2819" max="2819" width="10.88671875" style="90" customWidth="1"/>
    <col min="2820" max="2829" width="11.5546875" style="90" customWidth="1"/>
    <col min="2830" max="2830" width="11.88671875" style="90" customWidth="1"/>
    <col min="2831" max="2831" width="13.44140625" style="90" customWidth="1"/>
    <col min="2832" max="2832" width="7.5546875" style="90" customWidth="1"/>
    <col min="2833" max="2833" width="13.88671875" style="90" bestFit="1" customWidth="1"/>
    <col min="2834" max="2834" width="13.5546875" style="90" customWidth="1"/>
    <col min="2835" max="2836" width="13.88671875" style="90" customWidth="1"/>
    <col min="2837" max="2838" width="11.5546875" style="90" bestFit="1" customWidth="1"/>
    <col min="2839" max="2840" width="13.5546875" style="90" bestFit="1" customWidth="1"/>
    <col min="2841" max="3072" width="11.44140625" style="90"/>
    <col min="3073" max="3073" width="4.44140625" style="90" customWidth="1"/>
    <col min="3074" max="3074" width="15.44140625" style="90" customWidth="1"/>
    <col min="3075" max="3075" width="10.88671875" style="90" customWidth="1"/>
    <col min="3076" max="3085" width="11.5546875" style="90" customWidth="1"/>
    <col min="3086" max="3086" width="11.88671875" style="90" customWidth="1"/>
    <col min="3087" max="3087" width="13.44140625" style="90" customWidth="1"/>
    <col min="3088" max="3088" width="7.5546875" style="90" customWidth="1"/>
    <col min="3089" max="3089" width="13.88671875" style="90" bestFit="1" customWidth="1"/>
    <col min="3090" max="3090" width="13.5546875" style="90" customWidth="1"/>
    <col min="3091" max="3092" width="13.88671875" style="90" customWidth="1"/>
    <col min="3093" max="3094" width="11.5546875" style="90" bestFit="1" customWidth="1"/>
    <col min="3095" max="3096" width="13.5546875" style="90" bestFit="1" customWidth="1"/>
    <col min="3097" max="3328" width="11.44140625" style="90"/>
    <col min="3329" max="3329" width="4.44140625" style="90" customWidth="1"/>
    <col min="3330" max="3330" width="15.44140625" style="90" customWidth="1"/>
    <col min="3331" max="3331" width="10.88671875" style="90" customWidth="1"/>
    <col min="3332" max="3341" width="11.5546875" style="90" customWidth="1"/>
    <col min="3342" max="3342" width="11.88671875" style="90" customWidth="1"/>
    <col min="3343" max="3343" width="13.44140625" style="90" customWidth="1"/>
    <col min="3344" max="3344" width="7.5546875" style="90" customWidth="1"/>
    <col min="3345" max="3345" width="13.88671875" style="90" bestFit="1" customWidth="1"/>
    <col min="3346" max="3346" width="13.5546875" style="90" customWidth="1"/>
    <col min="3347" max="3348" width="13.88671875" style="90" customWidth="1"/>
    <col min="3349" max="3350" width="11.5546875" style="90" bestFit="1" customWidth="1"/>
    <col min="3351" max="3352" width="13.5546875" style="90" bestFit="1" customWidth="1"/>
    <col min="3353" max="3584" width="11.44140625" style="90"/>
    <col min="3585" max="3585" width="4.44140625" style="90" customWidth="1"/>
    <col min="3586" max="3586" width="15.44140625" style="90" customWidth="1"/>
    <col min="3587" max="3587" width="10.88671875" style="90" customWidth="1"/>
    <col min="3588" max="3597" width="11.5546875" style="90" customWidth="1"/>
    <col min="3598" max="3598" width="11.88671875" style="90" customWidth="1"/>
    <col min="3599" max="3599" width="13.44140625" style="90" customWidth="1"/>
    <col min="3600" max="3600" width="7.5546875" style="90" customWidth="1"/>
    <col min="3601" max="3601" width="13.88671875" style="90" bestFit="1" customWidth="1"/>
    <col min="3602" max="3602" width="13.5546875" style="90" customWidth="1"/>
    <col min="3603" max="3604" width="13.88671875" style="90" customWidth="1"/>
    <col min="3605" max="3606" width="11.5546875" style="90" bestFit="1" customWidth="1"/>
    <col min="3607" max="3608" width="13.5546875" style="90" bestFit="1" customWidth="1"/>
    <col min="3609" max="3840" width="11.44140625" style="90"/>
    <col min="3841" max="3841" width="4.44140625" style="90" customWidth="1"/>
    <col min="3842" max="3842" width="15.44140625" style="90" customWidth="1"/>
    <col min="3843" max="3843" width="10.88671875" style="90" customWidth="1"/>
    <col min="3844" max="3853" width="11.5546875" style="90" customWidth="1"/>
    <col min="3854" max="3854" width="11.88671875" style="90" customWidth="1"/>
    <col min="3855" max="3855" width="13.44140625" style="90" customWidth="1"/>
    <col min="3856" max="3856" width="7.5546875" style="90" customWidth="1"/>
    <col min="3857" max="3857" width="13.88671875" style="90" bestFit="1" customWidth="1"/>
    <col min="3858" max="3858" width="13.5546875" style="90" customWidth="1"/>
    <col min="3859" max="3860" width="13.88671875" style="90" customWidth="1"/>
    <col min="3861" max="3862" width="11.5546875" style="90" bestFit="1" customWidth="1"/>
    <col min="3863" max="3864" width="13.5546875" style="90" bestFit="1" customWidth="1"/>
    <col min="3865" max="4096" width="11.44140625" style="90"/>
    <col min="4097" max="4097" width="4.44140625" style="90" customWidth="1"/>
    <col min="4098" max="4098" width="15.44140625" style="90" customWidth="1"/>
    <col min="4099" max="4099" width="10.88671875" style="90" customWidth="1"/>
    <col min="4100" max="4109" width="11.5546875" style="90" customWidth="1"/>
    <col min="4110" max="4110" width="11.88671875" style="90" customWidth="1"/>
    <col min="4111" max="4111" width="13.44140625" style="90" customWidth="1"/>
    <col min="4112" max="4112" width="7.5546875" style="90" customWidth="1"/>
    <col min="4113" max="4113" width="13.88671875" style="90" bestFit="1" customWidth="1"/>
    <col min="4114" max="4114" width="13.5546875" style="90" customWidth="1"/>
    <col min="4115" max="4116" width="13.88671875" style="90" customWidth="1"/>
    <col min="4117" max="4118" width="11.5546875" style="90" bestFit="1" customWidth="1"/>
    <col min="4119" max="4120" width="13.5546875" style="90" bestFit="1" customWidth="1"/>
    <col min="4121" max="4352" width="11.44140625" style="90"/>
    <col min="4353" max="4353" width="4.44140625" style="90" customWidth="1"/>
    <col min="4354" max="4354" width="15.44140625" style="90" customWidth="1"/>
    <col min="4355" max="4355" width="10.88671875" style="90" customWidth="1"/>
    <col min="4356" max="4365" width="11.5546875" style="90" customWidth="1"/>
    <col min="4366" max="4366" width="11.88671875" style="90" customWidth="1"/>
    <col min="4367" max="4367" width="13.44140625" style="90" customWidth="1"/>
    <col min="4368" max="4368" width="7.5546875" style="90" customWidth="1"/>
    <col min="4369" max="4369" width="13.88671875" style="90" bestFit="1" customWidth="1"/>
    <col min="4370" max="4370" width="13.5546875" style="90" customWidth="1"/>
    <col min="4371" max="4372" width="13.88671875" style="90" customWidth="1"/>
    <col min="4373" max="4374" width="11.5546875" style="90" bestFit="1" customWidth="1"/>
    <col min="4375" max="4376" width="13.5546875" style="90" bestFit="1" customWidth="1"/>
    <col min="4377" max="4608" width="11.44140625" style="90"/>
    <col min="4609" max="4609" width="4.44140625" style="90" customWidth="1"/>
    <col min="4610" max="4610" width="15.44140625" style="90" customWidth="1"/>
    <col min="4611" max="4611" width="10.88671875" style="90" customWidth="1"/>
    <col min="4612" max="4621" width="11.5546875" style="90" customWidth="1"/>
    <col min="4622" max="4622" width="11.88671875" style="90" customWidth="1"/>
    <col min="4623" max="4623" width="13.44140625" style="90" customWidth="1"/>
    <col min="4624" max="4624" width="7.5546875" style="90" customWidth="1"/>
    <col min="4625" max="4625" width="13.88671875" style="90" bestFit="1" customWidth="1"/>
    <col min="4626" max="4626" width="13.5546875" style="90" customWidth="1"/>
    <col min="4627" max="4628" width="13.88671875" style="90" customWidth="1"/>
    <col min="4629" max="4630" width="11.5546875" style="90" bestFit="1" customWidth="1"/>
    <col min="4631" max="4632" width="13.5546875" style="90" bestFit="1" customWidth="1"/>
    <col min="4633" max="4864" width="11.44140625" style="90"/>
    <col min="4865" max="4865" width="4.44140625" style="90" customWidth="1"/>
    <col min="4866" max="4866" width="15.44140625" style="90" customWidth="1"/>
    <col min="4867" max="4867" width="10.88671875" style="90" customWidth="1"/>
    <col min="4868" max="4877" width="11.5546875" style="90" customWidth="1"/>
    <col min="4878" max="4878" width="11.88671875" style="90" customWidth="1"/>
    <col min="4879" max="4879" width="13.44140625" style="90" customWidth="1"/>
    <col min="4880" max="4880" width="7.5546875" style="90" customWidth="1"/>
    <col min="4881" max="4881" width="13.88671875" style="90" bestFit="1" customWidth="1"/>
    <col min="4882" max="4882" width="13.5546875" style="90" customWidth="1"/>
    <col min="4883" max="4884" width="13.88671875" style="90" customWidth="1"/>
    <col min="4885" max="4886" width="11.5546875" style="90" bestFit="1" customWidth="1"/>
    <col min="4887" max="4888" width="13.5546875" style="90" bestFit="1" customWidth="1"/>
    <col min="4889" max="5120" width="11.44140625" style="90"/>
    <col min="5121" max="5121" width="4.44140625" style="90" customWidth="1"/>
    <col min="5122" max="5122" width="15.44140625" style="90" customWidth="1"/>
    <col min="5123" max="5123" width="10.88671875" style="90" customWidth="1"/>
    <col min="5124" max="5133" width="11.5546875" style="90" customWidth="1"/>
    <col min="5134" max="5134" width="11.88671875" style="90" customWidth="1"/>
    <col min="5135" max="5135" width="13.44140625" style="90" customWidth="1"/>
    <col min="5136" max="5136" width="7.5546875" style="90" customWidth="1"/>
    <col min="5137" max="5137" width="13.88671875" style="90" bestFit="1" customWidth="1"/>
    <col min="5138" max="5138" width="13.5546875" style="90" customWidth="1"/>
    <col min="5139" max="5140" width="13.88671875" style="90" customWidth="1"/>
    <col min="5141" max="5142" width="11.5546875" style="90" bestFit="1" customWidth="1"/>
    <col min="5143" max="5144" width="13.5546875" style="90" bestFit="1" customWidth="1"/>
    <col min="5145" max="5376" width="11.44140625" style="90"/>
    <col min="5377" max="5377" width="4.44140625" style="90" customWidth="1"/>
    <col min="5378" max="5378" width="15.44140625" style="90" customWidth="1"/>
    <col min="5379" max="5379" width="10.88671875" style="90" customWidth="1"/>
    <col min="5380" max="5389" width="11.5546875" style="90" customWidth="1"/>
    <col min="5390" max="5390" width="11.88671875" style="90" customWidth="1"/>
    <col min="5391" max="5391" width="13.44140625" style="90" customWidth="1"/>
    <col min="5392" max="5392" width="7.5546875" style="90" customWidth="1"/>
    <col min="5393" max="5393" width="13.88671875" style="90" bestFit="1" customWidth="1"/>
    <col min="5394" max="5394" width="13.5546875" style="90" customWidth="1"/>
    <col min="5395" max="5396" width="13.88671875" style="90" customWidth="1"/>
    <col min="5397" max="5398" width="11.5546875" style="90" bestFit="1" customWidth="1"/>
    <col min="5399" max="5400" width="13.5546875" style="90" bestFit="1" customWidth="1"/>
    <col min="5401" max="5632" width="11.44140625" style="90"/>
    <col min="5633" max="5633" width="4.44140625" style="90" customWidth="1"/>
    <col min="5634" max="5634" width="15.44140625" style="90" customWidth="1"/>
    <col min="5635" max="5635" width="10.88671875" style="90" customWidth="1"/>
    <col min="5636" max="5645" width="11.5546875" style="90" customWidth="1"/>
    <col min="5646" max="5646" width="11.88671875" style="90" customWidth="1"/>
    <col min="5647" max="5647" width="13.44140625" style="90" customWidth="1"/>
    <col min="5648" max="5648" width="7.5546875" style="90" customWidth="1"/>
    <col min="5649" max="5649" width="13.88671875" style="90" bestFit="1" customWidth="1"/>
    <col min="5650" max="5650" width="13.5546875" style="90" customWidth="1"/>
    <col min="5651" max="5652" width="13.88671875" style="90" customWidth="1"/>
    <col min="5653" max="5654" width="11.5546875" style="90" bestFit="1" customWidth="1"/>
    <col min="5655" max="5656" width="13.5546875" style="90" bestFit="1" customWidth="1"/>
    <col min="5657" max="5888" width="11.44140625" style="90"/>
    <col min="5889" max="5889" width="4.44140625" style="90" customWidth="1"/>
    <col min="5890" max="5890" width="15.44140625" style="90" customWidth="1"/>
    <col min="5891" max="5891" width="10.88671875" style="90" customWidth="1"/>
    <col min="5892" max="5901" width="11.5546875" style="90" customWidth="1"/>
    <col min="5902" max="5902" width="11.88671875" style="90" customWidth="1"/>
    <col min="5903" max="5903" width="13.44140625" style="90" customWidth="1"/>
    <col min="5904" max="5904" width="7.5546875" style="90" customWidth="1"/>
    <col min="5905" max="5905" width="13.88671875" style="90" bestFit="1" customWidth="1"/>
    <col min="5906" max="5906" width="13.5546875" style="90" customWidth="1"/>
    <col min="5907" max="5908" width="13.88671875" style="90" customWidth="1"/>
    <col min="5909" max="5910" width="11.5546875" style="90" bestFit="1" customWidth="1"/>
    <col min="5911" max="5912" width="13.5546875" style="90" bestFit="1" customWidth="1"/>
    <col min="5913" max="6144" width="11.44140625" style="90"/>
    <col min="6145" max="6145" width="4.44140625" style="90" customWidth="1"/>
    <col min="6146" max="6146" width="15.44140625" style="90" customWidth="1"/>
    <col min="6147" max="6147" width="10.88671875" style="90" customWidth="1"/>
    <col min="6148" max="6157" width="11.5546875" style="90" customWidth="1"/>
    <col min="6158" max="6158" width="11.88671875" style="90" customWidth="1"/>
    <col min="6159" max="6159" width="13.44140625" style="90" customWidth="1"/>
    <col min="6160" max="6160" width="7.5546875" style="90" customWidth="1"/>
    <col min="6161" max="6161" width="13.88671875" style="90" bestFit="1" customWidth="1"/>
    <col min="6162" max="6162" width="13.5546875" style="90" customWidth="1"/>
    <col min="6163" max="6164" width="13.88671875" style="90" customWidth="1"/>
    <col min="6165" max="6166" width="11.5546875" style="90" bestFit="1" customWidth="1"/>
    <col min="6167" max="6168" width="13.5546875" style="90" bestFit="1" customWidth="1"/>
    <col min="6169" max="6400" width="11.44140625" style="90"/>
    <col min="6401" max="6401" width="4.44140625" style="90" customWidth="1"/>
    <col min="6402" max="6402" width="15.44140625" style="90" customWidth="1"/>
    <col min="6403" max="6403" width="10.88671875" style="90" customWidth="1"/>
    <col min="6404" max="6413" width="11.5546875" style="90" customWidth="1"/>
    <col min="6414" max="6414" width="11.88671875" style="90" customWidth="1"/>
    <col min="6415" max="6415" width="13.44140625" style="90" customWidth="1"/>
    <col min="6416" max="6416" width="7.5546875" style="90" customWidth="1"/>
    <col min="6417" max="6417" width="13.88671875" style="90" bestFit="1" customWidth="1"/>
    <col min="6418" max="6418" width="13.5546875" style="90" customWidth="1"/>
    <col min="6419" max="6420" width="13.88671875" style="90" customWidth="1"/>
    <col min="6421" max="6422" width="11.5546875" style="90" bestFit="1" customWidth="1"/>
    <col min="6423" max="6424" width="13.5546875" style="90" bestFit="1" customWidth="1"/>
    <col min="6425" max="6656" width="11.44140625" style="90"/>
    <col min="6657" max="6657" width="4.44140625" style="90" customWidth="1"/>
    <col min="6658" max="6658" width="15.44140625" style="90" customWidth="1"/>
    <col min="6659" max="6659" width="10.88671875" style="90" customWidth="1"/>
    <col min="6660" max="6669" width="11.5546875" style="90" customWidth="1"/>
    <col min="6670" max="6670" width="11.88671875" style="90" customWidth="1"/>
    <col min="6671" max="6671" width="13.44140625" style="90" customWidth="1"/>
    <col min="6672" max="6672" width="7.5546875" style="90" customWidth="1"/>
    <col min="6673" max="6673" width="13.88671875" style="90" bestFit="1" customWidth="1"/>
    <col min="6674" max="6674" width="13.5546875" style="90" customWidth="1"/>
    <col min="6675" max="6676" width="13.88671875" style="90" customWidth="1"/>
    <col min="6677" max="6678" width="11.5546875" style="90" bestFit="1" customWidth="1"/>
    <col min="6679" max="6680" width="13.5546875" style="90" bestFit="1" customWidth="1"/>
    <col min="6681" max="6912" width="11.44140625" style="90"/>
    <col min="6913" max="6913" width="4.44140625" style="90" customWidth="1"/>
    <col min="6914" max="6914" width="15.44140625" style="90" customWidth="1"/>
    <col min="6915" max="6915" width="10.88671875" style="90" customWidth="1"/>
    <col min="6916" max="6925" width="11.5546875" style="90" customWidth="1"/>
    <col min="6926" max="6926" width="11.88671875" style="90" customWidth="1"/>
    <col min="6927" max="6927" width="13.44140625" style="90" customWidth="1"/>
    <col min="6928" max="6928" width="7.5546875" style="90" customWidth="1"/>
    <col min="6929" max="6929" width="13.88671875" style="90" bestFit="1" customWidth="1"/>
    <col min="6930" max="6930" width="13.5546875" style="90" customWidth="1"/>
    <col min="6931" max="6932" width="13.88671875" style="90" customWidth="1"/>
    <col min="6933" max="6934" width="11.5546875" style="90" bestFit="1" customWidth="1"/>
    <col min="6935" max="6936" width="13.5546875" style="90" bestFit="1" customWidth="1"/>
    <col min="6937" max="7168" width="11.44140625" style="90"/>
    <col min="7169" max="7169" width="4.44140625" style="90" customWidth="1"/>
    <col min="7170" max="7170" width="15.44140625" style="90" customWidth="1"/>
    <col min="7171" max="7171" width="10.88671875" style="90" customWidth="1"/>
    <col min="7172" max="7181" width="11.5546875" style="90" customWidth="1"/>
    <col min="7182" max="7182" width="11.88671875" style="90" customWidth="1"/>
    <col min="7183" max="7183" width="13.44140625" style="90" customWidth="1"/>
    <col min="7184" max="7184" width="7.5546875" style="90" customWidth="1"/>
    <col min="7185" max="7185" width="13.88671875" style="90" bestFit="1" customWidth="1"/>
    <col min="7186" max="7186" width="13.5546875" style="90" customWidth="1"/>
    <col min="7187" max="7188" width="13.88671875" style="90" customWidth="1"/>
    <col min="7189" max="7190" width="11.5546875" style="90" bestFit="1" customWidth="1"/>
    <col min="7191" max="7192" width="13.5546875" style="90" bestFit="1" customWidth="1"/>
    <col min="7193" max="7424" width="11.44140625" style="90"/>
    <col min="7425" max="7425" width="4.44140625" style="90" customWidth="1"/>
    <col min="7426" max="7426" width="15.44140625" style="90" customWidth="1"/>
    <col min="7427" max="7427" width="10.88671875" style="90" customWidth="1"/>
    <col min="7428" max="7437" width="11.5546875" style="90" customWidth="1"/>
    <col min="7438" max="7438" width="11.88671875" style="90" customWidth="1"/>
    <col min="7439" max="7439" width="13.44140625" style="90" customWidth="1"/>
    <col min="7440" max="7440" width="7.5546875" style="90" customWidth="1"/>
    <col min="7441" max="7441" width="13.88671875" style="90" bestFit="1" customWidth="1"/>
    <col min="7442" max="7442" width="13.5546875" style="90" customWidth="1"/>
    <col min="7443" max="7444" width="13.88671875" style="90" customWidth="1"/>
    <col min="7445" max="7446" width="11.5546875" style="90" bestFit="1" customWidth="1"/>
    <col min="7447" max="7448" width="13.5546875" style="90" bestFit="1" customWidth="1"/>
    <col min="7449" max="7680" width="11.44140625" style="90"/>
    <col min="7681" max="7681" width="4.44140625" style="90" customWidth="1"/>
    <col min="7682" max="7682" width="15.44140625" style="90" customWidth="1"/>
    <col min="7683" max="7683" width="10.88671875" style="90" customWidth="1"/>
    <col min="7684" max="7693" width="11.5546875" style="90" customWidth="1"/>
    <col min="7694" max="7694" width="11.88671875" style="90" customWidth="1"/>
    <col min="7695" max="7695" width="13.44140625" style="90" customWidth="1"/>
    <col min="7696" max="7696" width="7.5546875" style="90" customWidth="1"/>
    <col min="7697" max="7697" width="13.88671875" style="90" bestFit="1" customWidth="1"/>
    <col min="7698" max="7698" width="13.5546875" style="90" customWidth="1"/>
    <col min="7699" max="7700" width="13.88671875" style="90" customWidth="1"/>
    <col min="7701" max="7702" width="11.5546875" style="90" bestFit="1" customWidth="1"/>
    <col min="7703" max="7704" width="13.5546875" style="90" bestFit="1" customWidth="1"/>
    <col min="7705" max="7936" width="11.44140625" style="90"/>
    <col min="7937" max="7937" width="4.44140625" style="90" customWidth="1"/>
    <col min="7938" max="7938" width="15.44140625" style="90" customWidth="1"/>
    <col min="7939" max="7939" width="10.88671875" style="90" customWidth="1"/>
    <col min="7940" max="7949" width="11.5546875" style="90" customWidth="1"/>
    <col min="7950" max="7950" width="11.88671875" style="90" customWidth="1"/>
    <col min="7951" max="7951" width="13.44140625" style="90" customWidth="1"/>
    <col min="7952" max="7952" width="7.5546875" style="90" customWidth="1"/>
    <col min="7953" max="7953" width="13.88671875" style="90" bestFit="1" customWidth="1"/>
    <col min="7954" max="7954" width="13.5546875" style="90" customWidth="1"/>
    <col min="7955" max="7956" width="13.88671875" style="90" customWidth="1"/>
    <col min="7957" max="7958" width="11.5546875" style="90" bestFit="1" customWidth="1"/>
    <col min="7959" max="7960" width="13.5546875" style="90" bestFit="1" customWidth="1"/>
    <col min="7961" max="8192" width="11.44140625" style="90"/>
    <col min="8193" max="8193" width="4.44140625" style="90" customWidth="1"/>
    <col min="8194" max="8194" width="15.44140625" style="90" customWidth="1"/>
    <col min="8195" max="8195" width="10.88671875" style="90" customWidth="1"/>
    <col min="8196" max="8205" width="11.5546875" style="90" customWidth="1"/>
    <col min="8206" max="8206" width="11.88671875" style="90" customWidth="1"/>
    <col min="8207" max="8207" width="13.44140625" style="90" customWidth="1"/>
    <col min="8208" max="8208" width="7.5546875" style="90" customWidth="1"/>
    <col min="8209" max="8209" width="13.88671875" style="90" bestFit="1" customWidth="1"/>
    <col min="8210" max="8210" width="13.5546875" style="90" customWidth="1"/>
    <col min="8211" max="8212" width="13.88671875" style="90" customWidth="1"/>
    <col min="8213" max="8214" width="11.5546875" style="90" bestFit="1" customWidth="1"/>
    <col min="8215" max="8216" width="13.5546875" style="90" bestFit="1" customWidth="1"/>
    <col min="8217" max="8448" width="11.44140625" style="90"/>
    <col min="8449" max="8449" width="4.44140625" style="90" customWidth="1"/>
    <col min="8450" max="8450" width="15.44140625" style="90" customWidth="1"/>
    <col min="8451" max="8451" width="10.88671875" style="90" customWidth="1"/>
    <col min="8452" max="8461" width="11.5546875" style="90" customWidth="1"/>
    <col min="8462" max="8462" width="11.88671875" style="90" customWidth="1"/>
    <col min="8463" max="8463" width="13.44140625" style="90" customWidth="1"/>
    <col min="8464" max="8464" width="7.5546875" style="90" customWidth="1"/>
    <col min="8465" max="8465" width="13.88671875" style="90" bestFit="1" customWidth="1"/>
    <col min="8466" max="8466" width="13.5546875" style="90" customWidth="1"/>
    <col min="8467" max="8468" width="13.88671875" style="90" customWidth="1"/>
    <col min="8469" max="8470" width="11.5546875" style="90" bestFit="1" customWidth="1"/>
    <col min="8471" max="8472" width="13.5546875" style="90" bestFit="1" customWidth="1"/>
    <col min="8473" max="8704" width="11.44140625" style="90"/>
    <col min="8705" max="8705" width="4.44140625" style="90" customWidth="1"/>
    <col min="8706" max="8706" width="15.44140625" style="90" customWidth="1"/>
    <col min="8707" max="8707" width="10.88671875" style="90" customWidth="1"/>
    <col min="8708" max="8717" width="11.5546875" style="90" customWidth="1"/>
    <col min="8718" max="8718" width="11.88671875" style="90" customWidth="1"/>
    <col min="8719" max="8719" width="13.44140625" style="90" customWidth="1"/>
    <col min="8720" max="8720" width="7.5546875" style="90" customWidth="1"/>
    <col min="8721" max="8721" width="13.88671875" style="90" bestFit="1" customWidth="1"/>
    <col min="8722" max="8722" width="13.5546875" style="90" customWidth="1"/>
    <col min="8723" max="8724" width="13.88671875" style="90" customWidth="1"/>
    <col min="8725" max="8726" width="11.5546875" style="90" bestFit="1" customWidth="1"/>
    <col min="8727" max="8728" width="13.5546875" style="90" bestFit="1" customWidth="1"/>
    <col min="8729" max="8960" width="11.44140625" style="90"/>
    <col min="8961" max="8961" width="4.44140625" style="90" customWidth="1"/>
    <col min="8962" max="8962" width="15.44140625" style="90" customWidth="1"/>
    <col min="8963" max="8963" width="10.88671875" style="90" customWidth="1"/>
    <col min="8964" max="8973" width="11.5546875" style="90" customWidth="1"/>
    <col min="8974" max="8974" width="11.88671875" style="90" customWidth="1"/>
    <col min="8975" max="8975" width="13.44140625" style="90" customWidth="1"/>
    <col min="8976" max="8976" width="7.5546875" style="90" customWidth="1"/>
    <col min="8977" max="8977" width="13.88671875" style="90" bestFit="1" customWidth="1"/>
    <col min="8978" max="8978" width="13.5546875" style="90" customWidth="1"/>
    <col min="8979" max="8980" width="13.88671875" style="90" customWidth="1"/>
    <col min="8981" max="8982" width="11.5546875" style="90" bestFit="1" customWidth="1"/>
    <col min="8983" max="8984" width="13.5546875" style="90" bestFit="1" customWidth="1"/>
    <col min="8985" max="9216" width="11.44140625" style="90"/>
    <col min="9217" max="9217" width="4.44140625" style="90" customWidth="1"/>
    <col min="9218" max="9218" width="15.44140625" style="90" customWidth="1"/>
    <col min="9219" max="9219" width="10.88671875" style="90" customWidth="1"/>
    <col min="9220" max="9229" width="11.5546875" style="90" customWidth="1"/>
    <col min="9230" max="9230" width="11.88671875" style="90" customWidth="1"/>
    <col min="9231" max="9231" width="13.44140625" style="90" customWidth="1"/>
    <col min="9232" max="9232" width="7.5546875" style="90" customWidth="1"/>
    <col min="9233" max="9233" width="13.88671875" style="90" bestFit="1" customWidth="1"/>
    <col min="9234" max="9234" width="13.5546875" style="90" customWidth="1"/>
    <col min="9235" max="9236" width="13.88671875" style="90" customWidth="1"/>
    <col min="9237" max="9238" width="11.5546875" style="90" bestFit="1" customWidth="1"/>
    <col min="9239" max="9240" width="13.5546875" style="90" bestFit="1" customWidth="1"/>
    <col min="9241" max="9472" width="11.44140625" style="90"/>
    <col min="9473" max="9473" width="4.44140625" style="90" customWidth="1"/>
    <col min="9474" max="9474" width="15.44140625" style="90" customWidth="1"/>
    <col min="9475" max="9475" width="10.88671875" style="90" customWidth="1"/>
    <col min="9476" max="9485" width="11.5546875" style="90" customWidth="1"/>
    <col min="9486" max="9486" width="11.88671875" style="90" customWidth="1"/>
    <col min="9487" max="9487" width="13.44140625" style="90" customWidth="1"/>
    <col min="9488" max="9488" width="7.5546875" style="90" customWidth="1"/>
    <col min="9489" max="9489" width="13.88671875" style="90" bestFit="1" customWidth="1"/>
    <col min="9490" max="9490" width="13.5546875" style="90" customWidth="1"/>
    <col min="9491" max="9492" width="13.88671875" style="90" customWidth="1"/>
    <col min="9493" max="9494" width="11.5546875" style="90" bestFit="1" customWidth="1"/>
    <col min="9495" max="9496" width="13.5546875" style="90" bestFit="1" customWidth="1"/>
    <col min="9497" max="9728" width="11.44140625" style="90"/>
    <col min="9729" max="9729" width="4.44140625" style="90" customWidth="1"/>
    <col min="9730" max="9730" width="15.44140625" style="90" customWidth="1"/>
    <col min="9731" max="9731" width="10.88671875" style="90" customWidth="1"/>
    <col min="9732" max="9741" width="11.5546875" style="90" customWidth="1"/>
    <col min="9742" max="9742" width="11.88671875" style="90" customWidth="1"/>
    <col min="9743" max="9743" width="13.44140625" style="90" customWidth="1"/>
    <col min="9744" max="9744" width="7.5546875" style="90" customWidth="1"/>
    <col min="9745" max="9745" width="13.88671875" style="90" bestFit="1" customWidth="1"/>
    <col min="9746" max="9746" width="13.5546875" style="90" customWidth="1"/>
    <col min="9747" max="9748" width="13.88671875" style="90" customWidth="1"/>
    <col min="9749" max="9750" width="11.5546875" style="90" bestFit="1" customWidth="1"/>
    <col min="9751" max="9752" width="13.5546875" style="90" bestFit="1" customWidth="1"/>
    <col min="9753" max="9984" width="11.44140625" style="90"/>
    <col min="9985" max="9985" width="4.44140625" style="90" customWidth="1"/>
    <col min="9986" max="9986" width="15.44140625" style="90" customWidth="1"/>
    <col min="9987" max="9987" width="10.88671875" style="90" customWidth="1"/>
    <col min="9988" max="9997" width="11.5546875" style="90" customWidth="1"/>
    <col min="9998" max="9998" width="11.88671875" style="90" customWidth="1"/>
    <col min="9999" max="9999" width="13.44140625" style="90" customWidth="1"/>
    <col min="10000" max="10000" width="7.5546875" style="90" customWidth="1"/>
    <col min="10001" max="10001" width="13.88671875" style="90" bestFit="1" customWidth="1"/>
    <col min="10002" max="10002" width="13.5546875" style="90" customWidth="1"/>
    <col min="10003" max="10004" width="13.88671875" style="90" customWidth="1"/>
    <col min="10005" max="10006" width="11.5546875" style="90" bestFit="1" customWidth="1"/>
    <col min="10007" max="10008" width="13.5546875" style="90" bestFit="1" customWidth="1"/>
    <col min="10009" max="10240" width="11.44140625" style="90"/>
    <col min="10241" max="10241" width="4.44140625" style="90" customWidth="1"/>
    <col min="10242" max="10242" width="15.44140625" style="90" customWidth="1"/>
    <col min="10243" max="10243" width="10.88671875" style="90" customWidth="1"/>
    <col min="10244" max="10253" width="11.5546875" style="90" customWidth="1"/>
    <col min="10254" max="10254" width="11.88671875" style="90" customWidth="1"/>
    <col min="10255" max="10255" width="13.44140625" style="90" customWidth="1"/>
    <col min="10256" max="10256" width="7.5546875" style="90" customWidth="1"/>
    <col min="10257" max="10257" width="13.88671875" style="90" bestFit="1" customWidth="1"/>
    <col min="10258" max="10258" width="13.5546875" style="90" customWidth="1"/>
    <col min="10259" max="10260" width="13.88671875" style="90" customWidth="1"/>
    <col min="10261" max="10262" width="11.5546875" style="90" bestFit="1" customWidth="1"/>
    <col min="10263" max="10264" width="13.5546875" style="90" bestFit="1" customWidth="1"/>
    <col min="10265" max="10496" width="11.44140625" style="90"/>
    <col min="10497" max="10497" width="4.44140625" style="90" customWidth="1"/>
    <col min="10498" max="10498" width="15.44140625" style="90" customWidth="1"/>
    <col min="10499" max="10499" width="10.88671875" style="90" customWidth="1"/>
    <col min="10500" max="10509" width="11.5546875" style="90" customWidth="1"/>
    <col min="10510" max="10510" width="11.88671875" style="90" customWidth="1"/>
    <col min="10511" max="10511" width="13.44140625" style="90" customWidth="1"/>
    <col min="10512" max="10512" width="7.5546875" style="90" customWidth="1"/>
    <col min="10513" max="10513" width="13.88671875" style="90" bestFit="1" customWidth="1"/>
    <col min="10514" max="10514" width="13.5546875" style="90" customWidth="1"/>
    <col min="10515" max="10516" width="13.88671875" style="90" customWidth="1"/>
    <col min="10517" max="10518" width="11.5546875" style="90" bestFit="1" customWidth="1"/>
    <col min="10519" max="10520" width="13.5546875" style="90" bestFit="1" customWidth="1"/>
    <col min="10521" max="10752" width="11.44140625" style="90"/>
    <col min="10753" max="10753" width="4.44140625" style="90" customWidth="1"/>
    <col min="10754" max="10754" width="15.44140625" style="90" customWidth="1"/>
    <col min="10755" max="10755" width="10.88671875" style="90" customWidth="1"/>
    <col min="10756" max="10765" width="11.5546875" style="90" customWidth="1"/>
    <col min="10766" max="10766" width="11.88671875" style="90" customWidth="1"/>
    <col min="10767" max="10767" width="13.44140625" style="90" customWidth="1"/>
    <col min="10768" max="10768" width="7.5546875" style="90" customWidth="1"/>
    <col min="10769" max="10769" width="13.88671875" style="90" bestFit="1" customWidth="1"/>
    <col min="10770" max="10770" width="13.5546875" style="90" customWidth="1"/>
    <col min="10771" max="10772" width="13.88671875" style="90" customWidth="1"/>
    <col min="10773" max="10774" width="11.5546875" style="90" bestFit="1" customWidth="1"/>
    <col min="10775" max="10776" width="13.5546875" style="90" bestFit="1" customWidth="1"/>
    <col min="10777" max="11008" width="11.44140625" style="90"/>
    <col min="11009" max="11009" width="4.44140625" style="90" customWidth="1"/>
    <col min="11010" max="11010" width="15.44140625" style="90" customWidth="1"/>
    <col min="11011" max="11011" width="10.88671875" style="90" customWidth="1"/>
    <col min="11012" max="11021" width="11.5546875" style="90" customWidth="1"/>
    <col min="11022" max="11022" width="11.88671875" style="90" customWidth="1"/>
    <col min="11023" max="11023" width="13.44140625" style="90" customWidth="1"/>
    <col min="11024" max="11024" width="7.5546875" style="90" customWidth="1"/>
    <col min="11025" max="11025" width="13.88671875" style="90" bestFit="1" customWidth="1"/>
    <col min="11026" max="11026" width="13.5546875" style="90" customWidth="1"/>
    <col min="11027" max="11028" width="13.88671875" style="90" customWidth="1"/>
    <col min="11029" max="11030" width="11.5546875" style="90" bestFit="1" customWidth="1"/>
    <col min="11031" max="11032" width="13.5546875" style="90" bestFit="1" customWidth="1"/>
    <col min="11033" max="11264" width="11.44140625" style="90"/>
    <col min="11265" max="11265" width="4.44140625" style="90" customWidth="1"/>
    <col min="11266" max="11266" width="15.44140625" style="90" customWidth="1"/>
    <col min="11267" max="11267" width="10.88671875" style="90" customWidth="1"/>
    <col min="11268" max="11277" width="11.5546875" style="90" customWidth="1"/>
    <col min="11278" max="11278" width="11.88671875" style="90" customWidth="1"/>
    <col min="11279" max="11279" width="13.44140625" style="90" customWidth="1"/>
    <col min="11280" max="11280" width="7.5546875" style="90" customWidth="1"/>
    <col min="11281" max="11281" width="13.88671875" style="90" bestFit="1" customWidth="1"/>
    <col min="11282" max="11282" width="13.5546875" style="90" customWidth="1"/>
    <col min="11283" max="11284" width="13.88671875" style="90" customWidth="1"/>
    <col min="11285" max="11286" width="11.5546875" style="90" bestFit="1" customWidth="1"/>
    <col min="11287" max="11288" width="13.5546875" style="90" bestFit="1" customWidth="1"/>
    <col min="11289" max="11520" width="11.44140625" style="90"/>
    <col min="11521" max="11521" width="4.44140625" style="90" customWidth="1"/>
    <col min="11522" max="11522" width="15.44140625" style="90" customWidth="1"/>
    <col min="11523" max="11523" width="10.88671875" style="90" customWidth="1"/>
    <col min="11524" max="11533" width="11.5546875" style="90" customWidth="1"/>
    <col min="11534" max="11534" width="11.88671875" style="90" customWidth="1"/>
    <col min="11535" max="11535" width="13.44140625" style="90" customWidth="1"/>
    <col min="11536" max="11536" width="7.5546875" style="90" customWidth="1"/>
    <col min="11537" max="11537" width="13.88671875" style="90" bestFit="1" customWidth="1"/>
    <col min="11538" max="11538" width="13.5546875" style="90" customWidth="1"/>
    <col min="11539" max="11540" width="13.88671875" style="90" customWidth="1"/>
    <col min="11541" max="11542" width="11.5546875" style="90" bestFit="1" customWidth="1"/>
    <col min="11543" max="11544" width="13.5546875" style="90" bestFit="1" customWidth="1"/>
    <col min="11545" max="11776" width="11.44140625" style="90"/>
    <col min="11777" max="11777" width="4.44140625" style="90" customWidth="1"/>
    <col min="11778" max="11778" width="15.44140625" style="90" customWidth="1"/>
    <col min="11779" max="11779" width="10.88671875" style="90" customWidth="1"/>
    <col min="11780" max="11789" width="11.5546875" style="90" customWidth="1"/>
    <col min="11790" max="11790" width="11.88671875" style="90" customWidth="1"/>
    <col min="11791" max="11791" width="13.44140625" style="90" customWidth="1"/>
    <col min="11792" max="11792" width="7.5546875" style="90" customWidth="1"/>
    <col min="11793" max="11793" width="13.88671875" style="90" bestFit="1" customWidth="1"/>
    <col min="11794" max="11794" width="13.5546875" style="90" customWidth="1"/>
    <col min="11795" max="11796" width="13.88671875" style="90" customWidth="1"/>
    <col min="11797" max="11798" width="11.5546875" style="90" bestFit="1" customWidth="1"/>
    <col min="11799" max="11800" width="13.5546875" style="90" bestFit="1" customWidth="1"/>
    <col min="11801" max="12032" width="11.44140625" style="90"/>
    <col min="12033" max="12033" width="4.44140625" style="90" customWidth="1"/>
    <col min="12034" max="12034" width="15.44140625" style="90" customWidth="1"/>
    <col min="12035" max="12035" width="10.88671875" style="90" customWidth="1"/>
    <col min="12036" max="12045" width="11.5546875" style="90" customWidth="1"/>
    <col min="12046" max="12046" width="11.88671875" style="90" customWidth="1"/>
    <col min="12047" max="12047" width="13.44140625" style="90" customWidth="1"/>
    <col min="12048" max="12048" width="7.5546875" style="90" customWidth="1"/>
    <col min="12049" max="12049" width="13.88671875" style="90" bestFit="1" customWidth="1"/>
    <col min="12050" max="12050" width="13.5546875" style="90" customWidth="1"/>
    <col min="12051" max="12052" width="13.88671875" style="90" customWidth="1"/>
    <col min="12053" max="12054" width="11.5546875" style="90" bestFit="1" customWidth="1"/>
    <col min="12055" max="12056" width="13.5546875" style="90" bestFit="1" customWidth="1"/>
    <col min="12057" max="12288" width="11.44140625" style="90"/>
    <col min="12289" max="12289" width="4.44140625" style="90" customWidth="1"/>
    <col min="12290" max="12290" width="15.44140625" style="90" customWidth="1"/>
    <col min="12291" max="12291" width="10.88671875" style="90" customWidth="1"/>
    <col min="12292" max="12301" width="11.5546875" style="90" customWidth="1"/>
    <col min="12302" max="12302" width="11.88671875" style="90" customWidth="1"/>
    <col min="12303" max="12303" width="13.44140625" style="90" customWidth="1"/>
    <col min="12304" max="12304" width="7.5546875" style="90" customWidth="1"/>
    <col min="12305" max="12305" width="13.88671875" style="90" bestFit="1" customWidth="1"/>
    <col min="12306" max="12306" width="13.5546875" style="90" customWidth="1"/>
    <col min="12307" max="12308" width="13.88671875" style="90" customWidth="1"/>
    <col min="12309" max="12310" width="11.5546875" style="90" bestFit="1" customWidth="1"/>
    <col min="12311" max="12312" width="13.5546875" style="90" bestFit="1" customWidth="1"/>
    <col min="12313" max="12544" width="11.44140625" style="90"/>
    <col min="12545" max="12545" width="4.44140625" style="90" customWidth="1"/>
    <col min="12546" max="12546" width="15.44140625" style="90" customWidth="1"/>
    <col min="12547" max="12547" width="10.88671875" style="90" customWidth="1"/>
    <col min="12548" max="12557" width="11.5546875" style="90" customWidth="1"/>
    <col min="12558" max="12558" width="11.88671875" style="90" customWidth="1"/>
    <col min="12559" max="12559" width="13.44140625" style="90" customWidth="1"/>
    <col min="12560" max="12560" width="7.5546875" style="90" customWidth="1"/>
    <col min="12561" max="12561" width="13.88671875" style="90" bestFit="1" customWidth="1"/>
    <col min="12562" max="12562" width="13.5546875" style="90" customWidth="1"/>
    <col min="12563" max="12564" width="13.88671875" style="90" customWidth="1"/>
    <col min="12565" max="12566" width="11.5546875" style="90" bestFit="1" customWidth="1"/>
    <col min="12567" max="12568" width="13.5546875" style="90" bestFit="1" customWidth="1"/>
    <col min="12569" max="12800" width="11.44140625" style="90"/>
    <col min="12801" max="12801" width="4.44140625" style="90" customWidth="1"/>
    <col min="12802" max="12802" width="15.44140625" style="90" customWidth="1"/>
    <col min="12803" max="12803" width="10.88671875" style="90" customWidth="1"/>
    <col min="12804" max="12813" width="11.5546875" style="90" customWidth="1"/>
    <col min="12814" max="12814" width="11.88671875" style="90" customWidth="1"/>
    <col min="12815" max="12815" width="13.44140625" style="90" customWidth="1"/>
    <col min="12816" max="12816" width="7.5546875" style="90" customWidth="1"/>
    <col min="12817" max="12817" width="13.88671875" style="90" bestFit="1" customWidth="1"/>
    <col min="12818" max="12818" width="13.5546875" style="90" customWidth="1"/>
    <col min="12819" max="12820" width="13.88671875" style="90" customWidth="1"/>
    <col min="12821" max="12822" width="11.5546875" style="90" bestFit="1" customWidth="1"/>
    <col min="12823" max="12824" width="13.5546875" style="90" bestFit="1" customWidth="1"/>
    <col min="12825" max="13056" width="11.44140625" style="90"/>
    <col min="13057" max="13057" width="4.44140625" style="90" customWidth="1"/>
    <col min="13058" max="13058" width="15.44140625" style="90" customWidth="1"/>
    <col min="13059" max="13059" width="10.88671875" style="90" customWidth="1"/>
    <col min="13060" max="13069" width="11.5546875" style="90" customWidth="1"/>
    <col min="13070" max="13070" width="11.88671875" style="90" customWidth="1"/>
    <col min="13071" max="13071" width="13.44140625" style="90" customWidth="1"/>
    <col min="13072" max="13072" width="7.5546875" style="90" customWidth="1"/>
    <col min="13073" max="13073" width="13.88671875" style="90" bestFit="1" customWidth="1"/>
    <col min="13074" max="13074" width="13.5546875" style="90" customWidth="1"/>
    <col min="13075" max="13076" width="13.88671875" style="90" customWidth="1"/>
    <col min="13077" max="13078" width="11.5546875" style="90" bestFit="1" customWidth="1"/>
    <col min="13079" max="13080" width="13.5546875" style="90" bestFit="1" customWidth="1"/>
    <col min="13081" max="13312" width="11.44140625" style="90"/>
    <col min="13313" max="13313" width="4.44140625" style="90" customWidth="1"/>
    <col min="13314" max="13314" width="15.44140625" style="90" customWidth="1"/>
    <col min="13315" max="13315" width="10.88671875" style="90" customWidth="1"/>
    <col min="13316" max="13325" width="11.5546875" style="90" customWidth="1"/>
    <col min="13326" max="13326" width="11.88671875" style="90" customWidth="1"/>
    <col min="13327" max="13327" width="13.44140625" style="90" customWidth="1"/>
    <col min="13328" max="13328" width="7.5546875" style="90" customWidth="1"/>
    <col min="13329" max="13329" width="13.88671875" style="90" bestFit="1" customWidth="1"/>
    <col min="13330" max="13330" width="13.5546875" style="90" customWidth="1"/>
    <col min="13331" max="13332" width="13.88671875" style="90" customWidth="1"/>
    <col min="13333" max="13334" width="11.5546875" style="90" bestFit="1" customWidth="1"/>
    <col min="13335" max="13336" width="13.5546875" style="90" bestFit="1" customWidth="1"/>
    <col min="13337" max="13568" width="11.44140625" style="90"/>
    <col min="13569" max="13569" width="4.44140625" style="90" customWidth="1"/>
    <col min="13570" max="13570" width="15.44140625" style="90" customWidth="1"/>
    <col min="13571" max="13571" width="10.88671875" style="90" customWidth="1"/>
    <col min="13572" max="13581" width="11.5546875" style="90" customWidth="1"/>
    <col min="13582" max="13582" width="11.88671875" style="90" customWidth="1"/>
    <col min="13583" max="13583" width="13.44140625" style="90" customWidth="1"/>
    <col min="13584" max="13584" width="7.5546875" style="90" customWidth="1"/>
    <col min="13585" max="13585" width="13.88671875" style="90" bestFit="1" customWidth="1"/>
    <col min="13586" max="13586" width="13.5546875" style="90" customWidth="1"/>
    <col min="13587" max="13588" width="13.88671875" style="90" customWidth="1"/>
    <col min="13589" max="13590" width="11.5546875" style="90" bestFit="1" customWidth="1"/>
    <col min="13591" max="13592" width="13.5546875" style="90" bestFit="1" customWidth="1"/>
    <col min="13593" max="13824" width="11.44140625" style="90"/>
    <col min="13825" max="13825" width="4.44140625" style="90" customWidth="1"/>
    <col min="13826" max="13826" width="15.44140625" style="90" customWidth="1"/>
    <col min="13827" max="13827" width="10.88671875" style="90" customWidth="1"/>
    <col min="13828" max="13837" width="11.5546875" style="90" customWidth="1"/>
    <col min="13838" max="13838" width="11.88671875" style="90" customWidth="1"/>
    <col min="13839" max="13839" width="13.44140625" style="90" customWidth="1"/>
    <col min="13840" max="13840" width="7.5546875" style="90" customWidth="1"/>
    <col min="13841" max="13841" width="13.88671875" style="90" bestFit="1" customWidth="1"/>
    <col min="13842" max="13842" width="13.5546875" style="90" customWidth="1"/>
    <col min="13843" max="13844" width="13.88671875" style="90" customWidth="1"/>
    <col min="13845" max="13846" width="11.5546875" style="90" bestFit="1" customWidth="1"/>
    <col min="13847" max="13848" width="13.5546875" style="90" bestFit="1" customWidth="1"/>
    <col min="13849" max="14080" width="11.44140625" style="90"/>
    <col min="14081" max="14081" width="4.44140625" style="90" customWidth="1"/>
    <col min="14082" max="14082" width="15.44140625" style="90" customWidth="1"/>
    <col min="14083" max="14083" width="10.88671875" style="90" customWidth="1"/>
    <col min="14084" max="14093" width="11.5546875" style="90" customWidth="1"/>
    <col min="14094" max="14094" width="11.88671875" style="90" customWidth="1"/>
    <col min="14095" max="14095" width="13.44140625" style="90" customWidth="1"/>
    <col min="14096" max="14096" width="7.5546875" style="90" customWidth="1"/>
    <col min="14097" max="14097" width="13.88671875" style="90" bestFit="1" customWidth="1"/>
    <col min="14098" max="14098" width="13.5546875" style="90" customWidth="1"/>
    <col min="14099" max="14100" width="13.88671875" style="90" customWidth="1"/>
    <col min="14101" max="14102" width="11.5546875" style="90" bestFit="1" customWidth="1"/>
    <col min="14103" max="14104" width="13.5546875" style="90" bestFit="1" customWidth="1"/>
    <col min="14105" max="14336" width="11.44140625" style="90"/>
    <col min="14337" max="14337" width="4.44140625" style="90" customWidth="1"/>
    <col min="14338" max="14338" width="15.44140625" style="90" customWidth="1"/>
    <col min="14339" max="14339" width="10.88671875" style="90" customWidth="1"/>
    <col min="14340" max="14349" width="11.5546875" style="90" customWidth="1"/>
    <col min="14350" max="14350" width="11.88671875" style="90" customWidth="1"/>
    <col min="14351" max="14351" width="13.44140625" style="90" customWidth="1"/>
    <col min="14352" max="14352" width="7.5546875" style="90" customWidth="1"/>
    <col min="14353" max="14353" width="13.88671875" style="90" bestFit="1" customWidth="1"/>
    <col min="14354" max="14354" width="13.5546875" style="90" customWidth="1"/>
    <col min="14355" max="14356" width="13.88671875" style="90" customWidth="1"/>
    <col min="14357" max="14358" width="11.5546875" style="90" bestFit="1" customWidth="1"/>
    <col min="14359" max="14360" width="13.5546875" style="90" bestFit="1" customWidth="1"/>
    <col min="14361" max="14592" width="11.44140625" style="90"/>
    <col min="14593" max="14593" width="4.44140625" style="90" customWidth="1"/>
    <col min="14594" max="14594" width="15.44140625" style="90" customWidth="1"/>
    <col min="14595" max="14595" width="10.88671875" style="90" customWidth="1"/>
    <col min="14596" max="14605" width="11.5546875" style="90" customWidth="1"/>
    <col min="14606" max="14606" width="11.88671875" style="90" customWidth="1"/>
    <col min="14607" max="14607" width="13.44140625" style="90" customWidth="1"/>
    <col min="14608" max="14608" width="7.5546875" style="90" customWidth="1"/>
    <col min="14609" max="14609" width="13.88671875" style="90" bestFit="1" customWidth="1"/>
    <col min="14610" max="14610" width="13.5546875" style="90" customWidth="1"/>
    <col min="14611" max="14612" width="13.88671875" style="90" customWidth="1"/>
    <col min="14613" max="14614" width="11.5546875" style="90" bestFit="1" customWidth="1"/>
    <col min="14615" max="14616" width="13.5546875" style="90" bestFit="1" customWidth="1"/>
    <col min="14617" max="14848" width="11.44140625" style="90"/>
    <col min="14849" max="14849" width="4.44140625" style="90" customWidth="1"/>
    <col min="14850" max="14850" width="15.44140625" style="90" customWidth="1"/>
    <col min="14851" max="14851" width="10.88671875" style="90" customWidth="1"/>
    <col min="14852" max="14861" width="11.5546875" style="90" customWidth="1"/>
    <col min="14862" max="14862" width="11.88671875" style="90" customWidth="1"/>
    <col min="14863" max="14863" width="13.44140625" style="90" customWidth="1"/>
    <col min="14864" max="14864" width="7.5546875" style="90" customWidth="1"/>
    <col min="14865" max="14865" width="13.88671875" style="90" bestFit="1" customWidth="1"/>
    <col min="14866" max="14866" width="13.5546875" style="90" customWidth="1"/>
    <col min="14867" max="14868" width="13.88671875" style="90" customWidth="1"/>
    <col min="14869" max="14870" width="11.5546875" style="90" bestFit="1" customWidth="1"/>
    <col min="14871" max="14872" width="13.5546875" style="90" bestFit="1" customWidth="1"/>
    <col min="14873" max="15104" width="11.44140625" style="90"/>
    <col min="15105" max="15105" width="4.44140625" style="90" customWidth="1"/>
    <col min="15106" max="15106" width="15.44140625" style="90" customWidth="1"/>
    <col min="15107" max="15107" width="10.88671875" style="90" customWidth="1"/>
    <col min="15108" max="15117" width="11.5546875" style="90" customWidth="1"/>
    <col min="15118" max="15118" width="11.88671875" style="90" customWidth="1"/>
    <col min="15119" max="15119" width="13.44140625" style="90" customWidth="1"/>
    <col min="15120" max="15120" width="7.5546875" style="90" customWidth="1"/>
    <col min="15121" max="15121" width="13.88671875" style="90" bestFit="1" customWidth="1"/>
    <col min="15122" max="15122" width="13.5546875" style="90" customWidth="1"/>
    <col min="15123" max="15124" width="13.88671875" style="90" customWidth="1"/>
    <col min="15125" max="15126" width="11.5546875" style="90" bestFit="1" customWidth="1"/>
    <col min="15127" max="15128" width="13.5546875" style="90" bestFit="1" customWidth="1"/>
    <col min="15129" max="15360" width="11.44140625" style="90"/>
    <col min="15361" max="15361" width="4.44140625" style="90" customWidth="1"/>
    <col min="15362" max="15362" width="15.44140625" style="90" customWidth="1"/>
    <col min="15363" max="15363" width="10.88671875" style="90" customWidth="1"/>
    <col min="15364" max="15373" width="11.5546875" style="90" customWidth="1"/>
    <col min="15374" max="15374" width="11.88671875" style="90" customWidth="1"/>
    <col min="15375" max="15375" width="13.44140625" style="90" customWidth="1"/>
    <col min="15376" max="15376" width="7.5546875" style="90" customWidth="1"/>
    <col min="15377" max="15377" width="13.88671875" style="90" bestFit="1" customWidth="1"/>
    <col min="15378" max="15378" width="13.5546875" style="90" customWidth="1"/>
    <col min="15379" max="15380" width="13.88671875" style="90" customWidth="1"/>
    <col min="15381" max="15382" width="11.5546875" style="90" bestFit="1" customWidth="1"/>
    <col min="15383" max="15384" width="13.5546875" style="90" bestFit="1" customWidth="1"/>
    <col min="15385" max="15616" width="11.44140625" style="90"/>
    <col min="15617" max="15617" width="4.44140625" style="90" customWidth="1"/>
    <col min="15618" max="15618" width="15.44140625" style="90" customWidth="1"/>
    <col min="15619" max="15619" width="10.88671875" style="90" customWidth="1"/>
    <col min="15620" max="15629" width="11.5546875" style="90" customWidth="1"/>
    <col min="15630" max="15630" width="11.88671875" style="90" customWidth="1"/>
    <col min="15631" max="15631" width="13.44140625" style="90" customWidth="1"/>
    <col min="15632" max="15632" width="7.5546875" style="90" customWidth="1"/>
    <col min="15633" max="15633" width="13.88671875" style="90" bestFit="1" customWidth="1"/>
    <col min="15634" max="15634" width="13.5546875" style="90" customWidth="1"/>
    <col min="15635" max="15636" width="13.88671875" style="90" customWidth="1"/>
    <col min="15637" max="15638" width="11.5546875" style="90" bestFit="1" customWidth="1"/>
    <col min="15639" max="15640" width="13.5546875" style="90" bestFit="1" customWidth="1"/>
    <col min="15641" max="15872" width="11.44140625" style="90"/>
    <col min="15873" max="15873" width="4.44140625" style="90" customWidth="1"/>
    <col min="15874" max="15874" width="15.44140625" style="90" customWidth="1"/>
    <col min="15875" max="15875" width="10.88671875" style="90" customWidth="1"/>
    <col min="15876" max="15885" width="11.5546875" style="90" customWidth="1"/>
    <col min="15886" max="15886" width="11.88671875" style="90" customWidth="1"/>
    <col min="15887" max="15887" width="13.44140625" style="90" customWidth="1"/>
    <col min="15888" max="15888" width="7.5546875" style="90" customWidth="1"/>
    <col min="15889" max="15889" width="13.88671875" style="90" bestFit="1" customWidth="1"/>
    <col min="15890" max="15890" width="13.5546875" style="90" customWidth="1"/>
    <col min="15891" max="15892" width="13.88671875" style="90" customWidth="1"/>
    <col min="15893" max="15894" width="11.5546875" style="90" bestFit="1" customWidth="1"/>
    <col min="15895" max="15896" width="13.5546875" style="90" bestFit="1" customWidth="1"/>
    <col min="15897" max="16128" width="11.44140625" style="90"/>
    <col min="16129" max="16129" width="4.44140625" style="90" customWidth="1"/>
    <col min="16130" max="16130" width="15.44140625" style="90" customWidth="1"/>
    <col min="16131" max="16131" width="10.88671875" style="90" customWidth="1"/>
    <col min="16132" max="16141" width="11.5546875" style="90" customWidth="1"/>
    <col min="16142" max="16142" width="11.88671875" style="90" customWidth="1"/>
    <col min="16143" max="16143" width="13.44140625" style="90" customWidth="1"/>
    <col min="16144" max="16144" width="7.5546875" style="90" customWidth="1"/>
    <col min="16145" max="16145" width="13.88671875" style="90" bestFit="1" customWidth="1"/>
    <col min="16146" max="16146" width="13.5546875" style="90" customWidth="1"/>
    <col min="16147" max="16148" width="13.88671875" style="90" customWidth="1"/>
    <col min="16149" max="16150" width="11.5546875" style="90" bestFit="1" customWidth="1"/>
    <col min="16151" max="16152" width="13.5546875" style="90" bestFit="1" customWidth="1"/>
    <col min="16153" max="16384" width="11.44140625" style="90"/>
  </cols>
  <sheetData>
    <row r="1" spans="1:19" ht="22.5" customHeight="1">
      <c r="A1" s="18"/>
      <c r="B1" s="79"/>
    </row>
    <row r="2" spans="1:19" ht="27.75" customHeight="1">
      <c r="A2" s="92" t="s">
        <v>156</v>
      </c>
      <c r="B2" s="93"/>
      <c r="C2" s="93"/>
      <c r="D2" s="93"/>
      <c r="E2" s="93"/>
      <c r="F2" s="93"/>
      <c r="G2" s="93"/>
      <c r="H2" s="93"/>
      <c r="I2" s="93"/>
      <c r="J2" s="93"/>
      <c r="K2" s="93"/>
      <c r="L2" s="93"/>
      <c r="M2" s="93"/>
      <c r="N2" s="93"/>
      <c r="O2" s="94"/>
      <c r="Q2" s="95"/>
      <c r="R2" s="96"/>
    </row>
    <row r="3" spans="1:19" ht="16.8">
      <c r="A3" s="25">
        <v>45716</v>
      </c>
      <c r="B3" s="97"/>
      <c r="C3" s="97"/>
      <c r="D3" s="97"/>
      <c r="E3" s="97"/>
      <c r="F3" s="97"/>
      <c r="G3" s="97"/>
      <c r="H3" s="97"/>
      <c r="I3" s="97"/>
      <c r="J3" s="97"/>
      <c r="K3" s="97"/>
      <c r="L3" s="97"/>
      <c r="M3" s="97"/>
      <c r="N3" s="97"/>
      <c r="O3" s="98"/>
      <c r="Q3" s="99"/>
      <c r="R3" s="100"/>
    </row>
    <row r="4" spans="1:19" ht="16.5" customHeight="1" thickBot="1">
      <c r="A4" s="101"/>
      <c r="B4" s="101"/>
      <c r="C4" s="101"/>
      <c r="D4" s="102"/>
      <c r="E4" s="103"/>
      <c r="F4" s="103"/>
      <c r="G4" s="103"/>
      <c r="H4" s="103"/>
      <c r="I4" s="103"/>
      <c r="J4" s="103"/>
      <c r="K4" s="103"/>
      <c r="L4" s="103"/>
      <c r="M4" s="101"/>
      <c r="N4" s="101"/>
      <c r="Q4" s="99"/>
      <c r="R4" s="104"/>
      <c r="S4" s="104"/>
    </row>
    <row r="5" spans="1:19" ht="15.6">
      <c r="A5" s="105"/>
      <c r="B5" s="105"/>
      <c r="C5" s="106" t="s">
        <v>96</v>
      </c>
      <c r="D5" s="107"/>
      <c r="E5" s="107"/>
      <c r="F5" s="106"/>
      <c r="G5" s="106"/>
      <c r="H5" s="106"/>
      <c r="I5" s="106"/>
      <c r="J5" s="106"/>
      <c r="K5" s="106"/>
      <c r="L5" s="108"/>
      <c r="M5" s="108"/>
      <c r="N5" s="1775" t="s">
        <v>125</v>
      </c>
      <c r="Q5" s="109"/>
      <c r="R5" s="22"/>
      <c r="S5" s="104"/>
    </row>
    <row r="6" spans="1:19" ht="15.6">
      <c r="A6" s="110"/>
      <c r="B6" s="110"/>
      <c r="C6" s="111" t="s">
        <v>99</v>
      </c>
      <c r="D6" s="111" t="s">
        <v>100</v>
      </c>
      <c r="E6" s="111" t="s">
        <v>101</v>
      </c>
      <c r="F6" s="111" t="s">
        <v>102</v>
      </c>
      <c r="G6" s="111" t="s">
        <v>103</v>
      </c>
      <c r="H6" s="111" t="s">
        <v>104</v>
      </c>
      <c r="I6" s="111" t="s">
        <v>105</v>
      </c>
      <c r="J6" s="111" t="s">
        <v>106</v>
      </c>
      <c r="K6" s="111" t="s">
        <v>107</v>
      </c>
      <c r="L6" s="111" t="s">
        <v>108</v>
      </c>
      <c r="M6" s="111" t="s">
        <v>157</v>
      </c>
      <c r="N6" s="1778"/>
      <c r="Q6" s="109"/>
      <c r="R6" s="99"/>
    </row>
    <row r="7" spans="1:19">
      <c r="A7" s="112" t="s">
        <v>112</v>
      </c>
      <c r="B7" s="113"/>
      <c r="C7" s="114">
        <v>0</v>
      </c>
      <c r="D7" s="114">
        <v>0</v>
      </c>
      <c r="E7" s="114">
        <v>8</v>
      </c>
      <c r="F7" s="114">
        <v>24</v>
      </c>
      <c r="G7" s="114">
        <v>21</v>
      </c>
      <c r="H7" s="114">
        <v>21</v>
      </c>
      <c r="I7" s="114">
        <v>7</v>
      </c>
      <c r="J7" s="114">
        <v>37</v>
      </c>
      <c r="K7" s="114">
        <v>40</v>
      </c>
      <c r="L7" s="114">
        <v>1463</v>
      </c>
      <c r="M7" s="114">
        <v>6416</v>
      </c>
      <c r="N7" s="114">
        <v>8037</v>
      </c>
      <c r="Q7" s="115"/>
    </row>
    <row r="8" spans="1:19">
      <c r="A8" s="116"/>
      <c r="B8" s="117" t="s">
        <v>113</v>
      </c>
      <c r="C8" s="118">
        <v>0</v>
      </c>
      <c r="D8" s="118">
        <v>0</v>
      </c>
      <c r="E8" s="118">
        <v>5</v>
      </c>
      <c r="F8" s="118">
        <v>15</v>
      </c>
      <c r="G8" s="118">
        <v>9</v>
      </c>
      <c r="H8" s="118">
        <v>7</v>
      </c>
      <c r="I8" s="118">
        <v>3</v>
      </c>
      <c r="J8" s="118">
        <v>29</v>
      </c>
      <c r="K8" s="118">
        <v>32</v>
      </c>
      <c r="L8" s="118">
        <v>893</v>
      </c>
      <c r="M8" s="118">
        <v>4080</v>
      </c>
      <c r="N8" s="118">
        <v>5073</v>
      </c>
      <c r="Q8" s="115"/>
    </row>
    <row r="9" spans="1:19">
      <c r="A9" s="119"/>
      <c r="B9" s="120" t="s">
        <v>114</v>
      </c>
      <c r="C9" s="121">
        <v>0</v>
      </c>
      <c r="D9" s="121">
        <v>0</v>
      </c>
      <c r="E9" s="121">
        <v>3</v>
      </c>
      <c r="F9" s="121">
        <v>9</v>
      </c>
      <c r="G9" s="121">
        <v>12</v>
      </c>
      <c r="H9" s="121">
        <v>14</v>
      </c>
      <c r="I9" s="121">
        <v>4</v>
      </c>
      <c r="J9" s="121">
        <v>8</v>
      </c>
      <c r="K9" s="121">
        <v>8</v>
      </c>
      <c r="L9" s="121">
        <v>570</v>
      </c>
      <c r="M9" s="121">
        <v>2336</v>
      </c>
      <c r="N9" s="121">
        <v>2964</v>
      </c>
      <c r="Q9" s="115"/>
    </row>
    <row r="10" spans="1:19">
      <c r="A10" s="122" t="s">
        <v>115</v>
      </c>
      <c r="B10" s="105"/>
      <c r="C10" s="114">
        <v>0</v>
      </c>
      <c r="D10" s="114">
        <v>13</v>
      </c>
      <c r="E10" s="114">
        <v>20</v>
      </c>
      <c r="F10" s="114">
        <v>51</v>
      </c>
      <c r="G10" s="114">
        <v>116</v>
      </c>
      <c r="H10" s="114">
        <v>224</v>
      </c>
      <c r="I10" s="114">
        <v>395</v>
      </c>
      <c r="J10" s="114">
        <v>746</v>
      </c>
      <c r="K10" s="114">
        <v>1234</v>
      </c>
      <c r="L10" s="114">
        <v>23584</v>
      </c>
      <c r="M10" s="114">
        <v>95207</v>
      </c>
      <c r="N10" s="114">
        <v>121590</v>
      </c>
      <c r="Q10" s="115"/>
    </row>
    <row r="11" spans="1:19">
      <c r="A11" s="105"/>
      <c r="B11" s="105" t="s">
        <v>113</v>
      </c>
      <c r="C11" s="118">
        <v>0</v>
      </c>
      <c r="D11" s="118">
        <v>9</v>
      </c>
      <c r="E11" s="118">
        <v>15</v>
      </c>
      <c r="F11" s="118">
        <v>29</v>
      </c>
      <c r="G11" s="118">
        <v>71</v>
      </c>
      <c r="H11" s="118">
        <v>148</v>
      </c>
      <c r="I11" s="118">
        <v>232</v>
      </c>
      <c r="J11" s="118">
        <v>439</v>
      </c>
      <c r="K11" s="118">
        <v>756</v>
      </c>
      <c r="L11" s="118">
        <v>15755</v>
      </c>
      <c r="M11" s="118">
        <v>64610</v>
      </c>
      <c r="N11" s="118">
        <v>82064</v>
      </c>
      <c r="Q11" s="115"/>
    </row>
    <row r="12" spans="1:19">
      <c r="A12" s="123"/>
      <c r="B12" s="123" t="s">
        <v>114</v>
      </c>
      <c r="C12" s="121">
        <v>0</v>
      </c>
      <c r="D12" s="121">
        <v>4</v>
      </c>
      <c r="E12" s="121">
        <v>5</v>
      </c>
      <c r="F12" s="121">
        <v>22</v>
      </c>
      <c r="G12" s="121">
        <v>45</v>
      </c>
      <c r="H12" s="121">
        <v>76</v>
      </c>
      <c r="I12" s="121">
        <v>163</v>
      </c>
      <c r="J12" s="121">
        <v>307</v>
      </c>
      <c r="K12" s="121">
        <v>478</v>
      </c>
      <c r="L12" s="121">
        <v>7829</v>
      </c>
      <c r="M12" s="121">
        <v>30597</v>
      </c>
      <c r="N12" s="121">
        <v>39526</v>
      </c>
      <c r="Q12" s="115"/>
    </row>
    <row r="13" spans="1:19">
      <c r="A13" s="124" t="s">
        <v>121</v>
      </c>
      <c r="B13" s="105"/>
      <c r="C13" s="114">
        <v>0</v>
      </c>
      <c r="D13" s="114">
        <v>3</v>
      </c>
      <c r="E13" s="114">
        <v>15</v>
      </c>
      <c r="F13" s="114">
        <v>27</v>
      </c>
      <c r="G13" s="114">
        <v>54</v>
      </c>
      <c r="H13" s="114">
        <v>61</v>
      </c>
      <c r="I13" s="114">
        <v>102</v>
      </c>
      <c r="J13" s="114">
        <v>132</v>
      </c>
      <c r="K13" s="114">
        <v>182</v>
      </c>
      <c r="L13" s="114">
        <v>9097</v>
      </c>
      <c r="M13" s="114">
        <v>39924</v>
      </c>
      <c r="N13" s="114">
        <v>49597</v>
      </c>
      <c r="Q13" s="115"/>
    </row>
    <row r="14" spans="1:19">
      <c r="A14" s="105"/>
      <c r="B14" s="105" t="s">
        <v>113</v>
      </c>
      <c r="C14" s="118">
        <v>0</v>
      </c>
      <c r="D14" s="118">
        <v>2</v>
      </c>
      <c r="E14" s="118">
        <v>13</v>
      </c>
      <c r="F14" s="118">
        <v>19</v>
      </c>
      <c r="G14" s="118">
        <v>31</v>
      </c>
      <c r="H14" s="118">
        <v>35</v>
      </c>
      <c r="I14" s="118">
        <v>47</v>
      </c>
      <c r="J14" s="118">
        <v>96</v>
      </c>
      <c r="K14" s="118">
        <v>140</v>
      </c>
      <c r="L14" s="118">
        <v>6358</v>
      </c>
      <c r="M14" s="118">
        <v>28847</v>
      </c>
      <c r="N14" s="118">
        <v>35588</v>
      </c>
      <c r="Q14" s="115"/>
    </row>
    <row r="15" spans="1:19">
      <c r="A15" s="123"/>
      <c r="B15" s="123" t="s">
        <v>114</v>
      </c>
      <c r="C15" s="121">
        <v>0</v>
      </c>
      <c r="D15" s="121">
        <v>1</v>
      </c>
      <c r="E15" s="121">
        <v>2</v>
      </c>
      <c r="F15" s="121">
        <v>8</v>
      </c>
      <c r="G15" s="121">
        <v>23</v>
      </c>
      <c r="H15" s="121">
        <v>26</v>
      </c>
      <c r="I15" s="121">
        <v>55</v>
      </c>
      <c r="J15" s="121">
        <v>36</v>
      </c>
      <c r="K15" s="121">
        <v>42</v>
      </c>
      <c r="L15" s="121">
        <v>2739</v>
      </c>
      <c r="M15" s="121">
        <v>11077</v>
      </c>
      <c r="N15" s="121">
        <v>14009</v>
      </c>
      <c r="Q15" s="115"/>
    </row>
    <row r="16" spans="1:19">
      <c r="A16" s="124" t="s">
        <v>117</v>
      </c>
      <c r="B16" s="105"/>
      <c r="C16" s="114">
        <v>0</v>
      </c>
      <c r="D16" s="114">
        <v>0</v>
      </c>
      <c r="E16" s="114">
        <v>0</v>
      </c>
      <c r="F16" s="114">
        <v>11</v>
      </c>
      <c r="G16" s="114">
        <v>55</v>
      </c>
      <c r="H16" s="114">
        <v>74</v>
      </c>
      <c r="I16" s="114">
        <v>138</v>
      </c>
      <c r="J16" s="114">
        <v>204</v>
      </c>
      <c r="K16" s="114">
        <v>187</v>
      </c>
      <c r="L16" s="114">
        <v>22742</v>
      </c>
      <c r="M16" s="114">
        <v>57138</v>
      </c>
      <c r="N16" s="114">
        <v>80549</v>
      </c>
      <c r="Q16" s="115"/>
    </row>
    <row r="17" spans="1:17">
      <c r="A17" s="105"/>
      <c r="B17" s="105" t="s">
        <v>113</v>
      </c>
      <c r="C17" s="118">
        <v>0</v>
      </c>
      <c r="D17" s="118">
        <v>0</v>
      </c>
      <c r="E17" s="118">
        <v>0</v>
      </c>
      <c r="F17" s="118">
        <v>9</v>
      </c>
      <c r="G17" s="118">
        <v>37</v>
      </c>
      <c r="H17" s="118">
        <v>45</v>
      </c>
      <c r="I17" s="118">
        <v>82</v>
      </c>
      <c r="J17" s="118">
        <v>130</v>
      </c>
      <c r="K17" s="118">
        <v>126</v>
      </c>
      <c r="L17" s="118">
        <v>16246</v>
      </c>
      <c r="M17" s="118">
        <v>42989</v>
      </c>
      <c r="N17" s="118">
        <v>59664</v>
      </c>
      <c r="Q17" s="115"/>
    </row>
    <row r="18" spans="1:17">
      <c r="A18" s="123"/>
      <c r="B18" s="123" t="s">
        <v>114</v>
      </c>
      <c r="C18" s="121">
        <v>0</v>
      </c>
      <c r="D18" s="121">
        <v>0</v>
      </c>
      <c r="E18" s="121">
        <v>0</v>
      </c>
      <c r="F18" s="121">
        <v>2</v>
      </c>
      <c r="G18" s="121">
        <v>18</v>
      </c>
      <c r="H18" s="121">
        <v>29</v>
      </c>
      <c r="I18" s="121">
        <v>56</v>
      </c>
      <c r="J18" s="121">
        <v>74</v>
      </c>
      <c r="K18" s="121">
        <v>61</v>
      </c>
      <c r="L18" s="121">
        <v>6496</v>
      </c>
      <c r="M18" s="121">
        <v>14149</v>
      </c>
      <c r="N18" s="121">
        <v>20885</v>
      </c>
      <c r="P18" s="125"/>
      <c r="Q18" s="115"/>
    </row>
    <row r="19" spans="1:17">
      <c r="A19" s="124" t="s">
        <v>118</v>
      </c>
      <c r="B19" s="105"/>
      <c r="C19" s="114">
        <v>0</v>
      </c>
      <c r="D19" s="114">
        <v>16</v>
      </c>
      <c r="E19" s="114">
        <v>43</v>
      </c>
      <c r="F19" s="114">
        <v>113</v>
      </c>
      <c r="G19" s="114">
        <v>246</v>
      </c>
      <c r="H19" s="114">
        <v>380</v>
      </c>
      <c r="I19" s="114">
        <v>642</v>
      </c>
      <c r="J19" s="114">
        <v>1119</v>
      </c>
      <c r="K19" s="114">
        <v>1643</v>
      </c>
      <c r="L19" s="114">
        <v>56886</v>
      </c>
      <c r="M19" s="114">
        <v>198685</v>
      </c>
      <c r="N19" s="114">
        <v>259773</v>
      </c>
      <c r="Q19" s="115"/>
    </row>
    <row r="20" spans="1:17">
      <c r="A20" s="105"/>
      <c r="B20" s="105" t="s">
        <v>113</v>
      </c>
      <c r="C20" s="118">
        <v>0</v>
      </c>
      <c r="D20" s="118">
        <v>11</v>
      </c>
      <c r="E20" s="118">
        <v>33</v>
      </c>
      <c r="F20" s="118">
        <v>72</v>
      </c>
      <c r="G20" s="118">
        <v>148</v>
      </c>
      <c r="H20" s="118">
        <v>235</v>
      </c>
      <c r="I20" s="118">
        <v>364</v>
      </c>
      <c r="J20" s="118">
        <v>694</v>
      </c>
      <c r="K20" s="118">
        <v>1054</v>
      </c>
      <c r="L20" s="118">
        <v>39252</v>
      </c>
      <c r="M20" s="118">
        <v>140526</v>
      </c>
      <c r="N20" s="118">
        <v>182389</v>
      </c>
      <c r="P20" s="125"/>
      <c r="Q20" s="115"/>
    </row>
    <row r="21" spans="1:17">
      <c r="A21" s="121"/>
      <c r="B21" s="121" t="s">
        <v>114</v>
      </c>
      <c r="C21" s="121">
        <v>0</v>
      </c>
      <c r="D21" s="121">
        <v>5</v>
      </c>
      <c r="E21" s="121">
        <v>10</v>
      </c>
      <c r="F21" s="121">
        <v>41</v>
      </c>
      <c r="G21" s="121">
        <v>98</v>
      </c>
      <c r="H21" s="121">
        <v>145</v>
      </c>
      <c r="I21" s="121">
        <v>278</v>
      </c>
      <c r="J21" s="121">
        <v>425</v>
      </c>
      <c r="K21" s="121">
        <v>589</v>
      </c>
      <c r="L21" s="121">
        <v>17634</v>
      </c>
      <c r="M21" s="121">
        <v>58159</v>
      </c>
      <c r="N21" s="121">
        <v>77384</v>
      </c>
      <c r="Q21" s="115"/>
    </row>
    <row r="22" spans="1:17" ht="16.5" customHeight="1" thickBot="1">
      <c r="A22" s="126" t="s">
        <v>119</v>
      </c>
      <c r="B22" s="126"/>
      <c r="C22" s="127">
        <v>0</v>
      </c>
      <c r="D22" s="127">
        <v>6.1592236298614557E-3</v>
      </c>
      <c r="E22" s="127">
        <v>1.6552913505252662E-2</v>
      </c>
      <c r="F22" s="127">
        <v>4.3499516885896532E-2</v>
      </c>
      <c r="G22" s="127">
        <v>9.4698063309119881E-2</v>
      </c>
      <c r="H22" s="127">
        <v>0.14628156120920957</v>
      </c>
      <c r="I22" s="127">
        <v>0.24713884814819093</v>
      </c>
      <c r="J22" s="127">
        <v>0.43076070261343558</v>
      </c>
      <c r="K22" s="127">
        <v>0.63247527649139823</v>
      </c>
      <c r="L22" s="127">
        <v>21.898349713018675</v>
      </c>
      <c r="M22" s="127">
        <v>76.484084181188962</v>
      </c>
      <c r="N22" s="128">
        <v>100</v>
      </c>
      <c r="Q22" s="115"/>
    </row>
    <row r="23" spans="1:17" ht="16.5" customHeight="1">
      <c r="A23" s="105"/>
      <c r="B23" s="129"/>
      <c r="C23" s="69"/>
      <c r="D23" s="69"/>
      <c r="E23" s="69"/>
      <c r="F23" s="69"/>
      <c r="G23" s="69"/>
      <c r="H23" s="69"/>
      <c r="I23" s="69"/>
      <c r="J23" s="69"/>
      <c r="K23" s="69"/>
      <c r="L23" s="69"/>
      <c r="M23" s="69"/>
      <c r="N23" s="69"/>
    </row>
    <row r="25" spans="1:17" ht="27.75" customHeight="1">
      <c r="A25" s="92" t="s">
        <v>158</v>
      </c>
      <c r="B25" s="93"/>
      <c r="C25" s="93"/>
      <c r="D25" s="93"/>
      <c r="E25" s="93"/>
      <c r="F25" s="93"/>
      <c r="G25" s="93"/>
      <c r="H25" s="93"/>
      <c r="I25" s="93"/>
      <c r="J25" s="93"/>
      <c r="K25" s="93"/>
      <c r="L25" s="93"/>
      <c r="M25" s="93"/>
      <c r="N25" s="93"/>
      <c r="O25" s="94"/>
    </row>
    <row r="26" spans="1:17" ht="16.8">
      <c r="A26" s="25">
        <v>45716</v>
      </c>
      <c r="B26" s="97"/>
      <c r="C26" s="97"/>
      <c r="D26" s="97"/>
      <c r="E26" s="97"/>
      <c r="F26" s="97"/>
      <c r="G26" s="97"/>
      <c r="H26" s="97"/>
      <c r="I26" s="97"/>
      <c r="J26" s="97"/>
      <c r="K26" s="97"/>
      <c r="L26" s="97"/>
      <c r="M26" s="97"/>
      <c r="N26" s="97"/>
      <c r="O26" s="98"/>
    </row>
    <row r="27" spans="1:17" ht="15" thickBot="1">
      <c r="A27" s="101"/>
      <c r="B27" s="101"/>
      <c r="C27" s="101"/>
      <c r="D27" s="102"/>
      <c r="E27" s="103"/>
      <c r="F27" s="103"/>
      <c r="G27" s="103"/>
      <c r="H27" s="103"/>
      <c r="I27" s="103"/>
      <c r="J27" s="103"/>
      <c r="K27" s="103"/>
      <c r="L27" s="103"/>
      <c r="M27" s="101"/>
      <c r="N27" s="101"/>
    </row>
    <row r="28" spans="1:17">
      <c r="A28" s="105"/>
      <c r="B28" s="105"/>
      <c r="C28" s="106" t="s">
        <v>96</v>
      </c>
      <c r="D28" s="107"/>
      <c r="E28" s="107"/>
      <c r="F28" s="106"/>
      <c r="G28" s="106"/>
      <c r="H28" s="106"/>
      <c r="I28" s="106"/>
      <c r="J28" s="106"/>
      <c r="K28" s="106"/>
      <c r="L28" s="108"/>
      <c r="M28" s="108"/>
      <c r="N28" s="1775" t="s">
        <v>125</v>
      </c>
    </row>
    <row r="29" spans="1:17">
      <c r="A29" s="110"/>
      <c r="B29" s="110"/>
      <c r="C29" s="111" t="s">
        <v>99</v>
      </c>
      <c r="D29" s="111" t="s">
        <v>100</v>
      </c>
      <c r="E29" s="111" t="s">
        <v>101</v>
      </c>
      <c r="F29" s="111" t="s">
        <v>102</v>
      </c>
      <c r="G29" s="111" t="s">
        <v>103</v>
      </c>
      <c r="H29" s="111" t="s">
        <v>104</v>
      </c>
      <c r="I29" s="111" t="s">
        <v>105</v>
      </c>
      <c r="J29" s="111" t="s">
        <v>106</v>
      </c>
      <c r="K29" s="111" t="s">
        <v>107</v>
      </c>
      <c r="L29" s="111" t="s">
        <v>108</v>
      </c>
      <c r="M29" s="111" t="s">
        <v>157</v>
      </c>
      <c r="N29" s="1778"/>
    </row>
    <row r="30" spans="1:17">
      <c r="A30" s="112" t="s">
        <v>112</v>
      </c>
      <c r="B30" s="113"/>
      <c r="C30" s="114">
        <v>21</v>
      </c>
      <c r="D30" s="114">
        <v>551</v>
      </c>
      <c r="E30" s="114">
        <v>3215</v>
      </c>
      <c r="F30" s="114">
        <v>4190</v>
      </c>
      <c r="G30" s="114">
        <v>3029</v>
      </c>
      <c r="H30" s="114">
        <v>2120</v>
      </c>
      <c r="I30" s="114">
        <v>1416</v>
      </c>
      <c r="J30" s="114">
        <v>906</v>
      </c>
      <c r="K30" s="114">
        <v>2994</v>
      </c>
      <c r="L30" s="114">
        <v>8083</v>
      </c>
      <c r="M30" s="114">
        <v>1584</v>
      </c>
      <c r="N30" s="114">
        <v>28109</v>
      </c>
      <c r="Q30" s="115"/>
    </row>
    <row r="31" spans="1:17">
      <c r="A31" s="116"/>
      <c r="B31" s="117" t="s">
        <v>113</v>
      </c>
      <c r="C31" s="118">
        <v>14</v>
      </c>
      <c r="D31" s="118">
        <v>376</v>
      </c>
      <c r="E31" s="118">
        <v>2036</v>
      </c>
      <c r="F31" s="118">
        <v>2478</v>
      </c>
      <c r="G31" s="118">
        <v>1882</v>
      </c>
      <c r="H31" s="118">
        <v>1360</v>
      </c>
      <c r="I31" s="118">
        <v>933</v>
      </c>
      <c r="J31" s="118">
        <v>627</v>
      </c>
      <c r="K31" s="118">
        <v>1833</v>
      </c>
      <c r="L31" s="118">
        <v>4779</v>
      </c>
      <c r="M31" s="118">
        <v>1087</v>
      </c>
      <c r="N31" s="118">
        <v>17405</v>
      </c>
      <c r="Q31" s="115"/>
    </row>
    <row r="32" spans="1:17">
      <c r="A32" s="119"/>
      <c r="B32" s="120" t="s">
        <v>114</v>
      </c>
      <c r="C32" s="121">
        <v>7</v>
      </c>
      <c r="D32" s="121">
        <v>175</v>
      </c>
      <c r="E32" s="121">
        <v>1179</v>
      </c>
      <c r="F32" s="121">
        <v>1712</v>
      </c>
      <c r="G32" s="121">
        <v>1147</v>
      </c>
      <c r="H32" s="121">
        <v>760</v>
      </c>
      <c r="I32" s="121">
        <v>483</v>
      </c>
      <c r="J32" s="121">
        <v>279</v>
      </c>
      <c r="K32" s="121">
        <v>1161</v>
      </c>
      <c r="L32" s="121">
        <v>3304</v>
      </c>
      <c r="M32" s="121">
        <v>497</v>
      </c>
      <c r="N32" s="121">
        <v>10704</v>
      </c>
      <c r="Q32" s="115"/>
    </row>
    <row r="33" spans="1:17">
      <c r="A33" s="122" t="s">
        <v>115</v>
      </c>
      <c r="B33" s="105"/>
      <c r="C33" s="114">
        <v>194</v>
      </c>
      <c r="D33" s="114">
        <v>2345</v>
      </c>
      <c r="E33" s="114">
        <v>3136</v>
      </c>
      <c r="F33" s="114">
        <v>2839</v>
      </c>
      <c r="G33" s="114">
        <v>3163</v>
      </c>
      <c r="H33" s="114">
        <v>3810</v>
      </c>
      <c r="I33" s="114">
        <v>3596</v>
      </c>
      <c r="J33" s="114">
        <v>2939</v>
      </c>
      <c r="K33" s="114">
        <v>35855</v>
      </c>
      <c r="L33" s="114">
        <v>108665</v>
      </c>
      <c r="M33" s="114">
        <v>28072</v>
      </c>
      <c r="N33" s="114">
        <v>194614</v>
      </c>
      <c r="Q33" s="115"/>
    </row>
    <row r="34" spans="1:17">
      <c r="A34" s="105"/>
      <c r="B34" s="105" t="s">
        <v>113</v>
      </c>
      <c r="C34" s="118">
        <v>136</v>
      </c>
      <c r="D34" s="118">
        <v>1519</v>
      </c>
      <c r="E34" s="118">
        <v>1953</v>
      </c>
      <c r="F34" s="118">
        <v>1599</v>
      </c>
      <c r="G34" s="118">
        <v>1804</v>
      </c>
      <c r="H34" s="118">
        <v>2143</v>
      </c>
      <c r="I34" s="118">
        <v>2169</v>
      </c>
      <c r="J34" s="118">
        <v>1831</v>
      </c>
      <c r="K34" s="118">
        <v>22350</v>
      </c>
      <c r="L34" s="118">
        <v>68825</v>
      </c>
      <c r="M34" s="118">
        <v>20402</v>
      </c>
      <c r="N34" s="118">
        <v>124731</v>
      </c>
      <c r="Q34" s="115"/>
    </row>
    <row r="35" spans="1:17">
      <c r="A35" s="123"/>
      <c r="B35" s="123" t="s">
        <v>114</v>
      </c>
      <c r="C35" s="121">
        <v>58</v>
      </c>
      <c r="D35" s="121">
        <v>826</v>
      </c>
      <c r="E35" s="121">
        <v>1183</v>
      </c>
      <c r="F35" s="121">
        <v>1240</v>
      </c>
      <c r="G35" s="121">
        <v>1359</v>
      </c>
      <c r="H35" s="121">
        <v>1667</v>
      </c>
      <c r="I35" s="121">
        <v>1427</v>
      </c>
      <c r="J35" s="121">
        <v>1108</v>
      </c>
      <c r="K35" s="121">
        <v>13505</v>
      </c>
      <c r="L35" s="121">
        <v>39840</v>
      </c>
      <c r="M35" s="121">
        <v>7670</v>
      </c>
      <c r="N35" s="121">
        <v>69883</v>
      </c>
      <c r="Q35" s="115"/>
    </row>
    <row r="36" spans="1:17">
      <c r="A36" s="124" t="s">
        <v>121</v>
      </c>
      <c r="B36" s="105"/>
      <c r="C36" s="114">
        <v>4</v>
      </c>
      <c r="D36" s="114">
        <v>448</v>
      </c>
      <c r="E36" s="114">
        <v>1852</v>
      </c>
      <c r="F36" s="114">
        <v>2657</v>
      </c>
      <c r="G36" s="114">
        <v>3530</v>
      </c>
      <c r="H36" s="114">
        <v>3545</v>
      </c>
      <c r="I36" s="114">
        <v>3121</v>
      </c>
      <c r="J36" s="114">
        <v>2013</v>
      </c>
      <c r="K36" s="114">
        <v>15297</v>
      </c>
      <c r="L36" s="114">
        <v>53021</v>
      </c>
      <c r="M36" s="114">
        <v>14390</v>
      </c>
      <c r="N36" s="114">
        <v>99878</v>
      </c>
      <c r="Q36" s="115"/>
    </row>
    <row r="37" spans="1:17">
      <c r="A37" s="105"/>
      <c r="B37" s="105" t="s">
        <v>113</v>
      </c>
      <c r="C37" s="118">
        <v>2</v>
      </c>
      <c r="D37" s="118">
        <v>290</v>
      </c>
      <c r="E37" s="118">
        <v>1021</v>
      </c>
      <c r="F37" s="118">
        <v>1430</v>
      </c>
      <c r="G37" s="118">
        <v>1942</v>
      </c>
      <c r="H37" s="118">
        <v>2056</v>
      </c>
      <c r="I37" s="118">
        <v>1894</v>
      </c>
      <c r="J37" s="118">
        <v>1337</v>
      </c>
      <c r="K37" s="118">
        <v>9991</v>
      </c>
      <c r="L37" s="118">
        <v>36041</v>
      </c>
      <c r="M37" s="118">
        <v>10443</v>
      </c>
      <c r="N37" s="118">
        <v>66447</v>
      </c>
      <c r="Q37" s="115"/>
    </row>
    <row r="38" spans="1:17">
      <c r="A38" s="123"/>
      <c r="B38" s="123" t="s">
        <v>114</v>
      </c>
      <c r="C38" s="130">
        <v>2</v>
      </c>
      <c r="D38" s="130">
        <v>158</v>
      </c>
      <c r="E38" s="130">
        <v>831</v>
      </c>
      <c r="F38" s="130">
        <v>1227</v>
      </c>
      <c r="G38" s="130">
        <v>1588</v>
      </c>
      <c r="H38" s="130">
        <v>1489</v>
      </c>
      <c r="I38" s="130">
        <v>1227</v>
      </c>
      <c r="J38" s="130">
        <v>676</v>
      </c>
      <c r="K38" s="130">
        <v>5306</v>
      </c>
      <c r="L38" s="130">
        <v>16980</v>
      </c>
      <c r="M38" s="130">
        <v>3947</v>
      </c>
      <c r="N38" s="121">
        <v>33431</v>
      </c>
      <c r="Q38" s="115"/>
    </row>
    <row r="39" spans="1:17">
      <c r="A39" s="124" t="s">
        <v>117</v>
      </c>
      <c r="B39" s="105"/>
      <c r="C39" s="114">
        <v>1</v>
      </c>
      <c r="D39" s="114">
        <v>23</v>
      </c>
      <c r="E39" s="114">
        <v>140</v>
      </c>
      <c r="F39" s="114">
        <v>752</v>
      </c>
      <c r="G39" s="114">
        <v>1540</v>
      </c>
      <c r="H39" s="114">
        <v>2139</v>
      </c>
      <c r="I39" s="114">
        <v>2209</v>
      </c>
      <c r="J39" s="114">
        <v>1703</v>
      </c>
      <c r="K39" s="114">
        <v>33701</v>
      </c>
      <c r="L39" s="114">
        <v>72920</v>
      </c>
      <c r="M39" s="114">
        <v>28846</v>
      </c>
      <c r="N39" s="114">
        <v>143974</v>
      </c>
      <c r="Q39" s="115"/>
    </row>
    <row r="40" spans="1:17">
      <c r="A40" s="105"/>
      <c r="B40" s="105" t="s">
        <v>113</v>
      </c>
      <c r="C40" s="118">
        <v>0</v>
      </c>
      <c r="D40" s="118">
        <v>14</v>
      </c>
      <c r="E40" s="118">
        <v>75</v>
      </c>
      <c r="F40" s="118">
        <v>435</v>
      </c>
      <c r="G40" s="118">
        <v>904</v>
      </c>
      <c r="H40" s="118">
        <v>1341</v>
      </c>
      <c r="I40" s="118">
        <v>1389</v>
      </c>
      <c r="J40" s="118">
        <v>1129</v>
      </c>
      <c r="K40" s="118">
        <v>23163</v>
      </c>
      <c r="L40" s="118">
        <v>51174</v>
      </c>
      <c r="M40" s="118">
        <v>21228</v>
      </c>
      <c r="N40" s="118">
        <v>100852</v>
      </c>
      <c r="Q40" s="115"/>
    </row>
    <row r="41" spans="1:17">
      <c r="A41" s="123"/>
      <c r="B41" s="123" t="s">
        <v>114</v>
      </c>
      <c r="C41" s="121">
        <v>1</v>
      </c>
      <c r="D41" s="121">
        <v>9</v>
      </c>
      <c r="E41" s="121">
        <v>65</v>
      </c>
      <c r="F41" s="121">
        <v>317</v>
      </c>
      <c r="G41" s="121">
        <v>636</v>
      </c>
      <c r="H41" s="121">
        <v>798</v>
      </c>
      <c r="I41" s="121">
        <v>820</v>
      </c>
      <c r="J41" s="121">
        <v>574</v>
      </c>
      <c r="K41" s="121">
        <v>10538</v>
      </c>
      <c r="L41" s="121">
        <v>21746</v>
      </c>
      <c r="M41" s="121">
        <v>7618</v>
      </c>
      <c r="N41" s="121">
        <v>43122</v>
      </c>
      <c r="Q41" s="115"/>
    </row>
    <row r="42" spans="1:17">
      <c r="A42" s="124" t="s">
        <v>118</v>
      </c>
      <c r="B42" s="105"/>
      <c r="C42" s="114">
        <v>220</v>
      </c>
      <c r="D42" s="114">
        <v>3367</v>
      </c>
      <c r="E42" s="114">
        <v>8343</v>
      </c>
      <c r="F42" s="114">
        <v>10438</v>
      </c>
      <c r="G42" s="114">
        <v>11262</v>
      </c>
      <c r="H42" s="114">
        <v>11614</v>
      </c>
      <c r="I42" s="114">
        <v>10342</v>
      </c>
      <c r="J42" s="114">
        <v>7561</v>
      </c>
      <c r="K42" s="114">
        <v>87847</v>
      </c>
      <c r="L42" s="114">
        <v>242689</v>
      </c>
      <c r="M42" s="114">
        <v>72892</v>
      </c>
      <c r="N42" s="114">
        <v>466575</v>
      </c>
      <c r="Q42" s="115"/>
    </row>
    <row r="43" spans="1:17">
      <c r="A43" s="105"/>
      <c r="B43" s="105" t="s">
        <v>113</v>
      </c>
      <c r="C43" s="118">
        <v>152</v>
      </c>
      <c r="D43" s="118">
        <v>2199</v>
      </c>
      <c r="E43" s="118">
        <v>5085</v>
      </c>
      <c r="F43" s="118">
        <v>5942</v>
      </c>
      <c r="G43" s="118">
        <v>6532</v>
      </c>
      <c r="H43" s="118">
        <v>6900</v>
      </c>
      <c r="I43" s="118">
        <v>6385</v>
      </c>
      <c r="J43" s="118">
        <v>4924</v>
      </c>
      <c r="K43" s="118">
        <v>57337</v>
      </c>
      <c r="L43" s="118">
        <v>160819</v>
      </c>
      <c r="M43" s="118">
        <v>53160</v>
      </c>
      <c r="N43" s="118">
        <v>309435</v>
      </c>
      <c r="Q43" s="115"/>
    </row>
    <row r="44" spans="1:17">
      <c r="A44" s="121"/>
      <c r="B44" s="121" t="s">
        <v>114</v>
      </c>
      <c r="C44" s="121">
        <v>68</v>
      </c>
      <c r="D44" s="121">
        <v>1168</v>
      </c>
      <c r="E44" s="121">
        <v>3258</v>
      </c>
      <c r="F44" s="121">
        <v>4496</v>
      </c>
      <c r="G44" s="121">
        <v>4730</v>
      </c>
      <c r="H44" s="121">
        <v>4714</v>
      </c>
      <c r="I44" s="121">
        <v>3957</v>
      </c>
      <c r="J44" s="121">
        <v>2637</v>
      </c>
      <c r="K44" s="121">
        <v>30510</v>
      </c>
      <c r="L44" s="121">
        <v>81870</v>
      </c>
      <c r="M44" s="121">
        <v>19732</v>
      </c>
      <c r="N44" s="118">
        <v>157140</v>
      </c>
      <c r="Q44" s="115"/>
    </row>
    <row r="45" spans="1:17" ht="15" thickBot="1">
      <c r="A45" s="126" t="s">
        <v>119</v>
      </c>
      <c r="B45" s="126"/>
      <c r="C45" s="127">
        <v>4.71521191662648E-2</v>
      </c>
      <c r="D45" s="127">
        <v>0.72164175105824357</v>
      </c>
      <c r="E45" s="127">
        <v>1.7881369554733966</v>
      </c>
      <c r="F45" s="127">
        <v>2.2371537266248729</v>
      </c>
      <c r="G45" s="127">
        <v>2.4137598456839737</v>
      </c>
      <c r="H45" s="127">
        <v>2.4892032363499972</v>
      </c>
      <c r="I45" s="127">
        <v>2.2165782564432299</v>
      </c>
      <c r="J45" s="127">
        <v>1.6205326046187645</v>
      </c>
      <c r="K45" s="127">
        <v>18.828055510903926</v>
      </c>
      <c r="L45" s="127">
        <v>52.015002947007446</v>
      </c>
      <c r="M45" s="127">
        <v>15.622783046669882</v>
      </c>
      <c r="N45" s="128">
        <v>100</v>
      </c>
      <c r="Q45" s="115"/>
    </row>
    <row r="46" spans="1:17">
      <c r="B46" s="131"/>
    </row>
    <row r="49" spans="1:17" ht="27.75" customHeight="1">
      <c r="A49" s="92" t="s">
        <v>159</v>
      </c>
      <c r="B49" s="93"/>
      <c r="C49" s="93"/>
      <c r="D49" s="93"/>
      <c r="E49" s="93"/>
      <c r="F49" s="93"/>
      <c r="G49" s="93"/>
      <c r="H49" s="93"/>
      <c r="I49" s="93"/>
      <c r="J49" s="93"/>
      <c r="K49" s="93"/>
      <c r="L49" s="93"/>
      <c r="M49" s="93"/>
      <c r="N49" s="93"/>
      <c r="O49" s="94"/>
    </row>
    <row r="50" spans="1:17" ht="16.8">
      <c r="A50" s="25">
        <v>45716</v>
      </c>
      <c r="B50" s="97"/>
      <c r="C50" s="97"/>
      <c r="D50" s="97"/>
      <c r="E50" s="97"/>
      <c r="F50" s="97"/>
      <c r="G50" s="97"/>
      <c r="H50" s="97"/>
      <c r="I50" s="97"/>
      <c r="J50" s="97"/>
      <c r="K50" s="97"/>
      <c r="L50" s="97"/>
      <c r="M50" s="97"/>
      <c r="N50" s="97"/>
      <c r="O50" s="98"/>
    </row>
    <row r="51" spans="1:17" ht="15" thickBot="1">
      <c r="A51" s="101"/>
      <c r="B51" s="101"/>
      <c r="C51" s="101"/>
      <c r="D51" s="102"/>
      <c r="E51" s="103"/>
      <c r="F51" s="103"/>
      <c r="G51" s="103"/>
      <c r="H51" s="103"/>
      <c r="I51" s="103"/>
      <c r="J51" s="103"/>
      <c r="K51" s="103"/>
      <c r="L51" s="103"/>
      <c r="M51" s="101"/>
      <c r="N51" s="101"/>
    </row>
    <row r="52" spans="1:17">
      <c r="A52" s="105"/>
      <c r="B52" s="105"/>
      <c r="C52" s="106" t="s">
        <v>96</v>
      </c>
      <c r="D52" s="107"/>
      <c r="E52" s="107"/>
      <c r="F52" s="106"/>
      <c r="G52" s="106"/>
      <c r="H52" s="106"/>
      <c r="I52" s="106"/>
      <c r="J52" s="106"/>
      <c r="K52" s="106"/>
      <c r="L52" s="108"/>
      <c r="M52" s="108"/>
      <c r="N52" s="1775" t="s">
        <v>125</v>
      </c>
    </row>
    <row r="53" spans="1:17">
      <c r="A53" s="110"/>
      <c r="B53" s="110"/>
      <c r="C53" s="111" t="s">
        <v>99</v>
      </c>
      <c r="D53" s="111" t="s">
        <v>100</v>
      </c>
      <c r="E53" s="111" t="s">
        <v>101</v>
      </c>
      <c r="F53" s="111" t="s">
        <v>102</v>
      </c>
      <c r="G53" s="111" t="s">
        <v>103</v>
      </c>
      <c r="H53" s="111" t="s">
        <v>104</v>
      </c>
      <c r="I53" s="111" t="s">
        <v>105</v>
      </c>
      <c r="J53" s="111" t="s">
        <v>106</v>
      </c>
      <c r="K53" s="111" t="s">
        <v>107</v>
      </c>
      <c r="L53" s="111" t="s">
        <v>108</v>
      </c>
      <c r="M53" s="111" t="s">
        <v>157</v>
      </c>
      <c r="N53" s="1778"/>
    </row>
    <row r="54" spans="1:17">
      <c r="A54" s="112" t="s">
        <v>112</v>
      </c>
      <c r="B54" s="113"/>
      <c r="C54" s="114">
        <v>26</v>
      </c>
      <c r="D54" s="114">
        <v>1998</v>
      </c>
      <c r="E54" s="114">
        <v>288100</v>
      </c>
      <c r="F54" s="114">
        <v>313371</v>
      </c>
      <c r="G54" s="114">
        <v>162886</v>
      </c>
      <c r="H54" s="114">
        <v>79570</v>
      </c>
      <c r="I54" s="114">
        <v>51684</v>
      </c>
      <c r="J54" s="114">
        <v>31622</v>
      </c>
      <c r="K54" s="114">
        <v>18474</v>
      </c>
      <c r="L54" s="114">
        <v>4108</v>
      </c>
      <c r="M54" s="114">
        <v>4312</v>
      </c>
      <c r="N54" s="114">
        <v>956151</v>
      </c>
      <c r="Q54" s="115"/>
    </row>
    <row r="55" spans="1:17">
      <c r="A55" s="116"/>
      <c r="B55" s="117" t="s">
        <v>113</v>
      </c>
      <c r="C55" s="118">
        <v>15</v>
      </c>
      <c r="D55" s="118">
        <v>1187</v>
      </c>
      <c r="E55" s="118">
        <v>161392</v>
      </c>
      <c r="F55" s="118">
        <v>165459</v>
      </c>
      <c r="G55" s="118">
        <v>89391</v>
      </c>
      <c r="H55" s="118">
        <v>44203</v>
      </c>
      <c r="I55" s="118">
        <v>28315</v>
      </c>
      <c r="J55" s="118">
        <v>17156</v>
      </c>
      <c r="K55" s="118">
        <v>10238</v>
      </c>
      <c r="L55" s="118">
        <v>2451</v>
      </c>
      <c r="M55" s="118">
        <v>2702</v>
      </c>
      <c r="N55" s="118">
        <v>522509</v>
      </c>
      <c r="Q55" s="115"/>
    </row>
    <row r="56" spans="1:17">
      <c r="A56" s="119"/>
      <c r="B56" s="120" t="s">
        <v>114</v>
      </c>
      <c r="C56" s="121">
        <v>11</v>
      </c>
      <c r="D56" s="121">
        <v>811</v>
      </c>
      <c r="E56" s="121">
        <v>126708</v>
      </c>
      <c r="F56" s="121">
        <v>147912</v>
      </c>
      <c r="G56" s="121">
        <v>73495</v>
      </c>
      <c r="H56" s="121">
        <v>35367</v>
      </c>
      <c r="I56" s="121">
        <v>23369</v>
      </c>
      <c r="J56" s="121">
        <v>14466</v>
      </c>
      <c r="K56" s="121">
        <v>8236</v>
      </c>
      <c r="L56" s="121">
        <v>1657</v>
      </c>
      <c r="M56" s="121">
        <v>1610</v>
      </c>
      <c r="N56" s="121">
        <v>433642</v>
      </c>
      <c r="Q56" s="115"/>
    </row>
    <row r="57" spans="1:17">
      <c r="A57" s="122" t="s">
        <v>115</v>
      </c>
      <c r="B57" s="105"/>
      <c r="C57" s="114">
        <v>247156</v>
      </c>
      <c r="D57" s="114">
        <v>894503</v>
      </c>
      <c r="E57" s="114">
        <v>724709</v>
      </c>
      <c r="F57" s="114">
        <v>538828</v>
      </c>
      <c r="G57" s="114">
        <v>482596</v>
      </c>
      <c r="H57" s="114">
        <v>447064</v>
      </c>
      <c r="I57" s="114">
        <v>415275</v>
      </c>
      <c r="J57" s="114">
        <v>329026</v>
      </c>
      <c r="K57" s="114">
        <v>207460</v>
      </c>
      <c r="L57" s="114">
        <v>34145</v>
      </c>
      <c r="M57" s="114">
        <v>46046</v>
      </c>
      <c r="N57" s="114">
        <v>4366808</v>
      </c>
      <c r="Q57" s="115"/>
    </row>
    <row r="58" spans="1:17">
      <c r="A58" s="105"/>
      <c r="B58" s="105" t="s">
        <v>113</v>
      </c>
      <c r="C58" s="118">
        <v>147844</v>
      </c>
      <c r="D58" s="118">
        <v>501852</v>
      </c>
      <c r="E58" s="118">
        <v>384345</v>
      </c>
      <c r="F58" s="118">
        <v>296805</v>
      </c>
      <c r="G58" s="118">
        <v>269815</v>
      </c>
      <c r="H58" s="118">
        <v>252335</v>
      </c>
      <c r="I58" s="118">
        <v>238250</v>
      </c>
      <c r="J58" s="118">
        <v>191774</v>
      </c>
      <c r="K58" s="118">
        <v>125711</v>
      </c>
      <c r="L58" s="118">
        <v>21973</v>
      </c>
      <c r="M58" s="118">
        <v>31647</v>
      </c>
      <c r="N58" s="118">
        <v>2462351</v>
      </c>
      <c r="Q58" s="115"/>
    </row>
    <row r="59" spans="1:17">
      <c r="A59" s="123"/>
      <c r="B59" s="123" t="s">
        <v>114</v>
      </c>
      <c r="C59" s="121">
        <v>99312</v>
      </c>
      <c r="D59" s="121">
        <v>392651</v>
      </c>
      <c r="E59" s="121">
        <v>340364</v>
      </c>
      <c r="F59" s="121">
        <v>242023</v>
      </c>
      <c r="G59" s="121">
        <v>212781</v>
      </c>
      <c r="H59" s="121">
        <v>194729</v>
      </c>
      <c r="I59" s="121">
        <v>177025</v>
      </c>
      <c r="J59" s="121">
        <v>137252</v>
      </c>
      <c r="K59" s="121">
        <v>81749</v>
      </c>
      <c r="L59" s="121">
        <v>12172</v>
      </c>
      <c r="M59" s="121">
        <v>14399</v>
      </c>
      <c r="N59" s="121">
        <v>1904457</v>
      </c>
      <c r="Q59" s="115"/>
    </row>
    <row r="60" spans="1:17">
      <c r="A60" s="124" t="s">
        <v>121</v>
      </c>
      <c r="B60" s="105"/>
      <c r="C60" s="114">
        <v>229</v>
      </c>
      <c r="D60" s="114">
        <v>105659</v>
      </c>
      <c r="E60" s="114">
        <v>381352</v>
      </c>
      <c r="F60" s="114">
        <v>377133</v>
      </c>
      <c r="G60" s="114">
        <v>331586</v>
      </c>
      <c r="H60" s="114">
        <v>284372</v>
      </c>
      <c r="I60" s="114">
        <v>246365</v>
      </c>
      <c r="J60" s="114">
        <v>193436</v>
      </c>
      <c r="K60" s="114">
        <v>126660</v>
      </c>
      <c r="L60" s="114">
        <v>37464</v>
      </c>
      <c r="M60" s="114">
        <v>52128</v>
      </c>
      <c r="N60" s="114">
        <v>2136384</v>
      </c>
      <c r="Q60" s="115"/>
    </row>
    <row r="61" spans="1:17">
      <c r="A61" s="105"/>
      <c r="B61" s="105" t="s">
        <v>113</v>
      </c>
      <c r="C61" s="118">
        <v>154</v>
      </c>
      <c r="D61" s="118">
        <v>61088</v>
      </c>
      <c r="E61" s="118">
        <v>211083</v>
      </c>
      <c r="F61" s="118">
        <v>206719</v>
      </c>
      <c r="G61" s="118">
        <v>182610</v>
      </c>
      <c r="H61" s="118">
        <v>160763</v>
      </c>
      <c r="I61" s="118">
        <v>146976</v>
      </c>
      <c r="J61" s="118">
        <v>119467</v>
      </c>
      <c r="K61" s="118">
        <v>81330</v>
      </c>
      <c r="L61" s="118">
        <v>25006</v>
      </c>
      <c r="M61" s="118">
        <v>37853</v>
      </c>
      <c r="N61" s="118">
        <v>1233049</v>
      </c>
      <c r="Q61" s="115"/>
    </row>
    <row r="62" spans="1:17">
      <c r="A62" s="123"/>
      <c r="B62" s="123" t="s">
        <v>114</v>
      </c>
      <c r="C62" s="121">
        <v>75</v>
      </c>
      <c r="D62" s="121">
        <v>44571</v>
      </c>
      <c r="E62" s="121">
        <v>170269</v>
      </c>
      <c r="F62" s="121">
        <v>170414</v>
      </c>
      <c r="G62" s="121">
        <v>148976</v>
      </c>
      <c r="H62" s="121">
        <v>123609</v>
      </c>
      <c r="I62" s="121">
        <v>99389</v>
      </c>
      <c r="J62" s="121">
        <v>73969</v>
      </c>
      <c r="K62" s="121">
        <v>45330</v>
      </c>
      <c r="L62" s="121">
        <v>12458</v>
      </c>
      <c r="M62" s="121">
        <v>14275</v>
      </c>
      <c r="N62" s="121">
        <v>903335</v>
      </c>
      <c r="Q62" s="115"/>
    </row>
    <row r="63" spans="1:17">
      <c r="A63" s="124" t="s">
        <v>117</v>
      </c>
      <c r="B63" s="105"/>
      <c r="C63" s="114">
        <v>4</v>
      </c>
      <c r="D63" s="114">
        <v>334</v>
      </c>
      <c r="E63" s="114">
        <v>5905</v>
      </c>
      <c r="F63" s="114">
        <v>111877</v>
      </c>
      <c r="G63" s="114">
        <v>223059</v>
      </c>
      <c r="H63" s="114">
        <v>272252</v>
      </c>
      <c r="I63" s="114">
        <v>278315</v>
      </c>
      <c r="J63" s="114">
        <v>253120</v>
      </c>
      <c r="K63" s="114">
        <v>167400</v>
      </c>
      <c r="L63" s="114">
        <v>46870</v>
      </c>
      <c r="M63" s="114">
        <v>78617</v>
      </c>
      <c r="N63" s="114">
        <v>1437753</v>
      </c>
      <c r="Q63" s="115"/>
    </row>
    <row r="64" spans="1:17">
      <c r="A64" s="105"/>
      <c r="B64" s="105" t="s">
        <v>113</v>
      </c>
      <c r="C64" s="118">
        <v>4</v>
      </c>
      <c r="D64" s="118">
        <v>168</v>
      </c>
      <c r="E64" s="118">
        <v>3441</v>
      </c>
      <c r="F64" s="118">
        <v>71362</v>
      </c>
      <c r="G64" s="118">
        <v>144137</v>
      </c>
      <c r="H64" s="118">
        <v>173505</v>
      </c>
      <c r="I64" s="118">
        <v>178647</v>
      </c>
      <c r="J64" s="118">
        <v>164590</v>
      </c>
      <c r="K64" s="118">
        <v>112185</v>
      </c>
      <c r="L64" s="118">
        <v>31784</v>
      </c>
      <c r="M64" s="118">
        <v>57133</v>
      </c>
      <c r="N64" s="118">
        <v>936956</v>
      </c>
      <c r="Q64" s="115"/>
    </row>
    <row r="65" spans="1:17">
      <c r="A65" s="123"/>
      <c r="B65" s="123" t="s">
        <v>114</v>
      </c>
      <c r="C65" s="121">
        <v>0</v>
      </c>
      <c r="D65" s="121">
        <v>166</v>
      </c>
      <c r="E65" s="121">
        <v>2464</v>
      </c>
      <c r="F65" s="121">
        <v>40515</v>
      </c>
      <c r="G65" s="121">
        <v>78922</v>
      </c>
      <c r="H65" s="121">
        <v>98747</v>
      </c>
      <c r="I65" s="121">
        <v>99668</v>
      </c>
      <c r="J65" s="121">
        <v>88530</v>
      </c>
      <c r="K65" s="121">
        <v>55215</v>
      </c>
      <c r="L65" s="121">
        <v>15086</v>
      </c>
      <c r="M65" s="121">
        <v>21484</v>
      </c>
      <c r="N65" s="121">
        <v>500797</v>
      </c>
      <c r="Q65" s="115"/>
    </row>
    <row r="66" spans="1:17">
      <c r="A66" s="124" t="s">
        <v>118</v>
      </c>
      <c r="B66" s="105"/>
      <c r="C66" s="114">
        <v>247415</v>
      </c>
      <c r="D66" s="114">
        <v>1002494</v>
      </c>
      <c r="E66" s="114">
        <v>1400066</v>
      </c>
      <c r="F66" s="114">
        <v>1341209</v>
      </c>
      <c r="G66" s="114">
        <v>1200127</v>
      </c>
      <c r="H66" s="114">
        <v>1083258</v>
      </c>
      <c r="I66" s="114">
        <v>991639</v>
      </c>
      <c r="J66" s="114">
        <v>807204</v>
      </c>
      <c r="K66" s="114">
        <v>519994</v>
      </c>
      <c r="L66" s="114">
        <v>122587</v>
      </c>
      <c r="M66" s="114">
        <v>181103</v>
      </c>
      <c r="N66" s="114">
        <v>8897096</v>
      </c>
      <c r="Q66" s="115"/>
    </row>
    <row r="67" spans="1:17">
      <c r="A67" s="105"/>
      <c r="B67" s="105" t="s">
        <v>113</v>
      </c>
      <c r="C67" s="118">
        <v>148017</v>
      </c>
      <c r="D67" s="118">
        <v>564295</v>
      </c>
      <c r="E67" s="118">
        <v>760261</v>
      </c>
      <c r="F67" s="118">
        <v>740345</v>
      </c>
      <c r="G67" s="118">
        <v>685953</v>
      </c>
      <c r="H67" s="118">
        <v>630806</v>
      </c>
      <c r="I67" s="118">
        <v>592188</v>
      </c>
      <c r="J67" s="118">
        <v>492987</v>
      </c>
      <c r="K67" s="118">
        <v>329464</v>
      </c>
      <c r="L67" s="118">
        <v>81214</v>
      </c>
      <c r="M67" s="118">
        <v>129335</v>
      </c>
      <c r="N67" s="118">
        <v>5154865</v>
      </c>
      <c r="Q67" s="115"/>
    </row>
    <row r="68" spans="1:17">
      <c r="A68" s="121"/>
      <c r="B68" s="121" t="s">
        <v>114</v>
      </c>
      <c r="C68" s="121">
        <v>99398</v>
      </c>
      <c r="D68" s="121">
        <v>438199</v>
      </c>
      <c r="E68" s="121">
        <v>639805</v>
      </c>
      <c r="F68" s="121">
        <v>600864</v>
      </c>
      <c r="G68" s="121">
        <v>514174</v>
      </c>
      <c r="H68" s="121">
        <v>452452</v>
      </c>
      <c r="I68" s="121">
        <v>399451</v>
      </c>
      <c r="J68" s="121">
        <v>314217</v>
      </c>
      <c r="K68" s="121">
        <v>190530</v>
      </c>
      <c r="L68" s="121">
        <v>41373</v>
      </c>
      <c r="M68" s="121">
        <v>51768</v>
      </c>
      <c r="N68" s="121">
        <v>3742231</v>
      </c>
      <c r="Q68" s="115"/>
    </row>
    <row r="69" spans="1:17" ht="15" thickBot="1">
      <c r="A69" s="126" t="s">
        <v>119</v>
      </c>
      <c r="B69" s="126"/>
      <c r="C69" s="127">
        <v>2.7808511900961843</v>
      </c>
      <c r="D69" s="127">
        <v>11.26765407499256</v>
      </c>
      <c r="E69" s="127">
        <v>15.736213254302303</v>
      </c>
      <c r="F69" s="127">
        <v>15.074682795375031</v>
      </c>
      <c r="G69" s="127">
        <v>13.488974379954987</v>
      </c>
      <c r="H69" s="127">
        <v>12.175410943076258</v>
      </c>
      <c r="I69" s="127">
        <v>11.145647973226319</v>
      </c>
      <c r="J69" s="127">
        <v>9.0726682054459111</v>
      </c>
      <c r="K69" s="127">
        <v>5.8445362396898943</v>
      </c>
      <c r="L69" s="127">
        <v>1.3778315980854876</v>
      </c>
      <c r="M69" s="127">
        <v>2.0355293457550645</v>
      </c>
      <c r="N69" s="128">
        <v>100</v>
      </c>
      <c r="Q69" s="115"/>
    </row>
    <row r="70" spans="1:17">
      <c r="B70" s="131" t="s">
        <v>160</v>
      </c>
    </row>
    <row r="72" spans="1:17" ht="43.5" customHeight="1">
      <c r="A72" s="1779" t="s">
        <v>161</v>
      </c>
      <c r="B72" s="1779"/>
      <c r="C72" s="1779"/>
      <c r="D72" s="1779"/>
      <c r="E72" s="1779"/>
      <c r="F72" s="1779"/>
      <c r="G72" s="1779"/>
      <c r="H72" s="1779"/>
      <c r="I72" s="1779"/>
      <c r="J72" s="1779"/>
      <c r="K72" s="1779"/>
      <c r="L72" s="1779"/>
      <c r="M72" s="1779"/>
      <c r="N72" s="93"/>
      <c r="O72" s="93"/>
    </row>
    <row r="73" spans="1:17" ht="16.8">
      <c r="A73" s="1780">
        <v>45716</v>
      </c>
      <c r="B73" s="1780"/>
      <c r="C73" s="1780"/>
      <c r="D73" s="1780"/>
      <c r="E73" s="1780"/>
      <c r="F73" s="1780"/>
      <c r="G73" s="1780"/>
      <c r="H73" s="1780"/>
      <c r="I73" s="1780"/>
      <c r="J73" s="1780"/>
      <c r="K73" s="1780"/>
      <c r="L73" s="1780"/>
      <c r="M73" s="1780"/>
      <c r="N73" s="97"/>
      <c r="O73" s="132"/>
    </row>
    <row r="74" spans="1:17" ht="17.399999999999999" thickBot="1">
      <c r="A74" s="101"/>
      <c r="B74" s="101"/>
      <c r="C74" s="101"/>
      <c r="D74" s="102"/>
      <c r="E74" s="103"/>
      <c r="F74" s="103"/>
      <c r="G74" s="103"/>
      <c r="H74" s="103"/>
      <c r="I74" s="103"/>
      <c r="J74" s="103"/>
      <c r="K74" s="103"/>
      <c r="L74" s="103"/>
      <c r="M74" s="101"/>
      <c r="N74" s="97"/>
      <c r="O74" s="132"/>
    </row>
    <row r="75" spans="1:17" ht="16.8">
      <c r="A75" s="105"/>
      <c r="B75" s="105"/>
      <c r="C75" s="1781" t="s">
        <v>96</v>
      </c>
      <c r="D75" s="1781"/>
      <c r="E75" s="1781"/>
      <c r="F75" s="1781"/>
      <c r="G75" s="1781"/>
      <c r="H75" s="1781"/>
      <c r="I75" s="1781"/>
      <c r="J75" s="1781"/>
      <c r="K75" s="1781"/>
      <c r="L75" s="1781"/>
      <c r="M75" s="1775" t="s">
        <v>125</v>
      </c>
      <c r="N75" s="97"/>
      <c r="O75" s="132"/>
    </row>
    <row r="76" spans="1:17" ht="16.8">
      <c r="A76" s="110"/>
      <c r="B76" s="110"/>
      <c r="C76" s="111" t="s">
        <v>99</v>
      </c>
      <c r="D76" s="111" t="s">
        <v>100</v>
      </c>
      <c r="E76" s="111" t="s">
        <v>101</v>
      </c>
      <c r="F76" s="111" t="s">
        <v>102</v>
      </c>
      <c r="G76" s="111" t="s">
        <v>103</v>
      </c>
      <c r="H76" s="111" t="s">
        <v>104</v>
      </c>
      <c r="I76" s="111" t="s">
        <v>105</v>
      </c>
      <c r="J76" s="111" t="s">
        <v>106</v>
      </c>
      <c r="K76" s="111" t="s">
        <v>107</v>
      </c>
      <c r="L76" s="111" t="s">
        <v>162</v>
      </c>
      <c r="M76" s="1778"/>
      <c r="N76" s="97"/>
      <c r="O76" s="132"/>
    </row>
    <row r="77" spans="1:17" ht="16.8">
      <c r="A77" s="122" t="s">
        <v>112</v>
      </c>
      <c r="B77" s="105"/>
      <c r="C77" s="114">
        <v>59</v>
      </c>
      <c r="D77" s="114">
        <v>1237</v>
      </c>
      <c r="E77" s="114">
        <v>6081</v>
      </c>
      <c r="F77" s="114">
        <v>7701</v>
      </c>
      <c r="G77" s="114">
        <v>6758</v>
      </c>
      <c r="H77" s="114">
        <v>5369</v>
      </c>
      <c r="I77" s="114">
        <v>4119</v>
      </c>
      <c r="J77" s="114">
        <v>2066</v>
      </c>
      <c r="K77" s="114">
        <v>760</v>
      </c>
      <c r="L77" s="118">
        <v>0</v>
      </c>
      <c r="M77" s="114">
        <v>34150</v>
      </c>
      <c r="N77" s="133"/>
      <c r="O77" s="132"/>
      <c r="Q77" s="115"/>
    </row>
    <row r="78" spans="1:17" ht="16.8">
      <c r="A78" s="105"/>
      <c r="B78" s="105" t="s">
        <v>113</v>
      </c>
      <c r="C78" s="118">
        <v>45</v>
      </c>
      <c r="D78" s="118">
        <v>851</v>
      </c>
      <c r="E78" s="118">
        <v>4233</v>
      </c>
      <c r="F78" s="118">
        <v>5359</v>
      </c>
      <c r="G78" s="118">
        <v>4750</v>
      </c>
      <c r="H78" s="118">
        <v>3899</v>
      </c>
      <c r="I78" s="118">
        <v>3191</v>
      </c>
      <c r="J78" s="118">
        <v>1648</v>
      </c>
      <c r="K78" s="118">
        <v>619</v>
      </c>
      <c r="L78" s="118">
        <v>0</v>
      </c>
      <c r="M78" s="118">
        <v>24595</v>
      </c>
      <c r="N78" s="49"/>
      <c r="O78" s="132"/>
      <c r="Q78" s="115"/>
    </row>
    <row r="79" spans="1:17" ht="16.8">
      <c r="A79" s="123"/>
      <c r="B79" s="123" t="s">
        <v>114</v>
      </c>
      <c r="C79" s="121">
        <v>14</v>
      </c>
      <c r="D79" s="121">
        <v>386</v>
      </c>
      <c r="E79" s="121">
        <v>1848</v>
      </c>
      <c r="F79" s="121">
        <v>2342</v>
      </c>
      <c r="G79" s="121">
        <v>2008</v>
      </c>
      <c r="H79" s="121">
        <v>1470</v>
      </c>
      <c r="I79" s="121">
        <v>928</v>
      </c>
      <c r="J79" s="121">
        <v>418</v>
      </c>
      <c r="K79" s="121">
        <v>141</v>
      </c>
      <c r="L79" s="121">
        <v>0</v>
      </c>
      <c r="M79" s="121">
        <v>9555</v>
      </c>
      <c r="N79" s="49"/>
      <c r="O79" s="132"/>
      <c r="Q79" s="115"/>
    </row>
    <row r="80" spans="1:17" ht="16.8">
      <c r="A80" s="122" t="s">
        <v>115</v>
      </c>
      <c r="B80" s="105"/>
      <c r="C80" s="114">
        <v>900</v>
      </c>
      <c r="D80" s="114">
        <v>9577</v>
      </c>
      <c r="E80" s="114">
        <v>13657</v>
      </c>
      <c r="F80" s="114">
        <v>12440</v>
      </c>
      <c r="G80" s="114">
        <v>16868</v>
      </c>
      <c r="H80" s="114">
        <v>23657</v>
      </c>
      <c r="I80" s="114">
        <v>21708</v>
      </c>
      <c r="J80" s="114">
        <v>13983</v>
      </c>
      <c r="K80" s="114">
        <v>7485</v>
      </c>
      <c r="L80" s="114">
        <v>8</v>
      </c>
      <c r="M80" s="114">
        <v>120283</v>
      </c>
      <c r="N80" s="97"/>
      <c r="O80" s="132"/>
      <c r="Q80" s="115"/>
    </row>
    <row r="81" spans="1:17" ht="16.8">
      <c r="A81" s="105"/>
      <c r="B81" s="105" t="s">
        <v>113</v>
      </c>
      <c r="C81" s="118">
        <v>666</v>
      </c>
      <c r="D81" s="118">
        <v>6751</v>
      </c>
      <c r="E81" s="118">
        <v>9004</v>
      </c>
      <c r="F81" s="118">
        <v>8157</v>
      </c>
      <c r="G81" s="118">
        <v>11080</v>
      </c>
      <c r="H81" s="118">
        <v>15168</v>
      </c>
      <c r="I81" s="118">
        <v>14634</v>
      </c>
      <c r="J81" s="118">
        <v>9710</v>
      </c>
      <c r="K81" s="118">
        <v>5189</v>
      </c>
      <c r="L81" s="118">
        <v>5</v>
      </c>
      <c r="M81" s="118">
        <v>80364</v>
      </c>
      <c r="N81" s="97"/>
      <c r="O81" s="132"/>
      <c r="Q81" s="115"/>
    </row>
    <row r="82" spans="1:17" ht="16.8">
      <c r="A82" s="123"/>
      <c r="B82" s="123" t="s">
        <v>114</v>
      </c>
      <c r="C82" s="121">
        <v>234</v>
      </c>
      <c r="D82" s="121">
        <v>2826</v>
      </c>
      <c r="E82" s="121">
        <v>4653</v>
      </c>
      <c r="F82" s="121">
        <v>4283</v>
      </c>
      <c r="G82" s="121">
        <v>5788</v>
      </c>
      <c r="H82" s="121">
        <v>8489</v>
      </c>
      <c r="I82" s="121">
        <v>7074</v>
      </c>
      <c r="J82" s="121">
        <v>4273</v>
      </c>
      <c r="K82" s="121">
        <v>2296</v>
      </c>
      <c r="L82" s="121">
        <v>3</v>
      </c>
      <c r="M82" s="121">
        <v>39919</v>
      </c>
      <c r="N82" s="97"/>
      <c r="O82" s="132"/>
      <c r="Q82" s="115"/>
    </row>
    <row r="83" spans="1:17" ht="16.8">
      <c r="A83" s="124" t="s">
        <v>121</v>
      </c>
      <c r="B83" s="105"/>
      <c r="C83" s="114">
        <v>2</v>
      </c>
      <c r="D83" s="114">
        <v>487</v>
      </c>
      <c r="E83" s="114">
        <v>2649</v>
      </c>
      <c r="F83" s="114">
        <v>4029</v>
      </c>
      <c r="G83" s="114">
        <v>6894</v>
      </c>
      <c r="H83" s="114">
        <v>12509</v>
      </c>
      <c r="I83" s="114">
        <v>13248</v>
      </c>
      <c r="J83" s="114">
        <v>8584</v>
      </c>
      <c r="K83" s="114">
        <v>4083</v>
      </c>
      <c r="L83" s="114">
        <v>4</v>
      </c>
      <c r="M83" s="114">
        <v>52489</v>
      </c>
      <c r="N83" s="97"/>
      <c r="O83" s="132"/>
      <c r="Q83" s="115"/>
    </row>
    <row r="84" spans="1:17" ht="16.8">
      <c r="A84" s="105"/>
      <c r="B84" s="105" t="s">
        <v>113</v>
      </c>
      <c r="C84" s="118">
        <v>1</v>
      </c>
      <c r="D84" s="118">
        <v>349</v>
      </c>
      <c r="E84" s="118">
        <v>1832</v>
      </c>
      <c r="F84" s="118">
        <v>2800</v>
      </c>
      <c r="G84" s="118">
        <v>4544</v>
      </c>
      <c r="H84" s="118">
        <v>7742</v>
      </c>
      <c r="I84" s="118">
        <v>8670</v>
      </c>
      <c r="J84" s="118">
        <v>5889</v>
      </c>
      <c r="K84" s="118">
        <v>3004</v>
      </c>
      <c r="L84" s="118">
        <v>4</v>
      </c>
      <c r="M84" s="118">
        <v>34835</v>
      </c>
      <c r="N84" s="97"/>
      <c r="O84" s="132"/>
      <c r="Q84" s="115"/>
    </row>
    <row r="85" spans="1:17" ht="16.8">
      <c r="A85" s="123"/>
      <c r="B85" s="123" t="s">
        <v>114</v>
      </c>
      <c r="C85" s="121">
        <v>1</v>
      </c>
      <c r="D85" s="121">
        <v>138</v>
      </c>
      <c r="E85" s="121">
        <v>817</v>
      </c>
      <c r="F85" s="121">
        <v>1229</v>
      </c>
      <c r="G85" s="121">
        <v>2350</v>
      </c>
      <c r="H85" s="121">
        <v>4767</v>
      </c>
      <c r="I85" s="121">
        <v>4578</v>
      </c>
      <c r="J85" s="121">
        <v>2695</v>
      </c>
      <c r="K85" s="121">
        <v>1079</v>
      </c>
      <c r="L85" s="121">
        <v>0</v>
      </c>
      <c r="M85" s="121">
        <v>17654</v>
      </c>
      <c r="N85" s="97"/>
      <c r="O85" s="132"/>
      <c r="Q85" s="115"/>
    </row>
    <row r="86" spans="1:17" ht="16.8">
      <c r="A86" s="124" t="s">
        <v>117</v>
      </c>
      <c r="B86" s="105"/>
      <c r="C86" s="114">
        <v>0</v>
      </c>
      <c r="D86" s="114">
        <v>99</v>
      </c>
      <c r="E86" s="114">
        <v>763</v>
      </c>
      <c r="F86" s="114">
        <v>1881</v>
      </c>
      <c r="G86" s="114">
        <v>8323</v>
      </c>
      <c r="H86" s="114">
        <v>15084</v>
      </c>
      <c r="I86" s="114">
        <v>15378</v>
      </c>
      <c r="J86" s="114">
        <v>10347</v>
      </c>
      <c r="K86" s="114">
        <v>5093</v>
      </c>
      <c r="L86" s="114">
        <v>0</v>
      </c>
      <c r="M86" s="114">
        <v>56968</v>
      </c>
      <c r="N86" s="97"/>
      <c r="O86" s="132"/>
      <c r="Q86" s="115"/>
    </row>
    <row r="87" spans="1:17" ht="16.8">
      <c r="A87" s="105"/>
      <c r="B87" s="105" t="s">
        <v>113</v>
      </c>
      <c r="C87" s="118">
        <v>0</v>
      </c>
      <c r="D87" s="118">
        <v>57</v>
      </c>
      <c r="E87" s="118">
        <v>415</v>
      </c>
      <c r="F87" s="118">
        <v>1198</v>
      </c>
      <c r="G87" s="118">
        <v>5693</v>
      </c>
      <c r="H87" s="118">
        <v>10636</v>
      </c>
      <c r="I87" s="118">
        <v>11033</v>
      </c>
      <c r="J87" s="118">
        <v>7767</v>
      </c>
      <c r="K87" s="118">
        <v>3880</v>
      </c>
      <c r="L87" s="118">
        <v>0</v>
      </c>
      <c r="M87" s="118">
        <v>40679</v>
      </c>
      <c r="N87" s="97"/>
      <c r="O87" s="132"/>
      <c r="Q87" s="115"/>
    </row>
    <row r="88" spans="1:17" ht="16.8">
      <c r="A88" s="123"/>
      <c r="B88" s="123" t="s">
        <v>114</v>
      </c>
      <c r="C88" s="121">
        <v>0</v>
      </c>
      <c r="D88" s="121">
        <v>42</v>
      </c>
      <c r="E88" s="121">
        <v>348</v>
      </c>
      <c r="F88" s="121">
        <v>683</v>
      </c>
      <c r="G88" s="121">
        <v>2630</v>
      </c>
      <c r="H88" s="121">
        <v>4448</v>
      </c>
      <c r="I88" s="121">
        <v>4345</v>
      </c>
      <c r="J88" s="121">
        <v>2580</v>
      </c>
      <c r="K88" s="121">
        <v>1213</v>
      </c>
      <c r="L88" s="121">
        <v>0</v>
      </c>
      <c r="M88" s="121">
        <v>16289</v>
      </c>
      <c r="N88" s="97"/>
      <c r="O88" s="132"/>
      <c r="Q88" s="115"/>
    </row>
    <row r="89" spans="1:17" ht="16.8">
      <c r="A89" s="124" t="s">
        <v>118</v>
      </c>
      <c r="B89" s="105"/>
      <c r="C89" s="114">
        <v>961</v>
      </c>
      <c r="D89" s="114">
        <v>11400</v>
      </c>
      <c r="E89" s="114">
        <v>23150</v>
      </c>
      <c r="F89" s="114">
        <v>26051</v>
      </c>
      <c r="G89" s="114">
        <v>38843</v>
      </c>
      <c r="H89" s="114">
        <v>56619</v>
      </c>
      <c r="I89" s="114">
        <v>54453</v>
      </c>
      <c r="J89" s="114">
        <v>34980</v>
      </c>
      <c r="K89" s="114">
        <v>17421</v>
      </c>
      <c r="L89" s="114">
        <v>12</v>
      </c>
      <c r="M89" s="114">
        <v>263890</v>
      </c>
      <c r="N89" s="97"/>
      <c r="O89" s="134"/>
      <c r="Q89" s="115"/>
    </row>
    <row r="90" spans="1:17" ht="16.8">
      <c r="A90" s="105"/>
      <c r="B90" s="105" t="s">
        <v>113</v>
      </c>
      <c r="C90" s="118">
        <v>712</v>
      </c>
      <c r="D90" s="118">
        <v>8008</v>
      </c>
      <c r="E90" s="118">
        <v>15484</v>
      </c>
      <c r="F90" s="118">
        <v>17514</v>
      </c>
      <c r="G90" s="118">
        <v>26067</v>
      </c>
      <c r="H90" s="118">
        <v>37445</v>
      </c>
      <c r="I90" s="118">
        <v>37528</v>
      </c>
      <c r="J90" s="118">
        <v>25014</v>
      </c>
      <c r="K90" s="118">
        <v>12692</v>
      </c>
      <c r="L90" s="118">
        <v>9</v>
      </c>
      <c r="M90" s="118">
        <v>180473</v>
      </c>
      <c r="N90" s="97"/>
      <c r="O90" s="132"/>
      <c r="Q90" s="115"/>
    </row>
    <row r="91" spans="1:17" ht="16.8">
      <c r="A91" s="121"/>
      <c r="B91" s="121" t="s">
        <v>114</v>
      </c>
      <c r="C91" s="121">
        <v>249</v>
      </c>
      <c r="D91" s="121">
        <v>3392</v>
      </c>
      <c r="E91" s="121">
        <v>7666</v>
      </c>
      <c r="F91" s="121">
        <v>8537</v>
      </c>
      <c r="G91" s="121">
        <v>12776</v>
      </c>
      <c r="H91" s="121">
        <v>19174</v>
      </c>
      <c r="I91" s="121">
        <v>16925</v>
      </c>
      <c r="J91" s="121">
        <v>9966</v>
      </c>
      <c r="K91" s="121">
        <v>4729</v>
      </c>
      <c r="L91" s="121">
        <v>3</v>
      </c>
      <c r="M91" s="121">
        <v>83417</v>
      </c>
      <c r="N91" s="97"/>
      <c r="O91" s="132"/>
      <c r="Q91" s="115"/>
    </row>
    <row r="92" spans="1:17" ht="17.399999999999999" thickBot="1">
      <c r="A92" s="126" t="s">
        <v>119</v>
      </c>
      <c r="B92" s="126"/>
      <c r="C92" s="127">
        <v>0.36416688771836753</v>
      </c>
      <c r="D92" s="127">
        <v>4.3199818106029024</v>
      </c>
      <c r="E92" s="127">
        <v>8.7725946417067711</v>
      </c>
      <c r="F92" s="127">
        <v>9.8719163287733522</v>
      </c>
      <c r="G92" s="127">
        <v>14.719390655197241</v>
      </c>
      <c r="H92" s="127">
        <v>21.455530713554889</v>
      </c>
      <c r="I92" s="127">
        <v>20.634734169540337</v>
      </c>
      <c r="J92" s="127">
        <v>13.255523134639432</v>
      </c>
      <c r="K92" s="127">
        <v>6.6016143089923833</v>
      </c>
      <c r="L92" s="127">
        <v>4.5473492743188446E-3</v>
      </c>
      <c r="M92" s="127">
        <v>100</v>
      </c>
      <c r="N92" s="97"/>
      <c r="O92" s="132"/>
      <c r="Q92" s="115"/>
    </row>
    <row r="93" spans="1:17" ht="16.8">
      <c r="N93" s="97"/>
      <c r="O93" s="132"/>
    </row>
    <row r="94" spans="1:17" ht="16.8">
      <c r="N94" s="97"/>
      <c r="O94" s="132"/>
    </row>
    <row r="95" spans="1:17" ht="27.75" customHeight="1">
      <c r="A95" s="92" t="s">
        <v>4</v>
      </c>
      <c r="B95" s="93"/>
      <c r="C95" s="93"/>
      <c r="D95" s="93"/>
      <c r="E95" s="93"/>
      <c r="F95" s="93"/>
      <c r="G95" s="93"/>
      <c r="H95" s="93"/>
      <c r="I95" s="93"/>
      <c r="J95" s="93"/>
      <c r="K95" s="93"/>
      <c r="L95" s="93"/>
      <c r="M95" s="93"/>
      <c r="N95" s="93"/>
      <c r="O95" s="93"/>
    </row>
    <row r="96" spans="1:17" ht="16.8">
      <c r="A96" s="25">
        <v>45716</v>
      </c>
      <c r="B96" s="97"/>
      <c r="C96" s="97"/>
      <c r="D96" s="97"/>
      <c r="E96" s="97"/>
      <c r="F96" s="97"/>
      <c r="G96" s="97"/>
      <c r="H96" s="97"/>
      <c r="I96" s="97"/>
      <c r="J96" s="97"/>
      <c r="K96" s="97"/>
      <c r="L96" s="97"/>
      <c r="M96" s="97"/>
      <c r="N96" s="97"/>
      <c r="O96" s="132"/>
    </row>
    <row r="97" spans="1:18" ht="15" thickBot="1">
      <c r="A97" s="101"/>
      <c r="B97" s="101"/>
      <c r="C97" s="101"/>
      <c r="D97" s="102"/>
      <c r="E97" s="103"/>
      <c r="F97" s="103"/>
      <c r="G97" s="103"/>
      <c r="H97" s="103"/>
      <c r="I97" s="103"/>
      <c r="J97" s="103"/>
      <c r="K97" s="103"/>
      <c r="L97" s="103"/>
      <c r="M97" s="101"/>
      <c r="N97" s="101"/>
      <c r="O97" s="101"/>
    </row>
    <row r="98" spans="1:18">
      <c r="A98" s="105"/>
      <c r="B98" s="105"/>
      <c r="C98" s="106" t="s">
        <v>96</v>
      </c>
      <c r="D98" s="107"/>
      <c r="E98" s="107"/>
      <c r="F98" s="106"/>
      <c r="G98" s="106"/>
      <c r="H98" s="106"/>
      <c r="I98" s="106"/>
      <c r="J98" s="106"/>
      <c r="K98" s="106"/>
      <c r="L98" s="108"/>
      <c r="M98" s="108"/>
      <c r="N98" s="108"/>
      <c r="O98" s="1775" t="s">
        <v>125</v>
      </c>
      <c r="R98" s="125"/>
    </row>
    <row r="99" spans="1:18">
      <c r="A99" s="110"/>
      <c r="B99" s="110"/>
      <c r="C99" s="111" t="s">
        <v>99</v>
      </c>
      <c r="D99" s="111" t="s">
        <v>100</v>
      </c>
      <c r="E99" s="111" t="s">
        <v>101</v>
      </c>
      <c r="F99" s="111" t="s">
        <v>102</v>
      </c>
      <c r="G99" s="111" t="s">
        <v>103</v>
      </c>
      <c r="H99" s="111" t="s">
        <v>104</v>
      </c>
      <c r="I99" s="111" t="s">
        <v>105</v>
      </c>
      <c r="J99" s="111" t="s">
        <v>106</v>
      </c>
      <c r="K99" s="111" t="s">
        <v>107</v>
      </c>
      <c r="L99" s="111" t="s">
        <v>108</v>
      </c>
      <c r="M99" s="111" t="s">
        <v>109</v>
      </c>
      <c r="N99" s="111" t="s">
        <v>162</v>
      </c>
      <c r="O99" s="1776"/>
    </row>
    <row r="100" spans="1:18">
      <c r="A100" s="122" t="s">
        <v>112</v>
      </c>
      <c r="B100" s="105"/>
      <c r="C100" s="114">
        <v>106</v>
      </c>
      <c r="D100" s="114">
        <v>3786</v>
      </c>
      <c r="E100" s="114">
        <v>297404</v>
      </c>
      <c r="F100" s="114">
        <v>325286</v>
      </c>
      <c r="G100" s="114">
        <v>172694</v>
      </c>
      <c r="H100" s="114">
        <v>87080</v>
      </c>
      <c r="I100" s="114">
        <v>57226</v>
      </c>
      <c r="J100" s="114">
        <v>34631</v>
      </c>
      <c r="K100" s="114">
        <v>22268</v>
      </c>
      <c r="L100" s="114">
        <v>13654</v>
      </c>
      <c r="M100" s="114">
        <v>12312</v>
      </c>
      <c r="N100" s="118">
        <v>0</v>
      </c>
      <c r="O100" s="114">
        <v>1026447</v>
      </c>
      <c r="P100" s="125"/>
      <c r="Q100" s="115"/>
    </row>
    <row r="101" spans="1:18">
      <c r="A101" s="105"/>
      <c r="B101" s="105" t="s">
        <v>113</v>
      </c>
      <c r="C101" s="118">
        <v>74</v>
      </c>
      <c r="D101" s="118">
        <v>2414</v>
      </c>
      <c r="E101" s="118">
        <v>167666</v>
      </c>
      <c r="F101" s="118">
        <v>173311</v>
      </c>
      <c r="G101" s="118">
        <v>96032</v>
      </c>
      <c r="H101" s="118">
        <v>49469</v>
      </c>
      <c r="I101" s="118">
        <v>32442</v>
      </c>
      <c r="J101" s="118">
        <v>19460</v>
      </c>
      <c r="K101" s="118">
        <v>12722</v>
      </c>
      <c r="L101" s="118">
        <v>8123</v>
      </c>
      <c r="M101" s="118">
        <v>7869</v>
      </c>
      <c r="N101" s="118">
        <v>0</v>
      </c>
      <c r="O101" s="118">
        <v>569582</v>
      </c>
      <c r="Q101" s="115"/>
    </row>
    <row r="102" spans="1:18">
      <c r="A102" s="123"/>
      <c r="B102" s="123" t="s">
        <v>114</v>
      </c>
      <c r="C102" s="121">
        <v>32</v>
      </c>
      <c r="D102" s="121">
        <v>1372</v>
      </c>
      <c r="E102" s="121">
        <v>129738</v>
      </c>
      <c r="F102" s="121">
        <v>151975</v>
      </c>
      <c r="G102" s="121">
        <v>76662</v>
      </c>
      <c r="H102" s="121">
        <v>37611</v>
      </c>
      <c r="I102" s="121">
        <v>24784</v>
      </c>
      <c r="J102" s="121">
        <v>15171</v>
      </c>
      <c r="K102" s="121">
        <v>9546</v>
      </c>
      <c r="L102" s="121">
        <v>5531</v>
      </c>
      <c r="M102" s="121">
        <v>4443</v>
      </c>
      <c r="N102" s="121">
        <v>0</v>
      </c>
      <c r="O102" s="121">
        <v>456865</v>
      </c>
      <c r="Q102" s="115"/>
    </row>
    <row r="103" spans="1:18">
      <c r="A103" s="122" t="s">
        <v>115</v>
      </c>
      <c r="B103" s="105"/>
      <c r="C103" s="114">
        <v>248250</v>
      </c>
      <c r="D103" s="114">
        <v>906438</v>
      </c>
      <c r="E103" s="114">
        <v>741522</v>
      </c>
      <c r="F103" s="114">
        <v>554158</v>
      </c>
      <c r="G103" s="114">
        <v>502743</v>
      </c>
      <c r="H103" s="114">
        <v>474755</v>
      </c>
      <c r="I103" s="114">
        <v>440974</v>
      </c>
      <c r="J103" s="114">
        <v>346694</v>
      </c>
      <c r="K103" s="114">
        <v>252034</v>
      </c>
      <c r="L103" s="114">
        <v>166400</v>
      </c>
      <c r="M103" s="114">
        <v>169319</v>
      </c>
      <c r="N103" s="114">
        <v>8</v>
      </c>
      <c r="O103" s="114">
        <v>4803295</v>
      </c>
      <c r="P103" s="125"/>
      <c r="Q103" s="115"/>
    </row>
    <row r="104" spans="1:18">
      <c r="A104" s="105"/>
      <c r="B104" s="105" t="s">
        <v>113</v>
      </c>
      <c r="C104" s="118">
        <v>148646</v>
      </c>
      <c r="D104" s="118">
        <v>510131</v>
      </c>
      <c r="E104" s="118">
        <v>395317</v>
      </c>
      <c r="F104" s="118">
        <v>306590</v>
      </c>
      <c r="G104" s="118">
        <v>282770</v>
      </c>
      <c r="H104" s="118">
        <v>269794</v>
      </c>
      <c r="I104" s="118">
        <v>255285</v>
      </c>
      <c r="J104" s="118">
        <v>203754</v>
      </c>
      <c r="K104" s="118">
        <v>154006</v>
      </c>
      <c r="L104" s="118">
        <v>106558</v>
      </c>
      <c r="M104" s="118">
        <v>116654</v>
      </c>
      <c r="N104" s="118">
        <v>5</v>
      </c>
      <c r="O104" s="118">
        <v>2749510</v>
      </c>
      <c r="Q104" s="115"/>
    </row>
    <row r="105" spans="1:18">
      <c r="A105" s="123"/>
      <c r="B105" s="123" t="s">
        <v>114</v>
      </c>
      <c r="C105" s="121">
        <v>99604</v>
      </c>
      <c r="D105" s="121">
        <v>396307</v>
      </c>
      <c r="E105" s="121">
        <v>346205</v>
      </c>
      <c r="F105" s="121">
        <v>247568</v>
      </c>
      <c r="G105" s="121">
        <v>219973</v>
      </c>
      <c r="H105" s="121">
        <v>204961</v>
      </c>
      <c r="I105" s="121">
        <v>185689</v>
      </c>
      <c r="J105" s="121">
        <v>142940</v>
      </c>
      <c r="K105" s="121">
        <v>98028</v>
      </c>
      <c r="L105" s="121">
        <v>59842</v>
      </c>
      <c r="M105" s="121">
        <v>52665</v>
      </c>
      <c r="N105" s="121">
        <v>3</v>
      </c>
      <c r="O105" s="121">
        <v>2053785</v>
      </c>
      <c r="Q105" s="115"/>
    </row>
    <row r="106" spans="1:18">
      <c r="A106" s="124" t="s">
        <v>121</v>
      </c>
      <c r="B106" s="105"/>
      <c r="C106" s="114">
        <v>235</v>
      </c>
      <c r="D106" s="114">
        <v>106597</v>
      </c>
      <c r="E106" s="114">
        <v>385868</v>
      </c>
      <c r="F106" s="114">
        <v>383846</v>
      </c>
      <c r="G106" s="114">
        <v>342064</v>
      </c>
      <c r="H106" s="114">
        <v>300487</v>
      </c>
      <c r="I106" s="114">
        <v>262836</v>
      </c>
      <c r="J106" s="114">
        <v>204165</v>
      </c>
      <c r="K106" s="114">
        <v>146222</v>
      </c>
      <c r="L106" s="114">
        <v>99586</v>
      </c>
      <c r="M106" s="114">
        <v>106438</v>
      </c>
      <c r="N106" s="114">
        <v>4</v>
      </c>
      <c r="O106" s="114">
        <v>2338348</v>
      </c>
      <c r="P106" s="125"/>
      <c r="Q106" s="115"/>
    </row>
    <row r="107" spans="1:18">
      <c r="A107" s="105"/>
      <c r="B107" s="105" t="s">
        <v>113</v>
      </c>
      <c r="C107" s="118">
        <v>157</v>
      </c>
      <c r="D107" s="118">
        <v>61729</v>
      </c>
      <c r="E107" s="118">
        <v>213949</v>
      </c>
      <c r="F107" s="118">
        <v>210968</v>
      </c>
      <c r="G107" s="118">
        <v>189127</v>
      </c>
      <c r="H107" s="118">
        <v>170596</v>
      </c>
      <c r="I107" s="118">
        <v>157587</v>
      </c>
      <c r="J107" s="118">
        <v>126789</v>
      </c>
      <c r="K107" s="118">
        <v>94465</v>
      </c>
      <c r="L107" s="118">
        <v>67409</v>
      </c>
      <c r="M107" s="118">
        <v>77139</v>
      </c>
      <c r="N107" s="118">
        <v>4</v>
      </c>
      <c r="O107" s="118">
        <v>1369919</v>
      </c>
      <c r="Q107" s="115"/>
    </row>
    <row r="108" spans="1:18">
      <c r="A108" s="123"/>
      <c r="B108" s="123" t="s">
        <v>114</v>
      </c>
      <c r="C108" s="121">
        <v>78</v>
      </c>
      <c r="D108" s="121">
        <v>44868</v>
      </c>
      <c r="E108" s="121">
        <v>171919</v>
      </c>
      <c r="F108" s="121">
        <v>172878</v>
      </c>
      <c r="G108" s="121">
        <v>152937</v>
      </c>
      <c r="H108" s="121">
        <v>129891</v>
      </c>
      <c r="I108" s="121">
        <v>105249</v>
      </c>
      <c r="J108" s="121">
        <v>77376</v>
      </c>
      <c r="K108" s="121">
        <v>51757</v>
      </c>
      <c r="L108" s="121">
        <v>32177</v>
      </c>
      <c r="M108" s="121">
        <v>29299</v>
      </c>
      <c r="N108" s="121">
        <v>0</v>
      </c>
      <c r="O108" s="121">
        <v>968429</v>
      </c>
      <c r="Q108" s="115"/>
    </row>
    <row r="109" spans="1:18">
      <c r="A109" s="124" t="s">
        <v>117</v>
      </c>
      <c r="B109" s="105"/>
      <c r="C109" s="114">
        <v>5</v>
      </c>
      <c r="D109" s="114">
        <v>456</v>
      </c>
      <c r="E109" s="114">
        <v>6808</v>
      </c>
      <c r="F109" s="114">
        <v>114521</v>
      </c>
      <c r="G109" s="114">
        <v>232977</v>
      </c>
      <c r="H109" s="114">
        <v>289549</v>
      </c>
      <c r="I109" s="114">
        <v>296040</v>
      </c>
      <c r="J109" s="114">
        <v>265374</v>
      </c>
      <c r="K109" s="114">
        <v>206381</v>
      </c>
      <c r="L109" s="114">
        <v>142532</v>
      </c>
      <c r="M109" s="114">
        <v>164601</v>
      </c>
      <c r="N109" s="114">
        <v>0</v>
      </c>
      <c r="O109" s="114">
        <v>1719244</v>
      </c>
      <c r="P109" s="135"/>
      <c r="Q109" s="115"/>
    </row>
    <row r="110" spans="1:18">
      <c r="A110" s="105"/>
      <c r="B110" s="105" t="s">
        <v>113</v>
      </c>
      <c r="C110" s="118">
        <v>4</v>
      </c>
      <c r="D110" s="118">
        <v>239</v>
      </c>
      <c r="E110" s="118">
        <v>3931</v>
      </c>
      <c r="F110" s="118">
        <v>73004</v>
      </c>
      <c r="G110" s="118">
        <v>150771</v>
      </c>
      <c r="H110" s="118">
        <v>185527</v>
      </c>
      <c r="I110" s="118">
        <v>191151</v>
      </c>
      <c r="J110" s="118">
        <v>173616</v>
      </c>
      <c r="K110" s="118">
        <v>139354</v>
      </c>
      <c r="L110" s="118">
        <v>99204</v>
      </c>
      <c r="M110" s="118">
        <v>121350</v>
      </c>
      <c r="N110" s="118">
        <v>0</v>
      </c>
      <c r="O110" s="118">
        <v>1138151</v>
      </c>
      <c r="P110" s="136"/>
      <c r="Q110" s="115"/>
    </row>
    <row r="111" spans="1:18">
      <c r="A111" s="123"/>
      <c r="B111" s="123" t="s">
        <v>114</v>
      </c>
      <c r="C111" s="121">
        <v>1</v>
      </c>
      <c r="D111" s="121">
        <v>217</v>
      </c>
      <c r="E111" s="121">
        <v>2877</v>
      </c>
      <c r="F111" s="121">
        <v>41517</v>
      </c>
      <c r="G111" s="121">
        <v>82206</v>
      </c>
      <c r="H111" s="121">
        <v>104022</v>
      </c>
      <c r="I111" s="121">
        <v>104889</v>
      </c>
      <c r="J111" s="121">
        <v>91758</v>
      </c>
      <c r="K111" s="121">
        <v>67027</v>
      </c>
      <c r="L111" s="121">
        <v>43328</v>
      </c>
      <c r="M111" s="121">
        <v>43251</v>
      </c>
      <c r="N111" s="121">
        <v>0</v>
      </c>
      <c r="O111" s="121">
        <v>581093</v>
      </c>
      <c r="Q111" s="115"/>
    </row>
    <row r="112" spans="1:18">
      <c r="A112" s="124" t="s">
        <v>118</v>
      </c>
      <c r="B112" s="105"/>
      <c r="C112" s="114">
        <v>248596</v>
      </c>
      <c r="D112" s="114">
        <v>1017277</v>
      </c>
      <c r="E112" s="114">
        <v>1431602</v>
      </c>
      <c r="F112" s="114">
        <v>1377811</v>
      </c>
      <c r="G112" s="114">
        <v>1250478</v>
      </c>
      <c r="H112" s="114">
        <v>1151871</v>
      </c>
      <c r="I112" s="114">
        <v>1057076</v>
      </c>
      <c r="J112" s="114">
        <v>850864</v>
      </c>
      <c r="K112" s="114">
        <v>626905</v>
      </c>
      <c r="L112" s="114">
        <v>422172</v>
      </c>
      <c r="M112" s="114">
        <v>452670</v>
      </c>
      <c r="N112" s="114">
        <v>12</v>
      </c>
      <c r="O112" s="114">
        <v>9887334</v>
      </c>
      <c r="P112" s="125"/>
      <c r="Q112" s="115"/>
    </row>
    <row r="113" spans="1:17">
      <c r="A113" s="105"/>
      <c r="B113" s="105" t="s">
        <v>113</v>
      </c>
      <c r="C113" s="118">
        <v>148881</v>
      </c>
      <c r="D113" s="118">
        <v>574513</v>
      </c>
      <c r="E113" s="118">
        <v>780863</v>
      </c>
      <c r="F113" s="118">
        <v>763873</v>
      </c>
      <c r="G113" s="118">
        <v>718700</v>
      </c>
      <c r="H113" s="118">
        <v>675386</v>
      </c>
      <c r="I113" s="118">
        <v>636465</v>
      </c>
      <c r="J113" s="118">
        <v>523619</v>
      </c>
      <c r="K113" s="118">
        <v>400547</v>
      </c>
      <c r="L113" s="118">
        <v>281294</v>
      </c>
      <c r="M113" s="118">
        <v>323012</v>
      </c>
      <c r="N113" s="118">
        <v>9</v>
      </c>
      <c r="O113" s="118">
        <v>5827162</v>
      </c>
      <c r="Q113" s="115"/>
    </row>
    <row r="114" spans="1:17">
      <c r="A114" s="123"/>
      <c r="B114" s="123" t="s">
        <v>114</v>
      </c>
      <c r="C114" s="121">
        <v>99715</v>
      </c>
      <c r="D114" s="121">
        <v>442764</v>
      </c>
      <c r="E114" s="121">
        <v>650739</v>
      </c>
      <c r="F114" s="121">
        <v>613938</v>
      </c>
      <c r="G114" s="121">
        <v>531778</v>
      </c>
      <c r="H114" s="121">
        <v>476485</v>
      </c>
      <c r="I114" s="121">
        <v>420611</v>
      </c>
      <c r="J114" s="121">
        <v>327245</v>
      </c>
      <c r="K114" s="121">
        <v>226358</v>
      </c>
      <c r="L114" s="121">
        <v>140878</v>
      </c>
      <c r="M114" s="121">
        <v>129658</v>
      </c>
      <c r="N114" s="121">
        <v>3</v>
      </c>
      <c r="O114" s="121">
        <v>4060172</v>
      </c>
      <c r="Q114" s="115"/>
    </row>
    <row r="115" spans="1:17" ht="15" thickBot="1">
      <c r="A115" s="126" t="s">
        <v>119</v>
      </c>
      <c r="B115" s="126"/>
      <c r="C115" s="127">
        <v>2.5142874712232843</v>
      </c>
      <c r="D115" s="127">
        <v>10.288688538285447</v>
      </c>
      <c r="E115" s="127">
        <v>14.479150800407876</v>
      </c>
      <c r="F115" s="127">
        <v>13.935111325257141</v>
      </c>
      <c r="G115" s="127">
        <v>12.647271751920185</v>
      </c>
      <c r="H115" s="127">
        <v>11.649965501317139</v>
      </c>
      <c r="I115" s="127">
        <v>10.691213627455085</v>
      </c>
      <c r="J115" s="127">
        <v>8.6055958057045512</v>
      </c>
      <c r="K115" s="127">
        <v>6.3404857163720774</v>
      </c>
      <c r="L115" s="127">
        <v>4.2698264264158565</v>
      </c>
      <c r="M115" s="127">
        <v>4.5782816682434317</v>
      </c>
      <c r="N115" s="127">
        <v>1.2136739792546706E-4</v>
      </c>
      <c r="O115" s="127">
        <v>100</v>
      </c>
      <c r="Q115" s="115"/>
    </row>
    <row r="116" spans="1:17" ht="23.25" customHeight="1">
      <c r="A116" s="1777" t="s">
        <v>163</v>
      </c>
      <c r="B116" s="1777"/>
      <c r="C116" s="1777"/>
      <c r="D116" s="1777"/>
      <c r="E116" s="1777"/>
      <c r="F116" s="1777"/>
      <c r="G116" s="1777"/>
      <c r="H116" s="1777"/>
      <c r="I116" s="1777"/>
      <c r="J116" s="1777"/>
      <c r="K116" s="1777"/>
      <c r="L116" s="1777"/>
      <c r="M116" s="1777"/>
      <c r="N116" s="1777"/>
      <c r="O116" s="1777"/>
    </row>
    <row r="117" spans="1:17" ht="24.75" customHeight="1">
      <c r="A117" s="1777"/>
      <c r="B117" s="1777"/>
      <c r="C117" s="1777"/>
      <c r="D117" s="1777"/>
      <c r="E117" s="1777"/>
      <c r="F117" s="1777"/>
      <c r="G117" s="1777"/>
      <c r="H117" s="1777"/>
      <c r="I117" s="1777"/>
      <c r="J117" s="1777"/>
      <c r="K117" s="1777"/>
      <c r="L117" s="1777"/>
      <c r="M117" s="1777"/>
      <c r="N117" s="1777"/>
      <c r="O117" s="1777"/>
    </row>
  </sheetData>
  <mergeCells count="10">
    <mergeCell ref="O98:O99"/>
    <mergeCell ref="A116:O116"/>
    <mergeCell ref="A117:O117"/>
    <mergeCell ref="N5:N6"/>
    <mergeCell ref="N28:N29"/>
    <mergeCell ref="N52:N53"/>
    <mergeCell ref="A72:M72"/>
    <mergeCell ref="A73:M73"/>
    <mergeCell ref="C75:L75"/>
    <mergeCell ref="M75:M76"/>
  </mergeCells>
  <pageMargins left="0.7" right="0.7" top="0.75" bottom="0.75" header="0.3" footer="0.3"/>
  <pageSetup paperSize="9" scale="52" orientation="landscape" r:id="rId1"/>
  <headerFooter alignWithMargins="0"/>
  <rowBreaks count="4" manualBreakCount="4">
    <brk id="23" max="16383" man="1"/>
    <brk id="46" max="16383" man="1"/>
    <brk id="71" max="16383" man="1"/>
    <brk id="9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30154-8B96-4C25-9A95-2DFDEB2C2D03}">
  <sheetPr codeName="Hoja7"/>
  <dimension ref="A1:P32"/>
  <sheetViews>
    <sheetView zoomScale="87" zoomScaleNormal="87" zoomScaleSheetLayoutView="115" workbookViewId="0"/>
  </sheetViews>
  <sheetFormatPr baseColWidth="10" defaultColWidth="11.44140625" defaultRowHeight="14.4"/>
  <cols>
    <col min="1" max="1" width="9.109375" style="90" customWidth="1"/>
    <col min="2" max="2" width="8.5546875" style="90" customWidth="1"/>
    <col min="3" max="15" width="13" style="90" customWidth="1"/>
    <col min="16" max="256" width="11.44140625" style="90"/>
    <col min="257" max="257" width="9.109375" style="90" customWidth="1"/>
    <col min="258" max="258" width="8.5546875" style="90" customWidth="1"/>
    <col min="259" max="271" width="13" style="90" customWidth="1"/>
    <col min="272" max="512" width="11.44140625" style="90"/>
    <col min="513" max="513" width="9.109375" style="90" customWidth="1"/>
    <col min="514" max="514" width="8.5546875" style="90" customWidth="1"/>
    <col min="515" max="527" width="13" style="90" customWidth="1"/>
    <col min="528" max="768" width="11.44140625" style="90"/>
    <col min="769" max="769" width="9.109375" style="90" customWidth="1"/>
    <col min="770" max="770" width="8.5546875" style="90" customWidth="1"/>
    <col min="771" max="783" width="13" style="90" customWidth="1"/>
    <col min="784" max="1024" width="11.44140625" style="90"/>
    <col min="1025" max="1025" width="9.109375" style="90" customWidth="1"/>
    <col min="1026" max="1026" width="8.5546875" style="90" customWidth="1"/>
    <col min="1027" max="1039" width="13" style="90" customWidth="1"/>
    <col min="1040" max="1280" width="11.44140625" style="90"/>
    <col min="1281" max="1281" width="9.109375" style="90" customWidth="1"/>
    <col min="1282" max="1282" width="8.5546875" style="90" customWidth="1"/>
    <col min="1283" max="1295" width="13" style="90" customWidth="1"/>
    <col min="1296" max="1536" width="11.44140625" style="90"/>
    <col min="1537" max="1537" width="9.109375" style="90" customWidth="1"/>
    <col min="1538" max="1538" width="8.5546875" style="90" customWidth="1"/>
    <col min="1539" max="1551" width="13" style="90" customWidth="1"/>
    <col min="1552" max="1792" width="11.44140625" style="90"/>
    <col min="1793" max="1793" width="9.109375" style="90" customWidth="1"/>
    <col min="1794" max="1794" width="8.5546875" style="90" customWidth="1"/>
    <col min="1795" max="1807" width="13" style="90" customWidth="1"/>
    <col min="1808" max="2048" width="11.44140625" style="90"/>
    <col min="2049" max="2049" width="9.109375" style="90" customWidth="1"/>
    <col min="2050" max="2050" width="8.5546875" style="90" customWidth="1"/>
    <col min="2051" max="2063" width="13" style="90" customWidth="1"/>
    <col min="2064" max="2304" width="11.44140625" style="90"/>
    <col min="2305" max="2305" width="9.109375" style="90" customWidth="1"/>
    <col min="2306" max="2306" width="8.5546875" style="90" customWidth="1"/>
    <col min="2307" max="2319" width="13" style="90" customWidth="1"/>
    <col min="2320" max="2560" width="11.44140625" style="90"/>
    <col min="2561" max="2561" width="9.109375" style="90" customWidth="1"/>
    <col min="2562" max="2562" width="8.5546875" style="90" customWidth="1"/>
    <col min="2563" max="2575" width="13" style="90" customWidth="1"/>
    <col min="2576" max="2816" width="11.44140625" style="90"/>
    <col min="2817" max="2817" width="9.109375" style="90" customWidth="1"/>
    <col min="2818" max="2818" width="8.5546875" style="90" customWidth="1"/>
    <col min="2819" max="2831" width="13" style="90" customWidth="1"/>
    <col min="2832" max="3072" width="11.44140625" style="90"/>
    <col min="3073" max="3073" width="9.109375" style="90" customWidth="1"/>
    <col min="3074" max="3074" width="8.5546875" style="90" customWidth="1"/>
    <col min="3075" max="3087" width="13" style="90" customWidth="1"/>
    <col min="3088" max="3328" width="11.44140625" style="90"/>
    <col min="3329" max="3329" width="9.109375" style="90" customWidth="1"/>
    <col min="3330" max="3330" width="8.5546875" style="90" customWidth="1"/>
    <col min="3331" max="3343" width="13" style="90" customWidth="1"/>
    <col min="3344" max="3584" width="11.44140625" style="90"/>
    <col min="3585" max="3585" width="9.109375" style="90" customWidth="1"/>
    <col min="3586" max="3586" width="8.5546875" style="90" customWidth="1"/>
    <col min="3587" max="3599" width="13" style="90" customWidth="1"/>
    <col min="3600" max="3840" width="11.44140625" style="90"/>
    <col min="3841" max="3841" width="9.109375" style="90" customWidth="1"/>
    <col min="3842" max="3842" width="8.5546875" style="90" customWidth="1"/>
    <col min="3843" max="3855" width="13" style="90" customWidth="1"/>
    <col min="3856" max="4096" width="11.44140625" style="90"/>
    <col min="4097" max="4097" width="9.109375" style="90" customWidth="1"/>
    <col min="4098" max="4098" width="8.5546875" style="90" customWidth="1"/>
    <col min="4099" max="4111" width="13" style="90" customWidth="1"/>
    <col min="4112" max="4352" width="11.44140625" style="90"/>
    <col min="4353" max="4353" width="9.109375" style="90" customWidth="1"/>
    <col min="4354" max="4354" width="8.5546875" style="90" customWidth="1"/>
    <col min="4355" max="4367" width="13" style="90" customWidth="1"/>
    <col min="4368" max="4608" width="11.44140625" style="90"/>
    <col min="4609" max="4609" width="9.109375" style="90" customWidth="1"/>
    <col min="4610" max="4610" width="8.5546875" style="90" customWidth="1"/>
    <col min="4611" max="4623" width="13" style="90" customWidth="1"/>
    <col min="4624" max="4864" width="11.44140625" style="90"/>
    <col min="4865" max="4865" width="9.109375" style="90" customWidth="1"/>
    <col min="4866" max="4866" width="8.5546875" style="90" customWidth="1"/>
    <col min="4867" max="4879" width="13" style="90" customWidth="1"/>
    <col min="4880" max="5120" width="11.44140625" style="90"/>
    <col min="5121" max="5121" width="9.109375" style="90" customWidth="1"/>
    <col min="5122" max="5122" width="8.5546875" style="90" customWidth="1"/>
    <col min="5123" max="5135" width="13" style="90" customWidth="1"/>
    <col min="5136" max="5376" width="11.44140625" style="90"/>
    <col min="5377" max="5377" width="9.109375" style="90" customWidth="1"/>
    <col min="5378" max="5378" width="8.5546875" style="90" customWidth="1"/>
    <col min="5379" max="5391" width="13" style="90" customWidth="1"/>
    <col min="5392" max="5632" width="11.44140625" style="90"/>
    <col min="5633" max="5633" width="9.109375" style="90" customWidth="1"/>
    <col min="5634" max="5634" width="8.5546875" style="90" customWidth="1"/>
    <col min="5635" max="5647" width="13" style="90" customWidth="1"/>
    <col min="5648" max="5888" width="11.44140625" style="90"/>
    <col min="5889" max="5889" width="9.109375" style="90" customWidth="1"/>
    <col min="5890" max="5890" width="8.5546875" style="90" customWidth="1"/>
    <col min="5891" max="5903" width="13" style="90" customWidth="1"/>
    <col min="5904" max="6144" width="11.44140625" style="90"/>
    <col min="6145" max="6145" width="9.109375" style="90" customWidth="1"/>
    <col min="6146" max="6146" width="8.5546875" style="90" customWidth="1"/>
    <col min="6147" max="6159" width="13" style="90" customWidth="1"/>
    <col min="6160" max="6400" width="11.44140625" style="90"/>
    <col min="6401" max="6401" width="9.109375" style="90" customWidth="1"/>
    <col min="6402" max="6402" width="8.5546875" style="90" customWidth="1"/>
    <col min="6403" max="6415" width="13" style="90" customWidth="1"/>
    <col min="6416" max="6656" width="11.44140625" style="90"/>
    <col min="6657" max="6657" width="9.109375" style="90" customWidth="1"/>
    <col min="6658" max="6658" width="8.5546875" style="90" customWidth="1"/>
    <col min="6659" max="6671" width="13" style="90" customWidth="1"/>
    <col min="6672" max="6912" width="11.44140625" style="90"/>
    <col min="6913" max="6913" width="9.109375" style="90" customWidth="1"/>
    <col min="6914" max="6914" width="8.5546875" style="90" customWidth="1"/>
    <col min="6915" max="6927" width="13" style="90" customWidth="1"/>
    <col min="6928" max="7168" width="11.44140625" style="90"/>
    <col min="7169" max="7169" width="9.109375" style="90" customWidth="1"/>
    <col min="7170" max="7170" width="8.5546875" style="90" customWidth="1"/>
    <col min="7171" max="7183" width="13" style="90" customWidth="1"/>
    <col min="7184" max="7424" width="11.44140625" style="90"/>
    <col min="7425" max="7425" width="9.109375" style="90" customWidth="1"/>
    <col min="7426" max="7426" width="8.5546875" style="90" customWidth="1"/>
    <col min="7427" max="7439" width="13" style="90" customWidth="1"/>
    <col min="7440" max="7680" width="11.44140625" style="90"/>
    <col min="7681" max="7681" width="9.109375" style="90" customWidth="1"/>
    <col min="7682" max="7682" width="8.5546875" style="90" customWidth="1"/>
    <col min="7683" max="7695" width="13" style="90" customWidth="1"/>
    <col min="7696" max="7936" width="11.44140625" style="90"/>
    <col min="7937" max="7937" width="9.109375" style="90" customWidth="1"/>
    <col min="7938" max="7938" width="8.5546875" style="90" customWidth="1"/>
    <col min="7939" max="7951" width="13" style="90" customWidth="1"/>
    <col min="7952" max="8192" width="11.44140625" style="90"/>
    <col min="8193" max="8193" width="9.109375" style="90" customWidth="1"/>
    <col min="8194" max="8194" width="8.5546875" style="90" customWidth="1"/>
    <col min="8195" max="8207" width="13" style="90" customWidth="1"/>
    <col min="8208" max="8448" width="11.44140625" style="90"/>
    <col min="8449" max="8449" width="9.109375" style="90" customWidth="1"/>
    <col min="8450" max="8450" width="8.5546875" style="90" customWidth="1"/>
    <col min="8451" max="8463" width="13" style="90" customWidth="1"/>
    <col min="8464" max="8704" width="11.44140625" style="90"/>
    <col min="8705" max="8705" width="9.109375" style="90" customWidth="1"/>
    <col min="8706" max="8706" width="8.5546875" style="90" customWidth="1"/>
    <col min="8707" max="8719" width="13" style="90" customWidth="1"/>
    <col min="8720" max="8960" width="11.44140625" style="90"/>
    <col min="8961" max="8961" width="9.109375" style="90" customWidth="1"/>
    <col min="8962" max="8962" width="8.5546875" style="90" customWidth="1"/>
    <col min="8963" max="8975" width="13" style="90" customWidth="1"/>
    <col min="8976" max="9216" width="11.44140625" style="90"/>
    <col min="9217" max="9217" width="9.109375" style="90" customWidth="1"/>
    <col min="9218" max="9218" width="8.5546875" style="90" customWidth="1"/>
    <col min="9219" max="9231" width="13" style="90" customWidth="1"/>
    <col min="9232" max="9472" width="11.44140625" style="90"/>
    <col min="9473" max="9473" width="9.109375" style="90" customWidth="1"/>
    <col min="9474" max="9474" width="8.5546875" style="90" customWidth="1"/>
    <col min="9475" max="9487" width="13" style="90" customWidth="1"/>
    <col min="9488" max="9728" width="11.44140625" style="90"/>
    <col min="9729" max="9729" width="9.109375" style="90" customWidth="1"/>
    <col min="9730" max="9730" width="8.5546875" style="90" customWidth="1"/>
    <col min="9731" max="9743" width="13" style="90" customWidth="1"/>
    <col min="9744" max="9984" width="11.44140625" style="90"/>
    <col min="9985" max="9985" width="9.109375" style="90" customWidth="1"/>
    <col min="9986" max="9986" width="8.5546875" style="90" customWidth="1"/>
    <col min="9987" max="9999" width="13" style="90" customWidth="1"/>
    <col min="10000" max="10240" width="11.44140625" style="90"/>
    <col min="10241" max="10241" width="9.109375" style="90" customWidth="1"/>
    <col min="10242" max="10242" width="8.5546875" style="90" customWidth="1"/>
    <col min="10243" max="10255" width="13" style="90" customWidth="1"/>
    <col min="10256" max="10496" width="11.44140625" style="90"/>
    <col min="10497" max="10497" width="9.109375" style="90" customWidth="1"/>
    <col min="10498" max="10498" width="8.5546875" style="90" customWidth="1"/>
    <col min="10499" max="10511" width="13" style="90" customWidth="1"/>
    <col min="10512" max="10752" width="11.44140625" style="90"/>
    <col min="10753" max="10753" width="9.109375" style="90" customWidth="1"/>
    <col min="10754" max="10754" width="8.5546875" style="90" customWidth="1"/>
    <col min="10755" max="10767" width="13" style="90" customWidth="1"/>
    <col min="10768" max="11008" width="11.44140625" style="90"/>
    <col min="11009" max="11009" width="9.109375" style="90" customWidth="1"/>
    <col min="11010" max="11010" width="8.5546875" style="90" customWidth="1"/>
    <col min="11011" max="11023" width="13" style="90" customWidth="1"/>
    <col min="11024" max="11264" width="11.44140625" style="90"/>
    <col min="11265" max="11265" width="9.109375" style="90" customWidth="1"/>
    <col min="11266" max="11266" width="8.5546875" style="90" customWidth="1"/>
    <col min="11267" max="11279" width="13" style="90" customWidth="1"/>
    <col min="11280" max="11520" width="11.44140625" style="90"/>
    <col min="11521" max="11521" width="9.109375" style="90" customWidth="1"/>
    <col min="11522" max="11522" width="8.5546875" style="90" customWidth="1"/>
    <col min="11523" max="11535" width="13" style="90" customWidth="1"/>
    <col min="11536" max="11776" width="11.44140625" style="90"/>
    <col min="11777" max="11777" width="9.109375" style="90" customWidth="1"/>
    <col min="11778" max="11778" width="8.5546875" style="90" customWidth="1"/>
    <col min="11779" max="11791" width="13" style="90" customWidth="1"/>
    <col min="11792" max="12032" width="11.44140625" style="90"/>
    <col min="12033" max="12033" width="9.109375" style="90" customWidth="1"/>
    <col min="12034" max="12034" width="8.5546875" style="90" customWidth="1"/>
    <col min="12035" max="12047" width="13" style="90" customWidth="1"/>
    <col min="12048" max="12288" width="11.44140625" style="90"/>
    <col min="12289" max="12289" width="9.109375" style="90" customWidth="1"/>
    <col min="12290" max="12290" width="8.5546875" style="90" customWidth="1"/>
    <col min="12291" max="12303" width="13" style="90" customWidth="1"/>
    <col min="12304" max="12544" width="11.44140625" style="90"/>
    <col min="12545" max="12545" width="9.109375" style="90" customWidth="1"/>
    <col min="12546" max="12546" width="8.5546875" style="90" customWidth="1"/>
    <col min="12547" max="12559" width="13" style="90" customWidth="1"/>
    <col min="12560" max="12800" width="11.44140625" style="90"/>
    <col min="12801" max="12801" width="9.109375" style="90" customWidth="1"/>
    <col min="12802" max="12802" width="8.5546875" style="90" customWidth="1"/>
    <col min="12803" max="12815" width="13" style="90" customWidth="1"/>
    <col min="12816" max="13056" width="11.44140625" style="90"/>
    <col min="13057" max="13057" width="9.109375" style="90" customWidth="1"/>
    <col min="13058" max="13058" width="8.5546875" style="90" customWidth="1"/>
    <col min="13059" max="13071" width="13" style="90" customWidth="1"/>
    <col min="13072" max="13312" width="11.44140625" style="90"/>
    <col min="13313" max="13313" width="9.109375" style="90" customWidth="1"/>
    <col min="13314" max="13314" width="8.5546875" style="90" customWidth="1"/>
    <col min="13315" max="13327" width="13" style="90" customWidth="1"/>
    <col min="13328" max="13568" width="11.44140625" style="90"/>
    <col min="13569" max="13569" width="9.109375" style="90" customWidth="1"/>
    <col min="13570" max="13570" width="8.5546875" style="90" customWidth="1"/>
    <col min="13571" max="13583" width="13" style="90" customWidth="1"/>
    <col min="13584" max="13824" width="11.44140625" style="90"/>
    <col min="13825" max="13825" width="9.109375" style="90" customWidth="1"/>
    <col min="13826" max="13826" width="8.5546875" style="90" customWidth="1"/>
    <col min="13827" max="13839" width="13" style="90" customWidth="1"/>
    <col min="13840" max="14080" width="11.44140625" style="90"/>
    <col min="14081" max="14081" width="9.109375" style="90" customWidth="1"/>
    <col min="14082" max="14082" width="8.5546875" style="90" customWidth="1"/>
    <col min="14083" max="14095" width="13" style="90" customWidth="1"/>
    <col min="14096" max="14336" width="11.44140625" style="90"/>
    <col min="14337" max="14337" width="9.109375" style="90" customWidth="1"/>
    <col min="14338" max="14338" width="8.5546875" style="90" customWidth="1"/>
    <col min="14339" max="14351" width="13" style="90" customWidth="1"/>
    <col min="14352" max="14592" width="11.44140625" style="90"/>
    <col min="14593" max="14593" width="9.109375" style="90" customWidth="1"/>
    <col min="14594" max="14594" width="8.5546875" style="90" customWidth="1"/>
    <col min="14595" max="14607" width="13" style="90" customWidth="1"/>
    <col min="14608" max="14848" width="11.44140625" style="90"/>
    <col min="14849" max="14849" width="9.109375" style="90" customWidth="1"/>
    <col min="14850" max="14850" width="8.5546875" style="90" customWidth="1"/>
    <col min="14851" max="14863" width="13" style="90" customWidth="1"/>
    <col min="14864" max="15104" width="11.44140625" style="90"/>
    <col min="15105" max="15105" width="9.109375" style="90" customWidth="1"/>
    <col min="15106" max="15106" width="8.5546875" style="90" customWidth="1"/>
    <col min="15107" max="15119" width="13" style="90" customWidth="1"/>
    <col min="15120" max="15360" width="11.44140625" style="90"/>
    <col min="15361" max="15361" width="9.109375" style="90" customWidth="1"/>
    <col min="15362" max="15362" width="8.5546875" style="90" customWidth="1"/>
    <col min="15363" max="15375" width="13" style="90" customWidth="1"/>
    <col min="15376" max="15616" width="11.44140625" style="90"/>
    <col min="15617" max="15617" width="9.109375" style="90" customWidth="1"/>
    <col min="15618" max="15618" width="8.5546875" style="90" customWidth="1"/>
    <col min="15619" max="15631" width="13" style="90" customWidth="1"/>
    <col min="15632" max="15872" width="11.44140625" style="90"/>
    <col min="15873" max="15873" width="9.109375" style="90" customWidth="1"/>
    <col min="15874" max="15874" width="8.5546875" style="90" customWidth="1"/>
    <col min="15875" max="15887" width="13" style="90" customWidth="1"/>
    <col min="15888" max="16128" width="11.44140625" style="90"/>
    <col min="16129" max="16129" width="9.109375" style="90" customWidth="1"/>
    <col min="16130" max="16130" width="8.5546875" style="90" customWidth="1"/>
    <col min="16131" max="16143" width="13" style="90" customWidth="1"/>
    <col min="16144" max="16384" width="11.44140625" style="90"/>
  </cols>
  <sheetData>
    <row r="1" spans="1:16" ht="20.25" customHeight="1">
      <c r="A1" s="18"/>
      <c r="B1" s="79"/>
    </row>
    <row r="2" spans="1:16" ht="28.2">
      <c r="A2" s="1782" t="s">
        <v>8</v>
      </c>
      <c r="B2" s="1782"/>
      <c r="C2" s="1782"/>
      <c r="D2" s="1782"/>
      <c r="E2" s="1782"/>
      <c r="F2" s="1782"/>
      <c r="G2" s="1782"/>
      <c r="H2" s="1782"/>
      <c r="I2" s="1782"/>
      <c r="J2" s="1782"/>
      <c r="K2" s="1782"/>
      <c r="L2" s="1782"/>
      <c r="M2" s="1782"/>
      <c r="N2" s="1782"/>
      <c r="O2" s="1782"/>
      <c r="P2" s="138"/>
    </row>
    <row r="3" spans="1:16" ht="15" thickBot="1">
      <c r="A3" s="101"/>
      <c r="B3" s="101"/>
    </row>
    <row r="4" spans="1:16">
      <c r="A4" s="105"/>
      <c r="B4" s="105"/>
      <c r="C4" s="139">
        <v>45351</v>
      </c>
      <c r="D4" s="139">
        <v>45382</v>
      </c>
      <c r="E4" s="139">
        <v>45412</v>
      </c>
      <c r="F4" s="139">
        <v>45443</v>
      </c>
      <c r="G4" s="139">
        <v>45473</v>
      </c>
      <c r="H4" s="139">
        <v>45504</v>
      </c>
      <c r="I4" s="139">
        <v>45535</v>
      </c>
      <c r="J4" s="139">
        <v>45565</v>
      </c>
      <c r="K4" s="139">
        <v>45596</v>
      </c>
      <c r="L4" s="139">
        <v>45626</v>
      </c>
      <c r="M4" s="139">
        <v>45657</v>
      </c>
      <c r="N4" s="139">
        <v>45688</v>
      </c>
      <c r="O4" s="139">
        <v>45716</v>
      </c>
    </row>
    <row r="5" spans="1:16">
      <c r="A5" s="122" t="s">
        <v>112</v>
      </c>
      <c r="B5" s="140"/>
      <c r="C5" s="141">
        <v>1016721</v>
      </c>
      <c r="D5" s="141">
        <v>1017832</v>
      </c>
      <c r="E5" s="141">
        <v>1018843</v>
      </c>
      <c r="F5" s="141">
        <v>1019575</v>
      </c>
      <c r="G5" s="141">
        <v>1020107</v>
      </c>
      <c r="H5" s="141">
        <v>1020685</v>
      </c>
      <c r="I5" s="141">
        <v>1021590</v>
      </c>
      <c r="J5" s="141">
        <v>1022199</v>
      </c>
      <c r="K5" s="141">
        <v>1023066</v>
      </c>
      <c r="L5" s="141">
        <v>1023922</v>
      </c>
      <c r="M5" s="141">
        <v>1024779</v>
      </c>
      <c r="N5" s="141">
        <v>1025587</v>
      </c>
      <c r="O5" s="141">
        <v>1026447</v>
      </c>
    </row>
    <row r="6" spans="1:16">
      <c r="A6" s="122"/>
      <c r="B6" s="105" t="s">
        <v>164</v>
      </c>
      <c r="C6" s="142">
        <v>6263</v>
      </c>
      <c r="D6" s="142">
        <v>6296</v>
      </c>
      <c r="E6" s="142">
        <v>6489</v>
      </c>
      <c r="F6" s="142">
        <v>6815</v>
      </c>
      <c r="G6" s="142">
        <v>6949</v>
      </c>
      <c r="H6" s="142">
        <v>7062</v>
      </c>
      <c r="I6" s="142">
        <v>7230</v>
      </c>
      <c r="J6" s="142">
        <v>7345</v>
      </c>
      <c r="K6" s="142">
        <v>7475</v>
      </c>
      <c r="L6" s="142">
        <v>7620</v>
      </c>
      <c r="M6" s="142">
        <v>7731</v>
      </c>
      <c r="N6" s="142">
        <v>7889</v>
      </c>
      <c r="O6" s="142">
        <v>8037</v>
      </c>
    </row>
    <row r="7" spans="1:16">
      <c r="A7" s="105"/>
      <c r="B7" s="105" t="s">
        <v>165</v>
      </c>
      <c r="C7" s="142">
        <v>24260</v>
      </c>
      <c r="D7" s="142">
        <v>24467</v>
      </c>
      <c r="E7" s="142">
        <v>24866</v>
      </c>
      <c r="F7" s="142">
        <v>26251</v>
      </c>
      <c r="G7" s="142">
        <v>26685</v>
      </c>
      <c r="H7" s="142">
        <v>26930</v>
      </c>
      <c r="I7" s="142">
        <v>27119</v>
      </c>
      <c r="J7" s="142">
        <v>27327</v>
      </c>
      <c r="K7" s="142">
        <v>27484</v>
      </c>
      <c r="L7" s="142">
        <v>27658</v>
      </c>
      <c r="M7" s="142">
        <v>27822</v>
      </c>
      <c r="N7" s="142">
        <v>27999</v>
      </c>
      <c r="O7" s="142">
        <v>28109</v>
      </c>
    </row>
    <row r="8" spans="1:16">
      <c r="A8" s="105"/>
      <c r="B8" s="105" t="s">
        <v>166</v>
      </c>
      <c r="C8" s="142">
        <v>958318</v>
      </c>
      <c r="D8" s="142">
        <v>958721</v>
      </c>
      <c r="E8" s="142">
        <v>958587</v>
      </c>
      <c r="F8" s="142">
        <v>957296</v>
      </c>
      <c r="G8" s="142">
        <v>956750</v>
      </c>
      <c r="H8" s="142">
        <v>956256</v>
      </c>
      <c r="I8" s="142">
        <v>955945</v>
      </c>
      <c r="J8" s="142">
        <v>955680</v>
      </c>
      <c r="K8" s="142">
        <v>955764</v>
      </c>
      <c r="L8" s="142">
        <v>955856</v>
      </c>
      <c r="M8" s="142">
        <v>955979</v>
      </c>
      <c r="N8" s="142">
        <v>955991</v>
      </c>
      <c r="O8" s="142">
        <v>956151</v>
      </c>
    </row>
    <row r="9" spans="1:16">
      <c r="A9" s="123"/>
      <c r="B9" s="123" t="s">
        <v>167</v>
      </c>
      <c r="C9" s="143">
        <v>27880</v>
      </c>
      <c r="D9" s="143">
        <v>28348</v>
      </c>
      <c r="E9" s="143">
        <v>28901</v>
      </c>
      <c r="F9" s="143">
        <v>29213</v>
      </c>
      <c r="G9" s="143">
        <v>29723</v>
      </c>
      <c r="H9" s="143">
        <v>30437</v>
      </c>
      <c r="I9" s="143">
        <v>31296</v>
      </c>
      <c r="J9" s="143">
        <v>31847</v>
      </c>
      <c r="K9" s="143">
        <v>32343</v>
      </c>
      <c r="L9" s="143">
        <v>32788</v>
      </c>
      <c r="M9" s="143">
        <v>33247</v>
      </c>
      <c r="N9" s="143">
        <v>33708</v>
      </c>
      <c r="O9" s="143">
        <v>34150</v>
      </c>
    </row>
    <row r="10" spans="1:16">
      <c r="A10" s="122" t="s">
        <v>115</v>
      </c>
      <c r="B10" s="105"/>
      <c r="C10" s="141">
        <v>4280115</v>
      </c>
      <c r="D10" s="141">
        <v>4319452</v>
      </c>
      <c r="E10" s="141">
        <v>4370682</v>
      </c>
      <c r="F10" s="141">
        <v>4422935</v>
      </c>
      <c r="G10" s="141">
        <v>4466951</v>
      </c>
      <c r="H10" s="141">
        <v>4509271</v>
      </c>
      <c r="I10" s="141">
        <v>4551005</v>
      </c>
      <c r="J10" s="141">
        <v>4590232</v>
      </c>
      <c r="K10" s="141">
        <v>4631794</v>
      </c>
      <c r="L10" s="141">
        <v>4672761</v>
      </c>
      <c r="M10" s="141">
        <v>4709501</v>
      </c>
      <c r="N10" s="141">
        <v>4760268</v>
      </c>
      <c r="O10" s="141">
        <v>4803295</v>
      </c>
    </row>
    <row r="11" spans="1:16">
      <c r="A11" s="122"/>
      <c r="B11" s="105" t="s">
        <v>164</v>
      </c>
      <c r="C11" s="142">
        <v>94967</v>
      </c>
      <c r="D11" s="142">
        <v>97011</v>
      </c>
      <c r="E11" s="142">
        <v>99764</v>
      </c>
      <c r="F11" s="142">
        <v>102524</v>
      </c>
      <c r="G11" s="142">
        <v>104448</v>
      </c>
      <c r="H11" s="142">
        <v>105939</v>
      </c>
      <c r="I11" s="142">
        <v>107564</v>
      </c>
      <c r="J11" s="142">
        <v>109169</v>
      </c>
      <c r="K11" s="142">
        <v>111716</v>
      </c>
      <c r="L11" s="142">
        <v>114171</v>
      </c>
      <c r="M11" s="142">
        <v>116489</v>
      </c>
      <c r="N11" s="142">
        <v>119024</v>
      </c>
      <c r="O11" s="142">
        <v>121590</v>
      </c>
    </row>
    <row r="12" spans="1:16">
      <c r="A12" s="105"/>
      <c r="B12" s="105" t="s">
        <v>165</v>
      </c>
      <c r="C12" s="142">
        <v>172156</v>
      </c>
      <c r="D12" s="142">
        <v>173633</v>
      </c>
      <c r="E12" s="142">
        <v>175606</v>
      </c>
      <c r="F12" s="142">
        <v>180913</v>
      </c>
      <c r="G12" s="142">
        <v>182820</v>
      </c>
      <c r="H12" s="142">
        <v>183664</v>
      </c>
      <c r="I12" s="142">
        <v>184674</v>
      </c>
      <c r="J12" s="142">
        <v>185799</v>
      </c>
      <c r="K12" s="142">
        <v>187605</v>
      </c>
      <c r="L12" s="142">
        <v>189391</v>
      </c>
      <c r="M12" s="142">
        <v>191188</v>
      </c>
      <c r="N12" s="142">
        <v>192943</v>
      </c>
      <c r="O12" s="142">
        <v>194614</v>
      </c>
    </row>
    <row r="13" spans="1:16">
      <c r="A13" s="105"/>
      <c r="B13" s="105" t="s">
        <v>166</v>
      </c>
      <c r="C13" s="142">
        <v>3897755</v>
      </c>
      <c r="D13" s="142">
        <v>3933559</v>
      </c>
      <c r="E13" s="142">
        <v>3979044</v>
      </c>
      <c r="F13" s="142">
        <v>4022260</v>
      </c>
      <c r="G13" s="142">
        <v>4061269</v>
      </c>
      <c r="H13" s="142">
        <v>4100360</v>
      </c>
      <c r="I13" s="142">
        <v>4139085</v>
      </c>
      <c r="J13" s="142">
        <v>4175357</v>
      </c>
      <c r="K13" s="142">
        <v>4212510</v>
      </c>
      <c r="L13" s="142">
        <v>4249178</v>
      </c>
      <c r="M13" s="142">
        <v>4281687</v>
      </c>
      <c r="N13" s="142">
        <v>4328190</v>
      </c>
      <c r="O13" s="142">
        <v>4366808</v>
      </c>
    </row>
    <row r="14" spans="1:16">
      <c r="A14" s="123"/>
      <c r="B14" s="123" t="s">
        <v>167</v>
      </c>
      <c r="C14" s="143">
        <v>115237</v>
      </c>
      <c r="D14" s="143">
        <v>115249</v>
      </c>
      <c r="E14" s="143">
        <v>116268</v>
      </c>
      <c r="F14" s="143">
        <v>117238</v>
      </c>
      <c r="G14" s="143">
        <v>118414</v>
      </c>
      <c r="H14" s="143">
        <v>119308</v>
      </c>
      <c r="I14" s="143">
        <v>119682</v>
      </c>
      <c r="J14" s="143">
        <v>119907</v>
      </c>
      <c r="K14" s="143">
        <v>119963</v>
      </c>
      <c r="L14" s="143">
        <v>120021</v>
      </c>
      <c r="M14" s="143">
        <v>120137</v>
      </c>
      <c r="N14" s="143">
        <v>120111</v>
      </c>
      <c r="O14" s="143">
        <v>120283</v>
      </c>
    </row>
    <row r="15" spans="1:16">
      <c r="A15" s="124" t="s">
        <v>121</v>
      </c>
      <c r="B15" s="105"/>
      <c r="C15" s="141">
        <v>2342636</v>
      </c>
      <c r="D15" s="141">
        <v>2342454</v>
      </c>
      <c r="E15" s="141">
        <v>2342310</v>
      </c>
      <c r="F15" s="141">
        <v>2341966</v>
      </c>
      <c r="G15" s="141">
        <v>2342057</v>
      </c>
      <c r="H15" s="141">
        <v>2342454</v>
      </c>
      <c r="I15" s="141">
        <v>2342229</v>
      </c>
      <c r="J15" s="141">
        <v>2341483</v>
      </c>
      <c r="K15" s="141">
        <v>2341056</v>
      </c>
      <c r="L15" s="141">
        <v>2340452</v>
      </c>
      <c r="M15" s="141">
        <v>2340087</v>
      </c>
      <c r="N15" s="141">
        <v>2339486</v>
      </c>
      <c r="O15" s="141">
        <v>2338348</v>
      </c>
    </row>
    <row r="16" spans="1:16">
      <c r="A16" s="124"/>
      <c r="B16" s="105" t="s">
        <v>164</v>
      </c>
      <c r="C16" s="142">
        <v>39395</v>
      </c>
      <c r="D16" s="142">
        <v>39965</v>
      </c>
      <c r="E16" s="142">
        <v>40871</v>
      </c>
      <c r="F16" s="142">
        <v>41882</v>
      </c>
      <c r="G16" s="142">
        <v>42878</v>
      </c>
      <c r="H16" s="142">
        <v>43866</v>
      </c>
      <c r="I16" s="142">
        <v>44741</v>
      </c>
      <c r="J16" s="142">
        <v>45609</v>
      </c>
      <c r="K16" s="142">
        <v>46395</v>
      </c>
      <c r="L16" s="142">
        <v>47006</v>
      </c>
      <c r="M16" s="142">
        <v>47797</v>
      </c>
      <c r="N16" s="142">
        <v>48694</v>
      </c>
      <c r="O16" s="142">
        <v>49597</v>
      </c>
    </row>
    <row r="17" spans="1:16">
      <c r="A17" s="105"/>
      <c r="B17" s="105" t="s">
        <v>165</v>
      </c>
      <c r="C17" s="142">
        <v>92151</v>
      </c>
      <c r="D17" s="142">
        <v>92793</v>
      </c>
      <c r="E17" s="142">
        <v>93263</v>
      </c>
      <c r="F17" s="142">
        <v>94831</v>
      </c>
      <c r="G17" s="142">
        <v>95662</v>
      </c>
      <c r="H17" s="142">
        <v>96247</v>
      </c>
      <c r="I17" s="142">
        <v>96788</v>
      </c>
      <c r="J17" s="142">
        <v>97432</v>
      </c>
      <c r="K17" s="142">
        <v>97961</v>
      </c>
      <c r="L17" s="142">
        <v>98565</v>
      </c>
      <c r="M17" s="142">
        <v>99058</v>
      </c>
      <c r="N17" s="142">
        <v>99496</v>
      </c>
      <c r="O17" s="142">
        <v>99878</v>
      </c>
    </row>
    <row r="18" spans="1:16">
      <c r="A18" s="105"/>
      <c r="B18" s="105" t="s">
        <v>166</v>
      </c>
      <c r="C18" s="142">
        <v>2158567</v>
      </c>
      <c r="D18" s="142">
        <v>2157221</v>
      </c>
      <c r="E18" s="142">
        <v>2155671</v>
      </c>
      <c r="F18" s="142">
        <v>2152949</v>
      </c>
      <c r="G18" s="142">
        <v>2151244</v>
      </c>
      <c r="H18" s="142">
        <v>2149978</v>
      </c>
      <c r="I18" s="142">
        <v>2148198</v>
      </c>
      <c r="J18" s="142">
        <v>2145889</v>
      </c>
      <c r="K18" s="142">
        <v>2144163</v>
      </c>
      <c r="L18" s="142">
        <v>2142309</v>
      </c>
      <c r="M18" s="142">
        <v>2140636</v>
      </c>
      <c r="N18" s="142">
        <v>2138781</v>
      </c>
      <c r="O18" s="142">
        <v>2136384</v>
      </c>
    </row>
    <row r="19" spans="1:16">
      <c r="A19" s="123"/>
      <c r="B19" s="123" t="s">
        <v>167</v>
      </c>
      <c r="C19" s="143">
        <v>52523</v>
      </c>
      <c r="D19" s="143">
        <v>52475</v>
      </c>
      <c r="E19" s="143">
        <v>52505</v>
      </c>
      <c r="F19" s="143">
        <v>52304</v>
      </c>
      <c r="G19" s="143">
        <v>52273</v>
      </c>
      <c r="H19" s="143">
        <v>52363</v>
      </c>
      <c r="I19" s="143">
        <v>52502</v>
      </c>
      <c r="J19" s="143">
        <v>52553</v>
      </c>
      <c r="K19" s="143">
        <v>52537</v>
      </c>
      <c r="L19" s="143">
        <v>52572</v>
      </c>
      <c r="M19" s="143">
        <v>52596</v>
      </c>
      <c r="N19" s="143">
        <v>52515</v>
      </c>
      <c r="O19" s="143">
        <v>52489</v>
      </c>
    </row>
    <row r="20" spans="1:16">
      <c r="A20" s="124" t="s">
        <v>117</v>
      </c>
      <c r="B20" s="105"/>
      <c r="C20" s="141">
        <v>1730725</v>
      </c>
      <c r="D20" s="141">
        <v>1729866</v>
      </c>
      <c r="E20" s="141">
        <v>1728820</v>
      </c>
      <c r="F20" s="141">
        <v>1727741</v>
      </c>
      <c r="G20" s="141">
        <v>1726747</v>
      </c>
      <c r="H20" s="141">
        <v>1725442</v>
      </c>
      <c r="I20" s="141">
        <v>1724533</v>
      </c>
      <c r="J20" s="141">
        <v>1723496</v>
      </c>
      <c r="K20" s="141">
        <v>1722895</v>
      </c>
      <c r="L20" s="141">
        <v>1722039</v>
      </c>
      <c r="M20" s="141">
        <v>1721332</v>
      </c>
      <c r="N20" s="141">
        <v>1720325</v>
      </c>
      <c r="O20" s="141">
        <v>1719244</v>
      </c>
    </row>
    <row r="21" spans="1:16">
      <c r="A21" s="124"/>
      <c r="B21" s="105" t="s">
        <v>164</v>
      </c>
      <c r="C21" s="142">
        <v>54897</v>
      </c>
      <c r="D21" s="142">
        <v>56814</v>
      </c>
      <c r="E21" s="142">
        <v>58716</v>
      </c>
      <c r="F21" s="142">
        <v>60819</v>
      </c>
      <c r="G21" s="142">
        <v>63053</v>
      </c>
      <c r="H21" s="142">
        <v>65080</v>
      </c>
      <c r="I21" s="142">
        <v>67230</v>
      </c>
      <c r="J21" s="142">
        <v>69412</v>
      </c>
      <c r="K21" s="142">
        <v>71637</v>
      </c>
      <c r="L21" s="142">
        <v>74173</v>
      </c>
      <c r="M21" s="142">
        <v>76136</v>
      </c>
      <c r="N21" s="142">
        <v>78213</v>
      </c>
      <c r="O21" s="142">
        <v>80549</v>
      </c>
    </row>
    <row r="22" spans="1:16">
      <c r="A22" s="105"/>
      <c r="B22" s="105" t="s">
        <v>165</v>
      </c>
      <c r="C22" s="142">
        <v>122346</v>
      </c>
      <c r="D22" s="142">
        <v>123956</v>
      </c>
      <c r="E22" s="142">
        <v>125581</v>
      </c>
      <c r="F22" s="142">
        <v>127423</v>
      </c>
      <c r="G22" s="142">
        <v>129193</v>
      </c>
      <c r="H22" s="142">
        <v>130858</v>
      </c>
      <c r="I22" s="142">
        <v>132596</v>
      </c>
      <c r="J22" s="142">
        <v>134334</v>
      </c>
      <c r="K22" s="142">
        <v>136201</v>
      </c>
      <c r="L22" s="142">
        <v>138331</v>
      </c>
      <c r="M22" s="142">
        <v>140132</v>
      </c>
      <c r="N22" s="142">
        <v>142036</v>
      </c>
      <c r="O22" s="142">
        <v>143974</v>
      </c>
    </row>
    <row r="23" spans="1:16">
      <c r="A23" s="105"/>
      <c r="B23" s="105" t="s">
        <v>166</v>
      </c>
      <c r="C23" s="142">
        <v>1496902</v>
      </c>
      <c r="D23" s="142">
        <v>1492614</v>
      </c>
      <c r="E23" s="142">
        <v>1488038</v>
      </c>
      <c r="F23" s="142">
        <v>1483116</v>
      </c>
      <c r="G23" s="142">
        <v>1478035</v>
      </c>
      <c r="H23" s="142">
        <v>1472913</v>
      </c>
      <c r="I23" s="142">
        <v>1467913</v>
      </c>
      <c r="J23" s="142">
        <v>1462857</v>
      </c>
      <c r="K23" s="142">
        <v>1458094</v>
      </c>
      <c r="L23" s="142">
        <v>1452606</v>
      </c>
      <c r="M23" s="142">
        <v>1448068</v>
      </c>
      <c r="N23" s="142">
        <v>1443073</v>
      </c>
      <c r="O23" s="142">
        <v>1437753</v>
      </c>
    </row>
    <row r="24" spans="1:16">
      <c r="A24" s="123"/>
      <c r="B24" s="123" t="s">
        <v>167</v>
      </c>
      <c r="C24" s="143">
        <v>56580</v>
      </c>
      <c r="D24" s="143">
        <v>56482</v>
      </c>
      <c r="E24" s="143">
        <v>56485</v>
      </c>
      <c r="F24" s="143">
        <v>56383</v>
      </c>
      <c r="G24" s="143">
        <v>56466</v>
      </c>
      <c r="H24" s="143">
        <v>56591</v>
      </c>
      <c r="I24" s="143">
        <v>56794</v>
      </c>
      <c r="J24" s="143">
        <v>56893</v>
      </c>
      <c r="K24" s="143">
        <v>56963</v>
      </c>
      <c r="L24" s="143">
        <v>56929</v>
      </c>
      <c r="M24" s="143">
        <v>56996</v>
      </c>
      <c r="N24" s="143">
        <v>57003</v>
      </c>
      <c r="O24" s="143">
        <v>56968</v>
      </c>
    </row>
    <row r="25" spans="1:16">
      <c r="A25" s="124" t="s">
        <v>118</v>
      </c>
      <c r="B25" s="105"/>
      <c r="C25" s="114">
        <v>9370197</v>
      </c>
      <c r="D25" s="114">
        <v>9409604</v>
      </c>
      <c r="E25" s="114">
        <v>9460655</v>
      </c>
      <c r="F25" s="114">
        <v>9512217</v>
      </c>
      <c r="G25" s="114">
        <v>9555862</v>
      </c>
      <c r="H25" s="114">
        <v>9597852</v>
      </c>
      <c r="I25" s="114">
        <v>9639357</v>
      </c>
      <c r="J25" s="114">
        <v>9677410</v>
      </c>
      <c r="K25" s="114">
        <v>9718811</v>
      </c>
      <c r="L25" s="114">
        <v>9759174</v>
      </c>
      <c r="M25" s="114">
        <v>9795699</v>
      </c>
      <c r="N25" s="114">
        <v>9845666</v>
      </c>
      <c r="O25" s="114">
        <v>9887334</v>
      </c>
    </row>
    <row r="26" spans="1:16">
      <c r="A26" s="124"/>
      <c r="B26" s="105" t="s">
        <v>164</v>
      </c>
      <c r="C26" s="144">
        <v>195522</v>
      </c>
      <c r="D26" s="144">
        <v>200086</v>
      </c>
      <c r="E26" s="144">
        <v>205840</v>
      </c>
      <c r="F26" s="144">
        <v>212040</v>
      </c>
      <c r="G26" s="144">
        <v>217328</v>
      </c>
      <c r="H26" s="144">
        <v>221947</v>
      </c>
      <c r="I26" s="144">
        <v>226765</v>
      </c>
      <c r="J26" s="144">
        <v>231535</v>
      </c>
      <c r="K26" s="144">
        <v>237223</v>
      </c>
      <c r="L26" s="144">
        <v>242970</v>
      </c>
      <c r="M26" s="144">
        <v>248153</v>
      </c>
      <c r="N26" s="144">
        <v>253820</v>
      </c>
      <c r="O26" s="144">
        <v>259773</v>
      </c>
    </row>
    <row r="27" spans="1:16">
      <c r="A27" s="105"/>
      <c r="B27" s="105" t="s">
        <v>165</v>
      </c>
      <c r="C27" s="118">
        <v>410913</v>
      </c>
      <c r="D27" s="118">
        <v>414849</v>
      </c>
      <c r="E27" s="118">
        <v>419316</v>
      </c>
      <c r="F27" s="118">
        <v>429418</v>
      </c>
      <c r="G27" s="118">
        <v>434360</v>
      </c>
      <c r="H27" s="118">
        <v>437699</v>
      </c>
      <c r="I27" s="118">
        <v>441177</v>
      </c>
      <c r="J27" s="118">
        <v>444892</v>
      </c>
      <c r="K27" s="118">
        <v>449251</v>
      </c>
      <c r="L27" s="118">
        <v>453945</v>
      </c>
      <c r="M27" s="118">
        <v>458200</v>
      </c>
      <c r="N27" s="118">
        <v>462474</v>
      </c>
      <c r="O27" s="118">
        <v>466575</v>
      </c>
    </row>
    <row r="28" spans="1:16">
      <c r="A28" s="105"/>
      <c r="B28" s="105" t="s">
        <v>166</v>
      </c>
      <c r="C28" s="118">
        <v>8511542</v>
      </c>
      <c r="D28" s="118">
        <v>8542115</v>
      </c>
      <c r="E28" s="118">
        <v>8581340</v>
      </c>
      <c r="F28" s="118">
        <v>8615621</v>
      </c>
      <c r="G28" s="118">
        <v>8647298</v>
      </c>
      <c r="H28" s="118">
        <v>8679507</v>
      </c>
      <c r="I28" s="118">
        <v>8711141</v>
      </c>
      <c r="J28" s="118">
        <v>8739783</v>
      </c>
      <c r="K28" s="118">
        <v>8770531</v>
      </c>
      <c r="L28" s="118">
        <v>8799949</v>
      </c>
      <c r="M28" s="118">
        <v>8826370</v>
      </c>
      <c r="N28" s="118">
        <v>8866035</v>
      </c>
      <c r="O28" s="118">
        <v>8897096</v>
      </c>
    </row>
    <row r="29" spans="1:16">
      <c r="A29" s="105"/>
      <c r="B29" s="105" t="s">
        <v>167</v>
      </c>
      <c r="C29" s="118">
        <v>252220</v>
      </c>
      <c r="D29" s="118">
        <v>252554</v>
      </c>
      <c r="E29" s="118">
        <v>254159</v>
      </c>
      <c r="F29" s="118">
        <v>255138</v>
      </c>
      <c r="G29" s="118">
        <v>256876</v>
      </c>
      <c r="H29" s="118">
        <v>258699</v>
      </c>
      <c r="I29" s="118">
        <v>260274</v>
      </c>
      <c r="J29" s="118">
        <v>261200</v>
      </c>
      <c r="K29" s="118">
        <v>261806</v>
      </c>
      <c r="L29" s="118">
        <v>262310</v>
      </c>
      <c r="M29" s="118">
        <v>262976</v>
      </c>
      <c r="N29" s="118">
        <v>263337</v>
      </c>
      <c r="O29" s="118">
        <v>263890</v>
      </c>
    </row>
    <row r="30" spans="1:16" ht="4.5" customHeight="1" thickBot="1">
      <c r="A30" s="126"/>
      <c r="B30" s="145"/>
      <c r="C30" s="145"/>
      <c r="D30" s="145"/>
      <c r="E30" s="145"/>
      <c r="F30" s="145"/>
      <c r="G30" s="145"/>
      <c r="H30" s="145"/>
      <c r="I30" s="145"/>
      <c r="J30" s="145"/>
      <c r="K30" s="145"/>
      <c r="L30" s="145"/>
      <c r="M30" s="145"/>
      <c r="N30" s="145"/>
      <c r="O30" s="145"/>
    </row>
    <row r="31" spans="1:16" ht="6" customHeight="1"/>
    <row r="32" spans="1:16" ht="26.25" customHeight="1">
      <c r="B32" s="1777" t="s">
        <v>168</v>
      </c>
      <c r="C32" s="1777"/>
      <c r="D32" s="1777"/>
      <c r="E32" s="1777"/>
      <c r="F32" s="1777"/>
      <c r="G32" s="1777"/>
      <c r="H32" s="1777"/>
      <c r="I32" s="1777"/>
      <c r="J32" s="1777"/>
      <c r="K32" s="1777"/>
      <c r="L32" s="1777"/>
      <c r="M32" s="1777"/>
      <c r="N32" s="1777"/>
      <c r="O32" s="1777"/>
      <c r="P32" s="137"/>
    </row>
  </sheetData>
  <mergeCells count="2">
    <mergeCell ref="A2:O2"/>
    <mergeCell ref="B32:O32"/>
  </mergeCells>
  <pageMargins left="0.7" right="0.7" top="0.75" bottom="0.75" header="0.3" footer="0.3"/>
  <pageSetup paperSize="9" scale="5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AA3E2-DD97-4BDD-ABD8-67D017639A93}">
  <sheetPr codeName="Hoja8">
    <pageSetUpPr fitToPage="1"/>
  </sheetPr>
  <dimension ref="A1:Q44"/>
  <sheetViews>
    <sheetView zoomScale="85" zoomScaleNormal="85" workbookViewId="0">
      <selection activeCell="A2" sqref="A2"/>
    </sheetView>
  </sheetViews>
  <sheetFormatPr baseColWidth="10" defaultColWidth="9.109375" defaultRowHeight="13.2"/>
  <cols>
    <col min="1" max="1" width="29.33203125" style="146" customWidth="1"/>
    <col min="2" max="2" width="15" style="146" customWidth="1"/>
    <col min="3" max="14" width="11.44140625" style="146" customWidth="1"/>
    <col min="15" max="15" width="10.109375" style="146" customWidth="1"/>
    <col min="16" max="17" width="18.109375" style="146" customWidth="1"/>
    <col min="18" max="256" width="9.109375" style="146"/>
    <col min="257" max="257" width="29.33203125" style="146" customWidth="1"/>
    <col min="258" max="258" width="15" style="146" customWidth="1"/>
    <col min="259" max="270" width="11.44140625" style="146" customWidth="1"/>
    <col min="271" max="271" width="10.109375" style="146" customWidth="1"/>
    <col min="272" max="273" width="18.109375" style="146" customWidth="1"/>
    <col min="274" max="512" width="9.109375" style="146"/>
    <col min="513" max="513" width="29.33203125" style="146" customWidth="1"/>
    <col min="514" max="514" width="15" style="146" customWidth="1"/>
    <col min="515" max="526" width="11.44140625" style="146" customWidth="1"/>
    <col min="527" max="527" width="10.109375" style="146" customWidth="1"/>
    <col min="528" max="529" width="18.109375" style="146" customWidth="1"/>
    <col min="530" max="768" width="9.109375" style="146"/>
    <col min="769" max="769" width="29.33203125" style="146" customWidth="1"/>
    <col min="770" max="770" width="15" style="146" customWidth="1"/>
    <col min="771" max="782" width="11.44140625" style="146" customWidth="1"/>
    <col min="783" max="783" width="10.109375" style="146" customWidth="1"/>
    <col min="784" max="785" width="18.109375" style="146" customWidth="1"/>
    <col min="786" max="1024" width="9.109375" style="146"/>
    <col min="1025" max="1025" width="29.33203125" style="146" customWidth="1"/>
    <col min="1026" max="1026" width="15" style="146" customWidth="1"/>
    <col min="1027" max="1038" width="11.44140625" style="146" customWidth="1"/>
    <col min="1039" max="1039" width="10.109375" style="146" customWidth="1"/>
    <col min="1040" max="1041" width="18.109375" style="146" customWidth="1"/>
    <col min="1042" max="1280" width="9.109375" style="146"/>
    <col min="1281" max="1281" width="29.33203125" style="146" customWidth="1"/>
    <col min="1282" max="1282" width="15" style="146" customWidth="1"/>
    <col min="1283" max="1294" width="11.44140625" style="146" customWidth="1"/>
    <col min="1295" max="1295" width="10.109375" style="146" customWidth="1"/>
    <col min="1296" max="1297" width="18.109375" style="146" customWidth="1"/>
    <col min="1298" max="1536" width="9.109375" style="146"/>
    <col min="1537" max="1537" width="29.33203125" style="146" customWidth="1"/>
    <col min="1538" max="1538" width="15" style="146" customWidth="1"/>
    <col min="1539" max="1550" width="11.44140625" style="146" customWidth="1"/>
    <col min="1551" max="1551" width="10.109375" style="146" customWidth="1"/>
    <col min="1552" max="1553" width="18.109375" style="146" customWidth="1"/>
    <col min="1554" max="1792" width="9.109375" style="146"/>
    <col min="1793" max="1793" width="29.33203125" style="146" customWidth="1"/>
    <col min="1794" max="1794" width="15" style="146" customWidth="1"/>
    <col min="1795" max="1806" width="11.44140625" style="146" customWidth="1"/>
    <col min="1807" max="1807" width="10.109375" style="146" customWidth="1"/>
    <col min="1808" max="1809" width="18.109375" style="146" customWidth="1"/>
    <col min="1810" max="2048" width="9.109375" style="146"/>
    <col min="2049" max="2049" width="29.33203125" style="146" customWidth="1"/>
    <col min="2050" max="2050" width="15" style="146" customWidth="1"/>
    <col min="2051" max="2062" width="11.44140625" style="146" customWidth="1"/>
    <col min="2063" max="2063" width="10.109375" style="146" customWidth="1"/>
    <col min="2064" max="2065" width="18.109375" style="146" customWidth="1"/>
    <col min="2066" max="2304" width="9.109375" style="146"/>
    <col min="2305" max="2305" width="29.33203125" style="146" customWidth="1"/>
    <col min="2306" max="2306" width="15" style="146" customWidth="1"/>
    <col min="2307" max="2318" width="11.44140625" style="146" customWidth="1"/>
    <col min="2319" max="2319" width="10.109375" style="146" customWidth="1"/>
    <col min="2320" max="2321" width="18.109375" style="146" customWidth="1"/>
    <col min="2322" max="2560" width="9.109375" style="146"/>
    <col min="2561" max="2561" width="29.33203125" style="146" customWidth="1"/>
    <col min="2562" max="2562" width="15" style="146" customWidth="1"/>
    <col min="2563" max="2574" width="11.44140625" style="146" customWidth="1"/>
    <col min="2575" max="2575" width="10.109375" style="146" customWidth="1"/>
    <col min="2576" max="2577" width="18.109375" style="146" customWidth="1"/>
    <col min="2578" max="2816" width="9.109375" style="146"/>
    <col min="2817" max="2817" width="29.33203125" style="146" customWidth="1"/>
    <col min="2818" max="2818" width="15" style="146" customWidth="1"/>
    <col min="2819" max="2830" width="11.44140625" style="146" customWidth="1"/>
    <col min="2831" max="2831" width="10.109375" style="146" customWidth="1"/>
    <col min="2832" max="2833" width="18.109375" style="146" customWidth="1"/>
    <col min="2834" max="3072" width="9.109375" style="146"/>
    <col min="3073" max="3073" width="29.33203125" style="146" customWidth="1"/>
    <col min="3074" max="3074" width="15" style="146" customWidth="1"/>
    <col min="3075" max="3086" width="11.44140625" style="146" customWidth="1"/>
    <col min="3087" max="3087" width="10.109375" style="146" customWidth="1"/>
    <col min="3088" max="3089" width="18.109375" style="146" customWidth="1"/>
    <col min="3090" max="3328" width="9.109375" style="146"/>
    <col min="3329" max="3329" width="29.33203125" style="146" customWidth="1"/>
    <col min="3330" max="3330" width="15" style="146" customWidth="1"/>
    <col min="3331" max="3342" width="11.44140625" style="146" customWidth="1"/>
    <col min="3343" max="3343" width="10.109375" style="146" customWidth="1"/>
    <col min="3344" max="3345" width="18.109375" style="146" customWidth="1"/>
    <col min="3346" max="3584" width="9.109375" style="146"/>
    <col min="3585" max="3585" width="29.33203125" style="146" customWidth="1"/>
    <col min="3586" max="3586" width="15" style="146" customWidth="1"/>
    <col min="3587" max="3598" width="11.44140625" style="146" customWidth="1"/>
    <col min="3599" max="3599" width="10.109375" style="146" customWidth="1"/>
    <col min="3600" max="3601" width="18.109375" style="146" customWidth="1"/>
    <col min="3602" max="3840" width="9.109375" style="146"/>
    <col min="3841" max="3841" width="29.33203125" style="146" customWidth="1"/>
    <col min="3842" max="3842" width="15" style="146" customWidth="1"/>
    <col min="3843" max="3854" width="11.44140625" style="146" customWidth="1"/>
    <col min="3855" max="3855" width="10.109375" style="146" customWidth="1"/>
    <col min="3856" max="3857" width="18.109375" style="146" customWidth="1"/>
    <col min="3858" max="4096" width="9.109375" style="146"/>
    <col min="4097" max="4097" width="29.33203125" style="146" customWidth="1"/>
    <col min="4098" max="4098" width="15" style="146" customWidth="1"/>
    <col min="4099" max="4110" width="11.44140625" style="146" customWidth="1"/>
    <col min="4111" max="4111" width="10.109375" style="146" customWidth="1"/>
    <col min="4112" max="4113" width="18.109375" style="146" customWidth="1"/>
    <col min="4114" max="4352" width="9.109375" style="146"/>
    <col min="4353" max="4353" width="29.33203125" style="146" customWidth="1"/>
    <col min="4354" max="4354" width="15" style="146" customWidth="1"/>
    <col min="4355" max="4366" width="11.44140625" style="146" customWidth="1"/>
    <col min="4367" max="4367" width="10.109375" style="146" customWidth="1"/>
    <col min="4368" max="4369" width="18.109375" style="146" customWidth="1"/>
    <col min="4370" max="4608" width="9.109375" style="146"/>
    <col min="4609" max="4609" width="29.33203125" style="146" customWidth="1"/>
    <col min="4610" max="4610" width="15" style="146" customWidth="1"/>
    <col min="4611" max="4622" width="11.44140625" style="146" customWidth="1"/>
    <col min="4623" max="4623" width="10.109375" style="146" customWidth="1"/>
    <col min="4624" max="4625" width="18.109375" style="146" customWidth="1"/>
    <col min="4626" max="4864" width="9.109375" style="146"/>
    <col min="4865" max="4865" width="29.33203125" style="146" customWidth="1"/>
    <col min="4866" max="4866" width="15" style="146" customWidth="1"/>
    <col min="4867" max="4878" width="11.44140625" style="146" customWidth="1"/>
    <col min="4879" max="4879" width="10.109375" style="146" customWidth="1"/>
    <col min="4880" max="4881" width="18.109375" style="146" customWidth="1"/>
    <col min="4882" max="5120" width="9.109375" style="146"/>
    <col min="5121" max="5121" width="29.33203125" style="146" customWidth="1"/>
    <col min="5122" max="5122" width="15" style="146" customWidth="1"/>
    <col min="5123" max="5134" width="11.44140625" style="146" customWidth="1"/>
    <col min="5135" max="5135" width="10.109375" style="146" customWidth="1"/>
    <col min="5136" max="5137" width="18.109375" style="146" customWidth="1"/>
    <col min="5138" max="5376" width="9.109375" style="146"/>
    <col min="5377" max="5377" width="29.33203125" style="146" customWidth="1"/>
    <col min="5378" max="5378" width="15" style="146" customWidth="1"/>
    <col min="5379" max="5390" width="11.44140625" style="146" customWidth="1"/>
    <col min="5391" max="5391" width="10.109375" style="146" customWidth="1"/>
    <col min="5392" max="5393" width="18.109375" style="146" customWidth="1"/>
    <col min="5394" max="5632" width="9.109375" style="146"/>
    <col min="5633" max="5633" width="29.33203125" style="146" customWidth="1"/>
    <col min="5634" max="5634" width="15" style="146" customWidth="1"/>
    <col min="5635" max="5646" width="11.44140625" style="146" customWidth="1"/>
    <col min="5647" max="5647" width="10.109375" style="146" customWidth="1"/>
    <col min="5648" max="5649" width="18.109375" style="146" customWidth="1"/>
    <col min="5650" max="5888" width="9.109375" style="146"/>
    <col min="5889" max="5889" width="29.33203125" style="146" customWidth="1"/>
    <col min="5890" max="5890" width="15" style="146" customWidth="1"/>
    <col min="5891" max="5902" width="11.44140625" style="146" customWidth="1"/>
    <col min="5903" max="5903" width="10.109375" style="146" customWidth="1"/>
    <col min="5904" max="5905" width="18.109375" style="146" customWidth="1"/>
    <col min="5906" max="6144" width="9.109375" style="146"/>
    <col min="6145" max="6145" width="29.33203125" style="146" customWidth="1"/>
    <col min="6146" max="6146" width="15" style="146" customWidth="1"/>
    <col min="6147" max="6158" width="11.44140625" style="146" customWidth="1"/>
    <col min="6159" max="6159" width="10.109375" style="146" customWidth="1"/>
    <col min="6160" max="6161" width="18.109375" style="146" customWidth="1"/>
    <col min="6162" max="6400" width="9.109375" style="146"/>
    <col min="6401" max="6401" width="29.33203125" style="146" customWidth="1"/>
    <col min="6402" max="6402" width="15" style="146" customWidth="1"/>
    <col min="6403" max="6414" width="11.44140625" style="146" customWidth="1"/>
    <col min="6415" max="6415" width="10.109375" style="146" customWidth="1"/>
    <col min="6416" max="6417" width="18.109375" style="146" customWidth="1"/>
    <col min="6418" max="6656" width="9.109375" style="146"/>
    <col min="6657" max="6657" width="29.33203125" style="146" customWidth="1"/>
    <col min="6658" max="6658" width="15" style="146" customWidth="1"/>
    <col min="6659" max="6670" width="11.44140625" style="146" customWidth="1"/>
    <col min="6671" max="6671" width="10.109375" style="146" customWidth="1"/>
    <col min="6672" max="6673" width="18.109375" style="146" customWidth="1"/>
    <col min="6674" max="6912" width="9.109375" style="146"/>
    <col min="6913" max="6913" width="29.33203125" style="146" customWidth="1"/>
    <col min="6914" max="6914" width="15" style="146" customWidth="1"/>
    <col min="6915" max="6926" width="11.44140625" style="146" customWidth="1"/>
    <col min="6927" max="6927" width="10.109375" style="146" customWidth="1"/>
    <col min="6928" max="6929" width="18.109375" style="146" customWidth="1"/>
    <col min="6930" max="7168" width="9.109375" style="146"/>
    <col min="7169" max="7169" width="29.33203125" style="146" customWidth="1"/>
    <col min="7170" max="7170" width="15" style="146" customWidth="1"/>
    <col min="7171" max="7182" width="11.44140625" style="146" customWidth="1"/>
    <col min="7183" max="7183" width="10.109375" style="146" customWidth="1"/>
    <col min="7184" max="7185" width="18.109375" style="146" customWidth="1"/>
    <col min="7186" max="7424" width="9.109375" style="146"/>
    <col min="7425" max="7425" width="29.33203125" style="146" customWidth="1"/>
    <col min="7426" max="7426" width="15" style="146" customWidth="1"/>
    <col min="7427" max="7438" width="11.44140625" style="146" customWidth="1"/>
    <col min="7439" max="7439" width="10.109375" style="146" customWidth="1"/>
    <col min="7440" max="7441" width="18.109375" style="146" customWidth="1"/>
    <col min="7442" max="7680" width="9.109375" style="146"/>
    <col min="7681" max="7681" width="29.33203125" style="146" customWidth="1"/>
    <col min="7682" max="7682" width="15" style="146" customWidth="1"/>
    <col min="7683" max="7694" width="11.44140625" style="146" customWidth="1"/>
    <col min="7695" max="7695" width="10.109375" style="146" customWidth="1"/>
    <col min="7696" max="7697" width="18.109375" style="146" customWidth="1"/>
    <col min="7698" max="7936" width="9.109375" style="146"/>
    <col min="7937" max="7937" width="29.33203125" style="146" customWidth="1"/>
    <col min="7938" max="7938" width="15" style="146" customWidth="1"/>
    <col min="7939" max="7950" width="11.44140625" style="146" customWidth="1"/>
    <col min="7951" max="7951" width="10.109375" style="146" customWidth="1"/>
    <col min="7952" max="7953" width="18.109375" style="146" customWidth="1"/>
    <col min="7954" max="8192" width="9.109375" style="146"/>
    <col min="8193" max="8193" width="29.33203125" style="146" customWidth="1"/>
    <col min="8194" max="8194" width="15" style="146" customWidth="1"/>
    <col min="8195" max="8206" width="11.44140625" style="146" customWidth="1"/>
    <col min="8207" max="8207" width="10.109375" style="146" customWidth="1"/>
    <col min="8208" max="8209" width="18.109375" style="146" customWidth="1"/>
    <col min="8210" max="8448" width="9.109375" style="146"/>
    <col min="8449" max="8449" width="29.33203125" style="146" customWidth="1"/>
    <col min="8450" max="8450" width="15" style="146" customWidth="1"/>
    <col min="8451" max="8462" width="11.44140625" style="146" customWidth="1"/>
    <col min="8463" max="8463" width="10.109375" style="146" customWidth="1"/>
    <col min="8464" max="8465" width="18.109375" style="146" customWidth="1"/>
    <col min="8466" max="8704" width="9.109375" style="146"/>
    <col min="8705" max="8705" width="29.33203125" style="146" customWidth="1"/>
    <col min="8706" max="8706" width="15" style="146" customWidth="1"/>
    <col min="8707" max="8718" width="11.44140625" style="146" customWidth="1"/>
    <col min="8719" max="8719" width="10.109375" style="146" customWidth="1"/>
    <col min="8720" max="8721" width="18.109375" style="146" customWidth="1"/>
    <col min="8722" max="8960" width="9.109375" style="146"/>
    <col min="8961" max="8961" width="29.33203125" style="146" customWidth="1"/>
    <col min="8962" max="8962" width="15" style="146" customWidth="1"/>
    <col min="8963" max="8974" width="11.44140625" style="146" customWidth="1"/>
    <col min="8975" max="8975" width="10.109375" style="146" customWidth="1"/>
    <col min="8976" max="8977" width="18.109375" style="146" customWidth="1"/>
    <col min="8978" max="9216" width="9.109375" style="146"/>
    <col min="9217" max="9217" width="29.33203125" style="146" customWidth="1"/>
    <col min="9218" max="9218" width="15" style="146" customWidth="1"/>
    <col min="9219" max="9230" width="11.44140625" style="146" customWidth="1"/>
    <col min="9231" max="9231" width="10.109375" style="146" customWidth="1"/>
    <col min="9232" max="9233" width="18.109375" style="146" customWidth="1"/>
    <col min="9234" max="9472" width="9.109375" style="146"/>
    <col min="9473" max="9473" width="29.33203125" style="146" customWidth="1"/>
    <col min="9474" max="9474" width="15" style="146" customWidth="1"/>
    <col min="9475" max="9486" width="11.44140625" style="146" customWidth="1"/>
    <col min="9487" max="9487" width="10.109375" style="146" customWidth="1"/>
    <col min="9488" max="9489" width="18.109375" style="146" customWidth="1"/>
    <col min="9490" max="9728" width="9.109375" style="146"/>
    <col min="9729" max="9729" width="29.33203125" style="146" customWidth="1"/>
    <col min="9730" max="9730" width="15" style="146" customWidth="1"/>
    <col min="9731" max="9742" width="11.44140625" style="146" customWidth="1"/>
    <col min="9743" max="9743" width="10.109375" style="146" customWidth="1"/>
    <col min="9744" max="9745" width="18.109375" style="146" customWidth="1"/>
    <col min="9746" max="9984" width="9.109375" style="146"/>
    <col min="9985" max="9985" width="29.33203125" style="146" customWidth="1"/>
    <col min="9986" max="9986" width="15" style="146" customWidth="1"/>
    <col min="9987" max="9998" width="11.44140625" style="146" customWidth="1"/>
    <col min="9999" max="9999" width="10.109375" style="146" customWidth="1"/>
    <col min="10000" max="10001" width="18.109375" style="146" customWidth="1"/>
    <col min="10002" max="10240" width="9.109375" style="146"/>
    <col min="10241" max="10241" width="29.33203125" style="146" customWidth="1"/>
    <col min="10242" max="10242" width="15" style="146" customWidth="1"/>
    <col min="10243" max="10254" width="11.44140625" style="146" customWidth="1"/>
    <col min="10255" max="10255" width="10.109375" style="146" customWidth="1"/>
    <col min="10256" max="10257" width="18.109375" style="146" customWidth="1"/>
    <col min="10258" max="10496" width="9.109375" style="146"/>
    <col min="10497" max="10497" width="29.33203125" style="146" customWidth="1"/>
    <col min="10498" max="10498" width="15" style="146" customWidth="1"/>
    <col min="10499" max="10510" width="11.44140625" style="146" customWidth="1"/>
    <col min="10511" max="10511" width="10.109375" style="146" customWidth="1"/>
    <col min="10512" max="10513" width="18.109375" style="146" customWidth="1"/>
    <col min="10514" max="10752" width="9.109375" style="146"/>
    <col min="10753" max="10753" width="29.33203125" style="146" customWidth="1"/>
    <col min="10754" max="10754" width="15" style="146" customWidth="1"/>
    <col min="10755" max="10766" width="11.44140625" style="146" customWidth="1"/>
    <col min="10767" max="10767" width="10.109375" style="146" customWidth="1"/>
    <col min="10768" max="10769" width="18.109375" style="146" customWidth="1"/>
    <col min="10770" max="11008" width="9.109375" style="146"/>
    <col min="11009" max="11009" width="29.33203125" style="146" customWidth="1"/>
    <col min="11010" max="11010" width="15" style="146" customWidth="1"/>
    <col min="11011" max="11022" width="11.44140625" style="146" customWidth="1"/>
    <col min="11023" max="11023" width="10.109375" style="146" customWidth="1"/>
    <col min="11024" max="11025" width="18.109375" style="146" customWidth="1"/>
    <col min="11026" max="11264" width="9.109375" style="146"/>
    <col min="11265" max="11265" width="29.33203125" style="146" customWidth="1"/>
    <col min="11266" max="11266" width="15" style="146" customWidth="1"/>
    <col min="11267" max="11278" width="11.44140625" style="146" customWidth="1"/>
    <col min="11279" max="11279" width="10.109375" style="146" customWidth="1"/>
    <col min="11280" max="11281" width="18.109375" style="146" customWidth="1"/>
    <col min="11282" max="11520" width="9.109375" style="146"/>
    <col min="11521" max="11521" width="29.33203125" style="146" customWidth="1"/>
    <col min="11522" max="11522" width="15" style="146" customWidth="1"/>
    <col min="11523" max="11534" width="11.44140625" style="146" customWidth="1"/>
    <col min="11535" max="11535" width="10.109375" style="146" customWidth="1"/>
    <col min="11536" max="11537" width="18.109375" style="146" customWidth="1"/>
    <col min="11538" max="11776" width="9.109375" style="146"/>
    <col min="11777" max="11777" width="29.33203125" style="146" customWidth="1"/>
    <col min="11778" max="11778" width="15" style="146" customWidth="1"/>
    <col min="11779" max="11790" width="11.44140625" style="146" customWidth="1"/>
    <col min="11791" max="11791" width="10.109375" style="146" customWidth="1"/>
    <col min="11792" max="11793" width="18.109375" style="146" customWidth="1"/>
    <col min="11794" max="12032" width="9.109375" style="146"/>
    <col min="12033" max="12033" width="29.33203125" style="146" customWidth="1"/>
    <col min="12034" max="12034" width="15" style="146" customWidth="1"/>
    <col min="12035" max="12046" width="11.44140625" style="146" customWidth="1"/>
    <col min="12047" max="12047" width="10.109375" style="146" customWidth="1"/>
    <col min="12048" max="12049" width="18.109375" style="146" customWidth="1"/>
    <col min="12050" max="12288" width="9.109375" style="146"/>
    <col min="12289" max="12289" width="29.33203125" style="146" customWidth="1"/>
    <col min="12290" max="12290" width="15" style="146" customWidth="1"/>
    <col min="12291" max="12302" width="11.44140625" style="146" customWidth="1"/>
    <col min="12303" max="12303" width="10.109375" style="146" customWidth="1"/>
    <col min="12304" max="12305" width="18.109375" style="146" customWidth="1"/>
    <col min="12306" max="12544" width="9.109375" style="146"/>
    <col min="12545" max="12545" width="29.33203125" style="146" customWidth="1"/>
    <col min="12546" max="12546" width="15" style="146" customWidth="1"/>
    <col min="12547" max="12558" width="11.44140625" style="146" customWidth="1"/>
    <col min="12559" max="12559" width="10.109375" style="146" customWidth="1"/>
    <col min="12560" max="12561" width="18.109375" style="146" customWidth="1"/>
    <col min="12562" max="12800" width="9.109375" style="146"/>
    <col min="12801" max="12801" width="29.33203125" style="146" customWidth="1"/>
    <col min="12802" max="12802" width="15" style="146" customWidth="1"/>
    <col min="12803" max="12814" width="11.44140625" style="146" customWidth="1"/>
    <col min="12815" max="12815" width="10.109375" style="146" customWidth="1"/>
    <col min="12816" max="12817" width="18.109375" style="146" customWidth="1"/>
    <col min="12818" max="13056" width="9.109375" style="146"/>
    <col min="13057" max="13057" width="29.33203125" style="146" customWidth="1"/>
    <col min="13058" max="13058" width="15" style="146" customWidth="1"/>
    <col min="13059" max="13070" width="11.44140625" style="146" customWidth="1"/>
    <col min="13071" max="13071" width="10.109375" style="146" customWidth="1"/>
    <col min="13072" max="13073" width="18.109375" style="146" customWidth="1"/>
    <col min="13074" max="13312" width="9.109375" style="146"/>
    <col min="13313" max="13313" width="29.33203125" style="146" customWidth="1"/>
    <col min="13314" max="13314" width="15" style="146" customWidth="1"/>
    <col min="13315" max="13326" width="11.44140625" style="146" customWidth="1"/>
    <col min="13327" max="13327" width="10.109375" style="146" customWidth="1"/>
    <col min="13328" max="13329" width="18.109375" style="146" customWidth="1"/>
    <col min="13330" max="13568" width="9.109375" style="146"/>
    <col min="13569" max="13569" width="29.33203125" style="146" customWidth="1"/>
    <col min="13570" max="13570" width="15" style="146" customWidth="1"/>
    <col min="13571" max="13582" width="11.44140625" style="146" customWidth="1"/>
    <col min="13583" max="13583" width="10.109375" style="146" customWidth="1"/>
    <col min="13584" max="13585" width="18.109375" style="146" customWidth="1"/>
    <col min="13586" max="13824" width="9.109375" style="146"/>
    <col min="13825" max="13825" width="29.33203125" style="146" customWidth="1"/>
    <col min="13826" max="13826" width="15" style="146" customWidth="1"/>
    <col min="13827" max="13838" width="11.44140625" style="146" customWidth="1"/>
    <col min="13839" max="13839" width="10.109375" style="146" customWidth="1"/>
    <col min="13840" max="13841" width="18.109375" style="146" customWidth="1"/>
    <col min="13842" max="14080" width="9.109375" style="146"/>
    <col min="14081" max="14081" width="29.33203125" style="146" customWidth="1"/>
    <col min="14082" max="14082" width="15" style="146" customWidth="1"/>
    <col min="14083" max="14094" width="11.44140625" style="146" customWidth="1"/>
    <col min="14095" max="14095" width="10.109375" style="146" customWidth="1"/>
    <col min="14096" max="14097" width="18.109375" style="146" customWidth="1"/>
    <col min="14098" max="14336" width="9.109375" style="146"/>
    <col min="14337" max="14337" width="29.33203125" style="146" customWidth="1"/>
    <col min="14338" max="14338" width="15" style="146" customWidth="1"/>
    <col min="14339" max="14350" width="11.44140625" style="146" customWidth="1"/>
    <col min="14351" max="14351" width="10.109375" style="146" customWidth="1"/>
    <col min="14352" max="14353" width="18.109375" style="146" customWidth="1"/>
    <col min="14354" max="14592" width="9.109375" style="146"/>
    <col min="14593" max="14593" width="29.33203125" style="146" customWidth="1"/>
    <col min="14594" max="14594" width="15" style="146" customWidth="1"/>
    <col min="14595" max="14606" width="11.44140625" style="146" customWidth="1"/>
    <col min="14607" max="14607" width="10.109375" style="146" customWidth="1"/>
    <col min="14608" max="14609" width="18.109375" style="146" customWidth="1"/>
    <col min="14610" max="14848" width="9.109375" style="146"/>
    <col min="14849" max="14849" width="29.33203125" style="146" customWidth="1"/>
    <col min="14850" max="14850" width="15" style="146" customWidth="1"/>
    <col min="14851" max="14862" width="11.44140625" style="146" customWidth="1"/>
    <col min="14863" max="14863" width="10.109375" style="146" customWidth="1"/>
    <col min="14864" max="14865" width="18.109375" style="146" customWidth="1"/>
    <col min="14866" max="15104" width="9.109375" style="146"/>
    <col min="15105" max="15105" width="29.33203125" style="146" customWidth="1"/>
    <col min="15106" max="15106" width="15" style="146" customWidth="1"/>
    <col min="15107" max="15118" width="11.44140625" style="146" customWidth="1"/>
    <col min="15119" max="15119" width="10.109375" style="146" customWidth="1"/>
    <col min="15120" max="15121" width="18.109375" style="146" customWidth="1"/>
    <col min="15122" max="15360" width="9.109375" style="146"/>
    <col min="15361" max="15361" width="29.33203125" style="146" customWidth="1"/>
    <col min="15362" max="15362" width="15" style="146" customWidth="1"/>
    <col min="15363" max="15374" width="11.44140625" style="146" customWidth="1"/>
    <col min="15375" max="15375" width="10.109375" style="146" customWidth="1"/>
    <col min="15376" max="15377" width="18.109375" style="146" customWidth="1"/>
    <col min="15378" max="15616" width="9.109375" style="146"/>
    <col min="15617" max="15617" width="29.33203125" style="146" customWidth="1"/>
    <col min="15618" max="15618" width="15" style="146" customWidth="1"/>
    <col min="15619" max="15630" width="11.44140625" style="146" customWidth="1"/>
    <col min="15631" max="15631" width="10.109375" style="146" customWidth="1"/>
    <col min="15632" max="15633" width="18.109375" style="146" customWidth="1"/>
    <col min="15634" max="15872" width="9.109375" style="146"/>
    <col min="15873" max="15873" width="29.33203125" style="146" customWidth="1"/>
    <col min="15874" max="15874" width="15" style="146" customWidth="1"/>
    <col min="15875" max="15886" width="11.44140625" style="146" customWidth="1"/>
    <col min="15887" max="15887" width="10.109375" style="146" customWidth="1"/>
    <col min="15888" max="15889" width="18.109375" style="146" customWidth="1"/>
    <col min="15890" max="16128" width="9.109375" style="146"/>
    <col min="16129" max="16129" width="29.33203125" style="146" customWidth="1"/>
    <col min="16130" max="16130" width="15" style="146" customWidth="1"/>
    <col min="16131" max="16142" width="11.44140625" style="146" customWidth="1"/>
    <col min="16143" max="16143" width="10.109375" style="146" customWidth="1"/>
    <col min="16144" max="16145" width="18.109375" style="146" customWidth="1"/>
    <col min="16146" max="16384" width="9.109375" style="146"/>
  </cols>
  <sheetData>
    <row r="1" spans="1:17" ht="19.5" customHeight="1">
      <c r="A1" s="18"/>
    </row>
    <row r="2" spans="1:17" s="147" customFormat="1" ht="25.5" customHeight="1">
      <c r="A2" s="23" t="s">
        <v>169</v>
      </c>
      <c r="B2" s="23"/>
      <c r="C2" s="23"/>
      <c r="D2" s="23"/>
      <c r="E2" s="23"/>
      <c r="F2" s="23"/>
      <c r="G2" s="23"/>
      <c r="H2" s="23"/>
      <c r="I2" s="23"/>
      <c r="J2" s="23"/>
      <c r="K2" s="23"/>
      <c r="L2" s="23"/>
      <c r="M2" s="23"/>
      <c r="N2" s="23"/>
      <c r="O2" s="23"/>
    </row>
    <row r="3" spans="1:17" s="147" customFormat="1" ht="25.5" customHeight="1">
      <c r="A3" s="25">
        <v>45716</v>
      </c>
      <c r="B3" s="25"/>
      <c r="C3" s="25"/>
      <c r="D3" s="25"/>
      <c r="E3" s="25"/>
      <c r="F3" s="25"/>
      <c r="G3" s="25"/>
      <c r="H3" s="25"/>
      <c r="I3" s="25"/>
      <c r="J3" s="25"/>
      <c r="K3" s="25"/>
      <c r="L3" s="25"/>
      <c r="M3" s="25"/>
      <c r="N3" s="25"/>
      <c r="O3" s="25"/>
    </row>
    <row r="4" spans="1:17" ht="6" customHeight="1" thickBot="1">
      <c r="C4" s="148"/>
      <c r="D4" s="148"/>
      <c r="E4" s="148"/>
      <c r="F4" s="148"/>
      <c r="G4" s="148"/>
      <c r="H4" s="148"/>
      <c r="I4" s="148"/>
      <c r="J4" s="148"/>
      <c r="K4" s="148"/>
      <c r="L4" s="148"/>
      <c r="M4" s="148"/>
      <c r="N4" s="148"/>
    </row>
    <row r="5" spans="1:17" ht="18" customHeight="1">
      <c r="A5" s="149"/>
      <c r="B5" s="150"/>
      <c r="C5" s="34" t="s">
        <v>96</v>
      </c>
      <c r="D5" s="34"/>
      <c r="E5" s="34"/>
      <c r="F5" s="34"/>
      <c r="G5" s="34"/>
      <c r="H5" s="34"/>
      <c r="I5" s="34"/>
      <c r="J5" s="34"/>
      <c r="K5" s="34"/>
      <c r="L5" s="34"/>
      <c r="M5" s="34"/>
      <c r="N5" s="1767" t="s">
        <v>97</v>
      </c>
      <c r="O5" s="151" t="s">
        <v>98</v>
      </c>
      <c r="P5" s="1784" t="s">
        <v>170</v>
      </c>
      <c r="Q5" s="1784" t="s">
        <v>171</v>
      </c>
    </row>
    <row r="6" spans="1:17" ht="13.5" customHeight="1">
      <c r="A6" s="152"/>
      <c r="B6" s="153"/>
      <c r="C6" s="36" t="s">
        <v>99</v>
      </c>
      <c r="D6" s="36" t="s">
        <v>100</v>
      </c>
      <c r="E6" s="36" t="s">
        <v>101</v>
      </c>
      <c r="F6" s="36" t="s">
        <v>102</v>
      </c>
      <c r="G6" s="36" t="s">
        <v>103</v>
      </c>
      <c r="H6" s="36" t="s">
        <v>104</v>
      </c>
      <c r="I6" s="36" t="s">
        <v>105</v>
      </c>
      <c r="J6" s="36" t="s">
        <v>106</v>
      </c>
      <c r="K6" s="36" t="s">
        <v>107</v>
      </c>
      <c r="L6" s="36" t="s">
        <v>108</v>
      </c>
      <c r="M6" s="36" t="s">
        <v>109</v>
      </c>
      <c r="N6" s="1768"/>
      <c r="O6" s="37" t="s">
        <v>110</v>
      </c>
      <c r="P6" s="1785"/>
      <c r="Q6" s="1785"/>
    </row>
    <row r="7" spans="1:17" ht="13.5" customHeight="1">
      <c r="A7" s="1783" t="s">
        <v>172</v>
      </c>
      <c r="B7" s="154" t="s">
        <v>125</v>
      </c>
      <c r="C7" s="76">
        <v>8</v>
      </c>
      <c r="D7" s="76">
        <v>14</v>
      </c>
      <c r="E7" s="76">
        <v>8533</v>
      </c>
      <c r="F7" s="76">
        <v>360540</v>
      </c>
      <c r="G7" s="76">
        <v>719674</v>
      </c>
      <c r="H7" s="76">
        <v>868557</v>
      </c>
      <c r="I7" s="76">
        <v>874899</v>
      </c>
      <c r="J7" s="76">
        <v>736931</v>
      </c>
      <c r="K7" s="76">
        <v>553578</v>
      </c>
      <c r="L7" s="76">
        <v>379506</v>
      </c>
      <c r="M7" s="76">
        <v>415524</v>
      </c>
      <c r="N7" s="76">
        <v>4917764</v>
      </c>
      <c r="O7" s="155">
        <v>100</v>
      </c>
      <c r="P7" s="156"/>
      <c r="Q7" s="156"/>
    </row>
    <row r="8" spans="1:17" ht="13.5" customHeight="1">
      <c r="A8" s="1783"/>
      <c r="B8" s="157" t="s">
        <v>114</v>
      </c>
      <c r="C8" s="49">
        <v>4</v>
      </c>
      <c r="D8" s="49">
        <v>7</v>
      </c>
      <c r="E8" s="49">
        <v>3110</v>
      </c>
      <c r="F8" s="49">
        <v>143257</v>
      </c>
      <c r="G8" s="49">
        <v>286368</v>
      </c>
      <c r="H8" s="49">
        <v>339239</v>
      </c>
      <c r="I8" s="49">
        <v>327927</v>
      </c>
      <c r="J8" s="49">
        <v>268847</v>
      </c>
      <c r="K8" s="49">
        <v>191114</v>
      </c>
      <c r="L8" s="49">
        <v>122451</v>
      </c>
      <c r="M8" s="49">
        <v>115213</v>
      </c>
      <c r="N8" s="49">
        <v>1797537</v>
      </c>
      <c r="O8" s="155">
        <v>36.551916684086507</v>
      </c>
      <c r="P8" s="158" t="s">
        <v>173</v>
      </c>
      <c r="Q8" s="158" t="s">
        <v>174</v>
      </c>
    </row>
    <row r="9" spans="1:17" ht="13.5" customHeight="1">
      <c r="A9" s="1783"/>
      <c r="B9" s="157" t="s">
        <v>113</v>
      </c>
      <c r="C9" s="53">
        <v>4</v>
      </c>
      <c r="D9" s="53">
        <v>7</v>
      </c>
      <c r="E9" s="53">
        <v>5423</v>
      </c>
      <c r="F9" s="53">
        <v>217283</v>
      </c>
      <c r="G9" s="53">
        <v>433306</v>
      </c>
      <c r="H9" s="53">
        <v>529318</v>
      </c>
      <c r="I9" s="53">
        <v>546972</v>
      </c>
      <c r="J9" s="53">
        <v>468084</v>
      </c>
      <c r="K9" s="53">
        <v>362464</v>
      </c>
      <c r="L9" s="53">
        <v>257055</v>
      </c>
      <c r="M9" s="53">
        <v>300311</v>
      </c>
      <c r="N9" s="53">
        <v>3120227</v>
      </c>
      <c r="O9" s="159">
        <v>63.448083315913493</v>
      </c>
      <c r="P9" s="160"/>
      <c r="Q9" s="160"/>
    </row>
    <row r="10" spans="1:17" ht="13.5" customHeight="1">
      <c r="A10" s="1783" t="s">
        <v>175</v>
      </c>
      <c r="B10" s="154" t="s">
        <v>125</v>
      </c>
      <c r="C10" s="76">
        <v>0</v>
      </c>
      <c r="D10" s="76">
        <v>0</v>
      </c>
      <c r="E10" s="76">
        <v>7228</v>
      </c>
      <c r="F10" s="76">
        <v>38810</v>
      </c>
      <c r="G10" s="76">
        <v>23384</v>
      </c>
      <c r="H10" s="76">
        <v>10005</v>
      </c>
      <c r="I10" s="76">
        <v>5834</v>
      </c>
      <c r="J10" s="76">
        <v>3610</v>
      </c>
      <c r="K10" s="76">
        <v>2393</v>
      </c>
      <c r="L10" s="76">
        <v>1447</v>
      </c>
      <c r="M10" s="76">
        <v>1412</v>
      </c>
      <c r="N10" s="76">
        <v>94123</v>
      </c>
      <c r="O10" s="155">
        <v>100</v>
      </c>
      <c r="P10" s="161"/>
      <c r="Q10" s="161"/>
    </row>
    <row r="11" spans="1:17" ht="13.5" customHeight="1">
      <c r="A11" s="1783"/>
      <c r="B11" s="157" t="s">
        <v>114</v>
      </c>
      <c r="C11" s="49">
        <v>0</v>
      </c>
      <c r="D11" s="49">
        <v>0</v>
      </c>
      <c r="E11" s="49">
        <v>3084</v>
      </c>
      <c r="F11" s="49">
        <v>17113</v>
      </c>
      <c r="G11" s="49">
        <v>10002</v>
      </c>
      <c r="H11" s="49">
        <v>4180</v>
      </c>
      <c r="I11" s="49">
        <v>2663</v>
      </c>
      <c r="J11" s="49">
        <v>1697</v>
      </c>
      <c r="K11" s="49">
        <v>1068</v>
      </c>
      <c r="L11" s="49">
        <v>574</v>
      </c>
      <c r="M11" s="49">
        <v>483</v>
      </c>
      <c r="N11" s="49">
        <v>40864</v>
      </c>
      <c r="O11" s="155">
        <v>43.415530741689068</v>
      </c>
      <c r="P11" s="158" t="s">
        <v>116</v>
      </c>
      <c r="Q11" s="158" t="s">
        <v>176</v>
      </c>
    </row>
    <row r="12" spans="1:17" ht="13.5" customHeight="1">
      <c r="A12" s="1783"/>
      <c r="B12" s="157" t="s">
        <v>113</v>
      </c>
      <c r="C12" s="53">
        <v>0</v>
      </c>
      <c r="D12" s="53">
        <v>0</v>
      </c>
      <c r="E12" s="53">
        <v>4144</v>
      </c>
      <c r="F12" s="53">
        <v>21697</v>
      </c>
      <c r="G12" s="53">
        <v>13382</v>
      </c>
      <c r="H12" s="53">
        <v>5825</v>
      </c>
      <c r="I12" s="53">
        <v>3171</v>
      </c>
      <c r="J12" s="53">
        <v>1913</v>
      </c>
      <c r="K12" s="53">
        <v>1325</v>
      </c>
      <c r="L12" s="53">
        <v>873</v>
      </c>
      <c r="M12" s="53">
        <v>929</v>
      </c>
      <c r="N12" s="53">
        <v>53259</v>
      </c>
      <c r="O12" s="159">
        <v>56.584469258310932</v>
      </c>
      <c r="P12" s="160"/>
      <c r="Q12" s="160"/>
    </row>
    <row r="13" spans="1:17" ht="13.5" customHeight="1">
      <c r="A13" s="1783" t="s">
        <v>177</v>
      </c>
      <c r="B13" s="154" t="s">
        <v>125</v>
      </c>
      <c r="C13" s="76">
        <v>0</v>
      </c>
      <c r="D13" s="76">
        <v>0</v>
      </c>
      <c r="E13" s="76">
        <v>10957</v>
      </c>
      <c r="F13" s="76">
        <v>43749</v>
      </c>
      <c r="G13" s="76">
        <v>28008</v>
      </c>
      <c r="H13" s="76">
        <v>11905</v>
      </c>
      <c r="I13" s="76">
        <v>6567</v>
      </c>
      <c r="J13" s="76">
        <v>3996</v>
      </c>
      <c r="K13" s="76">
        <v>2692</v>
      </c>
      <c r="L13" s="76">
        <v>1593</v>
      </c>
      <c r="M13" s="76">
        <v>1585</v>
      </c>
      <c r="N13" s="76">
        <v>111052</v>
      </c>
      <c r="O13" s="155">
        <v>100</v>
      </c>
      <c r="P13" s="161"/>
      <c r="Q13" s="161"/>
    </row>
    <row r="14" spans="1:17" ht="13.5" customHeight="1">
      <c r="A14" s="1783"/>
      <c r="B14" s="157" t="s">
        <v>114</v>
      </c>
      <c r="C14" s="49">
        <v>0</v>
      </c>
      <c r="D14" s="49">
        <v>0</v>
      </c>
      <c r="E14" s="49">
        <v>4662</v>
      </c>
      <c r="F14" s="49">
        <v>19877</v>
      </c>
      <c r="G14" s="49">
        <v>12678</v>
      </c>
      <c r="H14" s="49">
        <v>5053</v>
      </c>
      <c r="I14" s="49">
        <v>2969</v>
      </c>
      <c r="J14" s="49">
        <v>1845</v>
      </c>
      <c r="K14" s="49">
        <v>1227</v>
      </c>
      <c r="L14" s="49">
        <v>677</v>
      </c>
      <c r="M14" s="49">
        <v>552</v>
      </c>
      <c r="N14" s="49">
        <v>49540</v>
      </c>
      <c r="O14" s="155">
        <v>44.609732377624894</v>
      </c>
      <c r="P14" s="158" t="s">
        <v>116</v>
      </c>
      <c r="Q14" s="158" t="s">
        <v>178</v>
      </c>
    </row>
    <row r="15" spans="1:17" ht="13.5" customHeight="1">
      <c r="A15" s="1783"/>
      <c r="B15" s="157" t="s">
        <v>113</v>
      </c>
      <c r="C15" s="53">
        <v>0</v>
      </c>
      <c r="D15" s="53">
        <v>0</v>
      </c>
      <c r="E15" s="53">
        <v>6295</v>
      </c>
      <c r="F15" s="53">
        <v>23872</v>
      </c>
      <c r="G15" s="53">
        <v>15330</v>
      </c>
      <c r="H15" s="53">
        <v>6852</v>
      </c>
      <c r="I15" s="53">
        <v>3598</v>
      </c>
      <c r="J15" s="53">
        <v>2151</v>
      </c>
      <c r="K15" s="53">
        <v>1465</v>
      </c>
      <c r="L15" s="53">
        <v>916</v>
      </c>
      <c r="M15" s="53">
        <v>1033</v>
      </c>
      <c r="N15" s="53">
        <v>61512</v>
      </c>
      <c r="O15" s="159">
        <v>55.390267622375099</v>
      </c>
      <c r="P15" s="160"/>
      <c r="Q15" s="160"/>
    </row>
    <row r="16" spans="1:17" ht="13.5" customHeight="1">
      <c r="A16" s="1783" t="s">
        <v>179</v>
      </c>
      <c r="B16" s="154" t="s">
        <v>125</v>
      </c>
      <c r="C16" s="76">
        <v>0</v>
      </c>
      <c r="D16" s="76">
        <v>4</v>
      </c>
      <c r="E16" s="76">
        <v>115801</v>
      </c>
      <c r="F16" s="76">
        <v>190658</v>
      </c>
      <c r="G16" s="76">
        <v>103288</v>
      </c>
      <c r="H16" s="76">
        <v>42744</v>
      </c>
      <c r="I16" s="76">
        <v>24603</v>
      </c>
      <c r="J16" s="76">
        <v>11920</v>
      </c>
      <c r="K16" s="76">
        <v>7713</v>
      </c>
      <c r="L16" s="76">
        <v>4927</v>
      </c>
      <c r="M16" s="76">
        <v>5724</v>
      </c>
      <c r="N16" s="76">
        <v>507382</v>
      </c>
      <c r="O16" s="155">
        <v>100</v>
      </c>
      <c r="P16" s="161"/>
      <c r="Q16" s="161"/>
    </row>
    <row r="17" spans="1:17" ht="13.5" customHeight="1">
      <c r="A17" s="1783"/>
      <c r="B17" s="157" t="s">
        <v>114</v>
      </c>
      <c r="C17" s="49">
        <v>0</v>
      </c>
      <c r="D17" s="49">
        <v>1</v>
      </c>
      <c r="E17" s="49">
        <v>49933</v>
      </c>
      <c r="F17" s="49">
        <v>89001</v>
      </c>
      <c r="G17" s="49">
        <v>45750</v>
      </c>
      <c r="H17" s="49">
        <v>18465</v>
      </c>
      <c r="I17" s="49">
        <v>11164</v>
      </c>
      <c r="J17" s="49">
        <v>5639</v>
      </c>
      <c r="K17" s="49">
        <v>3514</v>
      </c>
      <c r="L17" s="49">
        <v>2098</v>
      </c>
      <c r="M17" s="49">
        <v>2185</v>
      </c>
      <c r="N17" s="49">
        <v>227750</v>
      </c>
      <c r="O17" s="155">
        <v>44.887284137001316</v>
      </c>
      <c r="P17" s="158" t="s">
        <v>112</v>
      </c>
      <c r="Q17" s="158" t="s">
        <v>180</v>
      </c>
    </row>
    <row r="18" spans="1:17" ht="13.5" customHeight="1">
      <c r="A18" s="1783"/>
      <c r="B18" s="157" t="s">
        <v>113</v>
      </c>
      <c r="C18" s="53">
        <v>0</v>
      </c>
      <c r="D18" s="53">
        <v>3</v>
      </c>
      <c r="E18" s="53">
        <v>65868</v>
      </c>
      <c r="F18" s="53">
        <v>101657</v>
      </c>
      <c r="G18" s="53">
        <v>57538</v>
      </c>
      <c r="H18" s="53">
        <v>24279</v>
      </c>
      <c r="I18" s="53">
        <v>13439</v>
      </c>
      <c r="J18" s="53">
        <v>6281</v>
      </c>
      <c r="K18" s="53">
        <v>4199</v>
      </c>
      <c r="L18" s="53">
        <v>2829</v>
      </c>
      <c r="M18" s="53">
        <v>3539</v>
      </c>
      <c r="N18" s="53">
        <v>279632</v>
      </c>
      <c r="O18" s="159">
        <v>55.112715862998684</v>
      </c>
      <c r="P18" s="160"/>
      <c r="Q18" s="160"/>
    </row>
    <row r="19" spans="1:17" ht="13.5" customHeight="1">
      <c r="A19" s="1783" t="s">
        <v>181</v>
      </c>
      <c r="B19" s="154" t="s">
        <v>125</v>
      </c>
      <c r="C19" s="76">
        <v>6</v>
      </c>
      <c r="D19" s="76">
        <v>1610</v>
      </c>
      <c r="E19" s="76">
        <v>265662</v>
      </c>
      <c r="F19" s="76">
        <v>186793</v>
      </c>
      <c r="G19" s="76">
        <v>75730</v>
      </c>
      <c r="H19" s="76">
        <v>36646</v>
      </c>
      <c r="I19" s="76">
        <v>23375</v>
      </c>
      <c r="J19" s="76">
        <v>16007</v>
      </c>
      <c r="K19" s="76">
        <v>10865</v>
      </c>
      <c r="L19" s="76">
        <v>6923</v>
      </c>
      <c r="M19" s="76">
        <v>5949</v>
      </c>
      <c r="N19" s="76">
        <v>629566</v>
      </c>
      <c r="O19" s="155">
        <v>100</v>
      </c>
      <c r="P19" s="161"/>
      <c r="Q19" s="161"/>
    </row>
    <row r="20" spans="1:17" ht="13.5" customHeight="1">
      <c r="A20" s="1783"/>
      <c r="B20" s="157" t="s">
        <v>114</v>
      </c>
      <c r="C20" s="49">
        <v>2</v>
      </c>
      <c r="D20" s="49">
        <v>609</v>
      </c>
      <c r="E20" s="49">
        <v>117239</v>
      </c>
      <c r="F20" s="49">
        <v>88434</v>
      </c>
      <c r="G20" s="49">
        <v>35607</v>
      </c>
      <c r="H20" s="49">
        <v>18653</v>
      </c>
      <c r="I20" s="49">
        <v>12725</v>
      </c>
      <c r="J20" s="49">
        <v>8872</v>
      </c>
      <c r="K20" s="49">
        <v>5710</v>
      </c>
      <c r="L20" s="49">
        <v>3239</v>
      </c>
      <c r="M20" s="49">
        <v>2185</v>
      </c>
      <c r="N20" s="49">
        <v>293275</v>
      </c>
      <c r="O20" s="155">
        <v>46.583678279957944</v>
      </c>
      <c r="P20" s="158" t="s">
        <v>112</v>
      </c>
      <c r="Q20" s="158" t="s">
        <v>182</v>
      </c>
    </row>
    <row r="21" spans="1:17" ht="13.5" customHeight="1">
      <c r="A21" s="1783"/>
      <c r="B21" s="162" t="s">
        <v>113</v>
      </c>
      <c r="C21" s="53">
        <v>4</v>
      </c>
      <c r="D21" s="53">
        <v>1001</v>
      </c>
      <c r="E21" s="53">
        <v>148423</v>
      </c>
      <c r="F21" s="53">
        <v>98359</v>
      </c>
      <c r="G21" s="53">
        <v>40123</v>
      </c>
      <c r="H21" s="53">
        <v>17993</v>
      </c>
      <c r="I21" s="53">
        <v>10650</v>
      </c>
      <c r="J21" s="53">
        <v>7135</v>
      </c>
      <c r="K21" s="53">
        <v>5155</v>
      </c>
      <c r="L21" s="53">
        <v>3684</v>
      </c>
      <c r="M21" s="53">
        <v>3764</v>
      </c>
      <c r="N21" s="53">
        <v>336291</v>
      </c>
      <c r="O21" s="159">
        <v>53.416321720042056</v>
      </c>
      <c r="P21" s="160"/>
      <c r="Q21" s="160"/>
    </row>
    <row r="22" spans="1:17" ht="13.5" customHeight="1">
      <c r="A22" s="1783" t="s">
        <v>183</v>
      </c>
      <c r="B22" s="157" t="s">
        <v>125</v>
      </c>
      <c r="C22" s="76">
        <v>1</v>
      </c>
      <c r="D22" s="76">
        <v>106004</v>
      </c>
      <c r="E22" s="76">
        <v>312917</v>
      </c>
      <c r="F22" s="76">
        <v>181413</v>
      </c>
      <c r="G22" s="76">
        <v>86707</v>
      </c>
      <c r="H22" s="76">
        <v>50507</v>
      </c>
      <c r="I22" s="76">
        <v>33966</v>
      </c>
      <c r="J22" s="76">
        <v>23108</v>
      </c>
      <c r="K22" s="76">
        <v>15326</v>
      </c>
      <c r="L22" s="76">
        <v>9643</v>
      </c>
      <c r="M22" s="76">
        <v>8671</v>
      </c>
      <c r="N22" s="76">
        <v>828263</v>
      </c>
      <c r="O22" s="155">
        <v>100</v>
      </c>
      <c r="P22" s="161"/>
      <c r="Q22" s="161"/>
    </row>
    <row r="23" spans="1:17" ht="13.5" customHeight="1">
      <c r="A23" s="1783"/>
      <c r="B23" s="157" t="s">
        <v>114</v>
      </c>
      <c r="C23" s="49">
        <v>1</v>
      </c>
      <c r="D23" s="49">
        <v>44668</v>
      </c>
      <c r="E23" s="49">
        <v>140777</v>
      </c>
      <c r="F23" s="49">
        <v>84100</v>
      </c>
      <c r="G23" s="49">
        <v>39791</v>
      </c>
      <c r="H23" s="49">
        <v>24995</v>
      </c>
      <c r="I23" s="49">
        <v>17611</v>
      </c>
      <c r="J23" s="49">
        <v>12045</v>
      </c>
      <c r="K23" s="49">
        <v>7651</v>
      </c>
      <c r="L23" s="49">
        <v>4254</v>
      </c>
      <c r="M23" s="49">
        <v>3257</v>
      </c>
      <c r="N23" s="49">
        <v>379150</v>
      </c>
      <c r="O23" s="155">
        <v>45.7765226745611</v>
      </c>
      <c r="P23" s="158" t="s">
        <v>116</v>
      </c>
      <c r="Q23" s="158" t="s">
        <v>184</v>
      </c>
    </row>
    <row r="24" spans="1:17" ht="13.5" customHeight="1">
      <c r="A24" s="1783"/>
      <c r="B24" s="162" t="s">
        <v>113</v>
      </c>
      <c r="C24" s="53">
        <v>0</v>
      </c>
      <c r="D24" s="53">
        <v>61336</v>
      </c>
      <c r="E24" s="53">
        <v>172140</v>
      </c>
      <c r="F24" s="53">
        <v>97313</v>
      </c>
      <c r="G24" s="53">
        <v>46916</v>
      </c>
      <c r="H24" s="53">
        <v>25512</v>
      </c>
      <c r="I24" s="53">
        <v>16355</v>
      </c>
      <c r="J24" s="53">
        <v>11063</v>
      </c>
      <c r="K24" s="53">
        <v>7675</v>
      </c>
      <c r="L24" s="53">
        <v>5389</v>
      </c>
      <c r="M24" s="53">
        <v>5414</v>
      </c>
      <c r="N24" s="53">
        <v>449113</v>
      </c>
      <c r="O24" s="159">
        <v>54.223477325438893</v>
      </c>
      <c r="P24" s="160"/>
      <c r="Q24" s="160"/>
    </row>
    <row r="25" spans="1:17" ht="13.5" customHeight="1">
      <c r="A25" s="1783" t="s">
        <v>185</v>
      </c>
      <c r="B25" s="157" t="s">
        <v>125</v>
      </c>
      <c r="C25" s="76">
        <v>5</v>
      </c>
      <c r="D25" s="76">
        <v>200009</v>
      </c>
      <c r="E25" s="76">
        <v>253604</v>
      </c>
      <c r="F25" s="76">
        <v>146336</v>
      </c>
      <c r="G25" s="76">
        <v>77683</v>
      </c>
      <c r="H25" s="76">
        <v>45896</v>
      </c>
      <c r="I25" s="76">
        <v>29967</v>
      </c>
      <c r="J25" s="76">
        <v>19138</v>
      </c>
      <c r="K25" s="76">
        <v>11774</v>
      </c>
      <c r="L25" s="76">
        <v>6612</v>
      </c>
      <c r="M25" s="76">
        <v>5385</v>
      </c>
      <c r="N25" s="76">
        <v>796409</v>
      </c>
      <c r="O25" s="155">
        <v>100</v>
      </c>
      <c r="P25" s="161"/>
      <c r="Q25" s="161"/>
    </row>
    <row r="26" spans="1:17" ht="13.5" customHeight="1">
      <c r="A26" s="1783"/>
      <c r="B26" s="157" t="s">
        <v>114</v>
      </c>
      <c r="C26" s="49">
        <v>2</v>
      </c>
      <c r="D26" s="49">
        <v>81568</v>
      </c>
      <c r="E26" s="49">
        <v>115860</v>
      </c>
      <c r="F26" s="49">
        <v>65689</v>
      </c>
      <c r="G26" s="49">
        <v>35090</v>
      </c>
      <c r="H26" s="49">
        <v>21933</v>
      </c>
      <c r="I26" s="49">
        <v>14906</v>
      </c>
      <c r="J26" s="49">
        <v>9498</v>
      </c>
      <c r="K26" s="49">
        <v>5557</v>
      </c>
      <c r="L26" s="49">
        <v>2874</v>
      </c>
      <c r="M26" s="49">
        <v>2251</v>
      </c>
      <c r="N26" s="49">
        <v>355228</v>
      </c>
      <c r="O26" s="155">
        <v>44.603714925371264</v>
      </c>
      <c r="P26" s="158" t="s">
        <v>115</v>
      </c>
      <c r="Q26" s="158" t="s">
        <v>186</v>
      </c>
    </row>
    <row r="27" spans="1:17" ht="13.5" customHeight="1">
      <c r="A27" s="1783"/>
      <c r="B27" s="162" t="s">
        <v>113</v>
      </c>
      <c r="C27" s="53">
        <v>3</v>
      </c>
      <c r="D27" s="53">
        <v>118441</v>
      </c>
      <c r="E27" s="53">
        <v>137744</v>
      </c>
      <c r="F27" s="53">
        <v>80647</v>
      </c>
      <c r="G27" s="53">
        <v>42593</v>
      </c>
      <c r="H27" s="53">
        <v>23963</v>
      </c>
      <c r="I27" s="53">
        <v>15061</v>
      </c>
      <c r="J27" s="53">
        <v>9640</v>
      </c>
      <c r="K27" s="53">
        <v>6217</v>
      </c>
      <c r="L27" s="53">
        <v>3738</v>
      </c>
      <c r="M27" s="53">
        <v>3134</v>
      </c>
      <c r="N27" s="53">
        <v>441181</v>
      </c>
      <c r="O27" s="159">
        <v>55.396285074628736</v>
      </c>
      <c r="P27" s="160"/>
      <c r="Q27" s="160"/>
    </row>
    <row r="28" spans="1:17" ht="13.5" customHeight="1">
      <c r="A28" s="1783" t="s">
        <v>187</v>
      </c>
      <c r="B28" s="157" t="s">
        <v>125</v>
      </c>
      <c r="C28" s="76">
        <v>48054</v>
      </c>
      <c r="D28" s="76">
        <v>417289</v>
      </c>
      <c r="E28" s="76">
        <v>289417</v>
      </c>
      <c r="F28" s="76">
        <v>142165</v>
      </c>
      <c r="G28" s="76">
        <v>81553</v>
      </c>
      <c r="H28" s="76">
        <v>50022</v>
      </c>
      <c r="I28" s="76">
        <v>33514</v>
      </c>
      <c r="J28" s="76">
        <v>21160</v>
      </c>
      <c r="K28" s="76">
        <v>13213</v>
      </c>
      <c r="L28" s="76">
        <v>6778</v>
      </c>
      <c r="M28" s="76">
        <v>5078</v>
      </c>
      <c r="N28" s="76">
        <v>1108243</v>
      </c>
      <c r="O28" s="155">
        <v>100</v>
      </c>
      <c r="P28" s="161"/>
      <c r="Q28" s="161"/>
    </row>
    <row r="29" spans="1:17" ht="13.5" customHeight="1">
      <c r="A29" s="1783"/>
      <c r="B29" s="157" t="s">
        <v>114</v>
      </c>
      <c r="C29" s="49">
        <v>19261</v>
      </c>
      <c r="D29" s="49">
        <v>183672</v>
      </c>
      <c r="E29" s="49">
        <v>137617</v>
      </c>
      <c r="F29" s="49">
        <v>66284</v>
      </c>
      <c r="G29" s="49">
        <v>39947</v>
      </c>
      <c r="H29" s="49">
        <v>25867</v>
      </c>
      <c r="I29" s="49">
        <v>18073</v>
      </c>
      <c r="J29" s="49">
        <v>11045</v>
      </c>
      <c r="K29" s="49">
        <v>6245</v>
      </c>
      <c r="L29" s="49">
        <v>2797</v>
      </c>
      <c r="M29" s="49">
        <v>2093</v>
      </c>
      <c r="N29" s="49">
        <v>512901</v>
      </c>
      <c r="O29" s="155">
        <v>46.280553994024778</v>
      </c>
      <c r="P29" s="158" t="s">
        <v>115</v>
      </c>
      <c r="Q29" s="158" t="s">
        <v>188</v>
      </c>
    </row>
    <row r="30" spans="1:17" ht="13.5" customHeight="1">
      <c r="A30" s="1783"/>
      <c r="B30" s="162" t="s">
        <v>113</v>
      </c>
      <c r="C30" s="53">
        <v>28793</v>
      </c>
      <c r="D30" s="53">
        <v>233617</v>
      </c>
      <c r="E30" s="53">
        <v>151800</v>
      </c>
      <c r="F30" s="53">
        <v>75881</v>
      </c>
      <c r="G30" s="53">
        <v>41606</v>
      </c>
      <c r="H30" s="53">
        <v>24155</v>
      </c>
      <c r="I30" s="53">
        <v>15441</v>
      </c>
      <c r="J30" s="53">
        <v>10115</v>
      </c>
      <c r="K30" s="53">
        <v>6968</v>
      </c>
      <c r="L30" s="53">
        <v>3981</v>
      </c>
      <c r="M30" s="53">
        <v>2985</v>
      </c>
      <c r="N30" s="53">
        <v>595342</v>
      </c>
      <c r="O30" s="159">
        <v>53.719446005975222</v>
      </c>
      <c r="P30" s="160"/>
      <c r="Q30" s="160"/>
    </row>
    <row r="31" spans="1:17" ht="13.5" customHeight="1">
      <c r="A31" s="1783" t="s">
        <v>189</v>
      </c>
      <c r="B31" s="157" t="s">
        <v>125</v>
      </c>
      <c r="C31" s="76">
        <v>200522</v>
      </c>
      <c r="D31" s="76">
        <v>292347</v>
      </c>
      <c r="E31" s="76">
        <v>167483</v>
      </c>
      <c r="F31" s="76">
        <v>87347</v>
      </c>
      <c r="G31" s="76">
        <v>54451</v>
      </c>
      <c r="H31" s="76">
        <v>35589</v>
      </c>
      <c r="I31" s="76">
        <v>24351</v>
      </c>
      <c r="J31" s="76">
        <v>14994</v>
      </c>
      <c r="K31" s="76">
        <v>9351</v>
      </c>
      <c r="L31" s="76">
        <v>4743</v>
      </c>
      <c r="M31" s="76">
        <v>3354</v>
      </c>
      <c r="N31" s="76">
        <v>894532</v>
      </c>
      <c r="O31" s="155">
        <v>100</v>
      </c>
      <c r="P31" s="161"/>
      <c r="Q31" s="161"/>
    </row>
    <row r="32" spans="1:17" ht="13.5" customHeight="1">
      <c r="A32" s="1783"/>
      <c r="B32" s="157" t="s">
        <v>114</v>
      </c>
      <c r="C32" s="49">
        <v>80445</v>
      </c>
      <c r="D32" s="49">
        <v>132239</v>
      </c>
      <c r="E32" s="49">
        <v>78457</v>
      </c>
      <c r="F32" s="49">
        <v>40183</v>
      </c>
      <c r="G32" s="49">
        <v>26545</v>
      </c>
      <c r="H32" s="49">
        <v>18100</v>
      </c>
      <c r="I32" s="49">
        <v>12573</v>
      </c>
      <c r="J32" s="49">
        <v>7757</v>
      </c>
      <c r="K32" s="49">
        <v>4272</v>
      </c>
      <c r="L32" s="49">
        <v>1914</v>
      </c>
      <c r="M32" s="49">
        <v>1442</v>
      </c>
      <c r="N32" s="49">
        <v>403927</v>
      </c>
      <c r="O32" s="155">
        <v>45.155120219287852</v>
      </c>
      <c r="P32" s="158" t="s">
        <v>115</v>
      </c>
      <c r="Q32" s="158" t="s">
        <v>190</v>
      </c>
    </row>
    <row r="33" spans="1:17" ht="13.5" customHeight="1">
      <c r="A33" s="1783"/>
      <c r="B33" s="162" t="s">
        <v>113</v>
      </c>
      <c r="C33" s="53">
        <v>120077</v>
      </c>
      <c r="D33" s="53">
        <v>160108</v>
      </c>
      <c r="E33" s="53">
        <v>89026</v>
      </c>
      <c r="F33" s="53">
        <v>47164</v>
      </c>
      <c r="G33" s="53">
        <v>27906</v>
      </c>
      <c r="H33" s="53">
        <v>17489</v>
      </c>
      <c r="I33" s="53">
        <v>11778</v>
      </c>
      <c r="J33" s="53">
        <v>7237</v>
      </c>
      <c r="K33" s="53">
        <v>5079</v>
      </c>
      <c r="L33" s="53">
        <v>2829</v>
      </c>
      <c r="M33" s="53">
        <v>1912</v>
      </c>
      <c r="N33" s="53">
        <v>490605</v>
      </c>
      <c r="O33" s="159">
        <v>54.844879780712155</v>
      </c>
      <c r="P33" s="160"/>
      <c r="Q33" s="160"/>
    </row>
    <row r="34" spans="1:17" ht="13.5" customHeight="1">
      <c r="A34" s="1783" t="s">
        <v>191</v>
      </c>
      <c r="B34" s="157" t="s">
        <v>125</v>
      </c>
      <c r="C34" s="76">
        <v>248596</v>
      </c>
      <c r="D34" s="76">
        <v>1017277</v>
      </c>
      <c r="E34" s="76">
        <v>1431602</v>
      </c>
      <c r="F34" s="76">
        <v>1377811</v>
      </c>
      <c r="G34" s="76">
        <v>1250478</v>
      </c>
      <c r="H34" s="76">
        <v>1151871</v>
      </c>
      <c r="I34" s="76">
        <v>1057076</v>
      </c>
      <c r="J34" s="76">
        <v>850864</v>
      </c>
      <c r="K34" s="76">
        <v>626905</v>
      </c>
      <c r="L34" s="76">
        <v>422172</v>
      </c>
      <c r="M34" s="76">
        <v>452682</v>
      </c>
      <c r="N34" s="76">
        <v>9887334</v>
      </c>
      <c r="O34" s="155">
        <v>100</v>
      </c>
      <c r="P34" s="163"/>
      <c r="Q34" s="163"/>
    </row>
    <row r="35" spans="1:17" ht="13.5" customHeight="1">
      <c r="A35" s="1783"/>
      <c r="B35" s="157" t="s">
        <v>114</v>
      </c>
      <c r="C35" s="49">
        <v>99715</v>
      </c>
      <c r="D35" s="49">
        <v>442764</v>
      </c>
      <c r="E35" s="49">
        <v>650739</v>
      </c>
      <c r="F35" s="49">
        <v>613938</v>
      </c>
      <c r="G35" s="49">
        <v>531778</v>
      </c>
      <c r="H35" s="49">
        <v>476485</v>
      </c>
      <c r="I35" s="49">
        <v>420611</v>
      </c>
      <c r="J35" s="49">
        <v>327245</v>
      </c>
      <c r="K35" s="49">
        <v>226358</v>
      </c>
      <c r="L35" s="49">
        <v>140878</v>
      </c>
      <c r="M35" s="49">
        <v>129661</v>
      </c>
      <c r="N35" s="49">
        <v>4060172</v>
      </c>
      <c r="O35" s="155">
        <v>41.06437589748662</v>
      </c>
      <c r="P35" s="164"/>
      <c r="Q35" s="164"/>
    </row>
    <row r="36" spans="1:17" ht="13.5" customHeight="1">
      <c r="A36" s="1783"/>
      <c r="B36" s="157" t="s">
        <v>113</v>
      </c>
      <c r="C36" s="53">
        <v>148881</v>
      </c>
      <c r="D36" s="53">
        <v>574513</v>
      </c>
      <c r="E36" s="53">
        <v>780863</v>
      </c>
      <c r="F36" s="53">
        <v>763873</v>
      </c>
      <c r="G36" s="53">
        <v>718700</v>
      </c>
      <c r="H36" s="53">
        <v>675386</v>
      </c>
      <c r="I36" s="53">
        <v>636465</v>
      </c>
      <c r="J36" s="53">
        <v>523619</v>
      </c>
      <c r="K36" s="53">
        <v>400547</v>
      </c>
      <c r="L36" s="53">
        <v>281294</v>
      </c>
      <c r="M36" s="53">
        <v>323021</v>
      </c>
      <c r="N36" s="53">
        <v>5827162</v>
      </c>
      <c r="O36" s="155">
        <v>58.935624102513373</v>
      </c>
      <c r="P36" s="165"/>
      <c r="Q36" s="165"/>
    </row>
    <row r="37" spans="1:17" ht="13.5" customHeight="1">
      <c r="A37" s="166" t="s">
        <v>119</v>
      </c>
      <c r="B37" s="167" t="s">
        <v>126</v>
      </c>
      <c r="C37" s="168">
        <v>2.5142874712232841E-2</v>
      </c>
      <c r="D37" s="168">
        <v>0.10288688538285447</v>
      </c>
      <c r="E37" s="168">
        <v>0.14479150800407875</v>
      </c>
      <c r="F37" s="168">
        <v>0.13935111325257143</v>
      </c>
      <c r="G37" s="168">
        <v>0.12647271751920183</v>
      </c>
      <c r="H37" s="168">
        <v>0.1164996550131714</v>
      </c>
      <c r="I37" s="168">
        <v>0.10691213627455086</v>
      </c>
      <c r="J37" s="168">
        <v>8.6055958057045509E-2</v>
      </c>
      <c r="K37" s="168">
        <v>6.3404857163720782E-2</v>
      </c>
      <c r="L37" s="168">
        <v>4.269826426415857E-2</v>
      </c>
      <c r="M37" s="168">
        <v>4.5784030356413569E-2</v>
      </c>
      <c r="N37" s="168">
        <v>1</v>
      </c>
      <c r="O37" s="168"/>
      <c r="P37" s="169"/>
      <c r="Q37" s="169"/>
    </row>
    <row r="38" spans="1:17" ht="3" customHeight="1" thickBot="1">
      <c r="A38" s="170"/>
      <c r="B38" s="170"/>
      <c r="C38" s="170"/>
      <c r="D38" s="170"/>
      <c r="E38" s="170"/>
      <c r="F38" s="170"/>
      <c r="G38" s="170"/>
      <c r="H38" s="170"/>
      <c r="I38" s="170"/>
      <c r="J38" s="170"/>
      <c r="K38" s="170"/>
      <c r="L38" s="170"/>
      <c r="M38" s="170"/>
      <c r="N38" s="170"/>
      <c r="O38" s="170"/>
      <c r="P38" s="170"/>
      <c r="Q38" s="170"/>
    </row>
    <row r="39" spans="1:17" ht="16.350000000000001" customHeight="1">
      <c r="A39" s="171" t="s">
        <v>192</v>
      </c>
      <c r="B39" s="172"/>
      <c r="C39" s="172"/>
      <c r="D39" s="172"/>
      <c r="E39" s="172"/>
      <c r="F39" s="172"/>
      <c r="G39" s="172"/>
      <c r="H39" s="172"/>
      <c r="I39" s="172"/>
      <c r="J39" s="172"/>
      <c r="K39" s="172"/>
      <c r="L39" s="172"/>
      <c r="M39" s="172"/>
      <c r="N39" s="172"/>
      <c r="O39" s="172"/>
      <c r="P39" s="172"/>
    </row>
    <row r="40" spans="1:17" ht="16.350000000000001" customHeight="1">
      <c r="A40" s="173" t="s">
        <v>193</v>
      </c>
      <c r="B40" s="174"/>
      <c r="C40" s="174"/>
      <c r="D40" s="174"/>
      <c r="E40" s="174"/>
      <c r="F40" s="174"/>
      <c r="G40" s="174"/>
      <c r="H40" s="174"/>
      <c r="I40" s="174"/>
      <c r="J40" s="174"/>
      <c r="K40" s="174"/>
      <c r="L40" s="174"/>
      <c r="M40" s="174"/>
      <c r="N40" s="174"/>
      <c r="O40" s="174"/>
      <c r="P40" s="174"/>
    </row>
    <row r="41" spans="1:17" ht="16.350000000000001" customHeight="1">
      <c r="A41" s="173" t="s">
        <v>194</v>
      </c>
      <c r="B41" s="174"/>
      <c r="C41" s="174"/>
      <c r="D41" s="174"/>
      <c r="E41" s="174"/>
      <c r="F41" s="174"/>
      <c r="G41" s="174"/>
      <c r="H41" s="174"/>
      <c r="I41" s="174"/>
      <c r="J41" s="174"/>
      <c r="K41" s="174"/>
      <c r="L41" s="174"/>
      <c r="M41" s="174"/>
      <c r="N41" s="174"/>
      <c r="O41" s="174"/>
      <c r="P41" s="174"/>
    </row>
    <row r="42" spans="1:17" ht="16.350000000000001" customHeight="1">
      <c r="A42" s="173" t="s">
        <v>195</v>
      </c>
      <c r="B42" s="174"/>
      <c r="C42" s="174"/>
      <c r="D42" s="174"/>
      <c r="E42" s="174"/>
      <c r="F42" s="174"/>
      <c r="G42" s="174"/>
      <c r="H42" s="174"/>
      <c r="I42" s="174"/>
      <c r="J42" s="174"/>
      <c r="K42" s="174"/>
      <c r="L42" s="174"/>
      <c r="M42" s="174"/>
      <c r="N42" s="174"/>
      <c r="O42" s="174"/>
      <c r="P42" s="174"/>
    </row>
    <row r="43" spans="1:17" ht="16.350000000000001" customHeight="1">
      <c r="A43" s="173" t="s">
        <v>196</v>
      </c>
      <c r="B43" s="174"/>
      <c r="C43" s="174"/>
      <c r="D43" s="174"/>
      <c r="E43" s="174"/>
      <c r="F43" s="174"/>
      <c r="G43" s="174"/>
      <c r="H43" s="174"/>
      <c r="I43" s="174"/>
      <c r="J43" s="174"/>
      <c r="K43" s="174"/>
      <c r="L43" s="174"/>
      <c r="M43" s="174"/>
      <c r="N43" s="175"/>
      <c r="O43" s="175"/>
      <c r="P43" s="175"/>
    </row>
    <row r="44" spans="1:17" ht="16.350000000000001" customHeight="1">
      <c r="A44" s="176" t="s">
        <v>197</v>
      </c>
      <c r="B44" s="177"/>
      <c r="C44" s="177"/>
      <c r="D44" s="177"/>
      <c r="E44" s="177"/>
      <c r="F44" s="177"/>
      <c r="G44" s="177"/>
      <c r="H44" s="177"/>
      <c r="I44" s="177"/>
      <c r="J44" s="177"/>
      <c r="K44" s="177"/>
      <c r="L44" s="177"/>
      <c r="M44" s="177"/>
      <c r="N44" s="177"/>
    </row>
  </sheetData>
  <mergeCells count="13">
    <mergeCell ref="A13:A15"/>
    <mergeCell ref="N5:N6"/>
    <mergeCell ref="P5:P6"/>
    <mergeCell ref="Q5:Q6"/>
    <mergeCell ref="A7:A9"/>
    <mergeCell ref="A10:A12"/>
    <mergeCell ref="A34:A36"/>
    <mergeCell ref="A16:A18"/>
    <mergeCell ref="A19:A21"/>
    <mergeCell ref="A22:A24"/>
    <mergeCell ref="A25:A27"/>
    <mergeCell ref="A28:A30"/>
    <mergeCell ref="A31:A33"/>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16BCC-2AF1-48BF-8050-64377D3FA54C}">
  <sheetPr codeName="Hoja9"/>
  <dimension ref="A1:O28"/>
  <sheetViews>
    <sheetView topLeftCell="C1" workbookViewId="0"/>
  </sheetViews>
  <sheetFormatPr baseColWidth="10" defaultColWidth="11.44140625" defaultRowHeight="13.2"/>
  <cols>
    <col min="1" max="1" width="2.88671875" style="80" customWidth="1"/>
    <col min="2" max="2" width="31.44140625" style="80" customWidth="1"/>
    <col min="3" max="13" width="9.44140625" style="80" customWidth="1"/>
    <col min="14" max="14" width="10.109375" style="80" customWidth="1"/>
    <col min="15" max="15" width="15.5546875" style="80" customWidth="1"/>
    <col min="16" max="256" width="11.44140625" style="80"/>
    <col min="257" max="257" width="2.88671875" style="80" customWidth="1"/>
    <col min="258" max="258" width="31.44140625" style="80" customWidth="1"/>
    <col min="259" max="269" width="9.44140625" style="80" customWidth="1"/>
    <col min="270" max="270" width="10.109375" style="80" customWidth="1"/>
    <col min="271" max="271" width="15.5546875" style="80" customWidth="1"/>
    <col min="272" max="512" width="11.44140625" style="80"/>
    <col min="513" max="513" width="2.88671875" style="80" customWidth="1"/>
    <col min="514" max="514" width="31.44140625" style="80" customWidth="1"/>
    <col min="515" max="525" width="9.44140625" style="80" customWidth="1"/>
    <col min="526" max="526" width="10.109375" style="80" customWidth="1"/>
    <col min="527" max="527" width="15.5546875" style="80" customWidth="1"/>
    <col min="528" max="768" width="11.44140625" style="80"/>
    <col min="769" max="769" width="2.88671875" style="80" customWidth="1"/>
    <col min="770" max="770" width="31.44140625" style="80" customWidth="1"/>
    <col min="771" max="781" width="9.44140625" style="80" customWidth="1"/>
    <col min="782" max="782" width="10.109375" style="80" customWidth="1"/>
    <col min="783" max="783" width="15.5546875" style="80" customWidth="1"/>
    <col min="784" max="1024" width="11.44140625" style="80"/>
    <col min="1025" max="1025" width="2.88671875" style="80" customWidth="1"/>
    <col min="1026" max="1026" width="31.44140625" style="80" customWidth="1"/>
    <col min="1027" max="1037" width="9.44140625" style="80" customWidth="1"/>
    <col min="1038" max="1038" width="10.109375" style="80" customWidth="1"/>
    <col min="1039" max="1039" width="15.5546875" style="80" customWidth="1"/>
    <col min="1040" max="1280" width="11.44140625" style="80"/>
    <col min="1281" max="1281" width="2.88671875" style="80" customWidth="1"/>
    <col min="1282" max="1282" width="31.44140625" style="80" customWidth="1"/>
    <col min="1283" max="1293" width="9.44140625" style="80" customWidth="1"/>
    <col min="1294" max="1294" width="10.109375" style="80" customWidth="1"/>
    <col min="1295" max="1295" width="15.5546875" style="80" customWidth="1"/>
    <col min="1296" max="1536" width="11.44140625" style="80"/>
    <col min="1537" max="1537" width="2.88671875" style="80" customWidth="1"/>
    <col min="1538" max="1538" width="31.44140625" style="80" customWidth="1"/>
    <col min="1539" max="1549" width="9.44140625" style="80" customWidth="1"/>
    <col min="1550" max="1550" width="10.109375" style="80" customWidth="1"/>
    <col min="1551" max="1551" width="15.5546875" style="80" customWidth="1"/>
    <col min="1552" max="1792" width="11.44140625" style="80"/>
    <col min="1793" max="1793" width="2.88671875" style="80" customWidth="1"/>
    <col min="1794" max="1794" width="31.44140625" style="80" customWidth="1"/>
    <col min="1795" max="1805" width="9.44140625" style="80" customWidth="1"/>
    <col min="1806" max="1806" width="10.109375" style="80" customWidth="1"/>
    <col min="1807" max="1807" width="15.5546875" style="80" customWidth="1"/>
    <col min="1808" max="2048" width="11.44140625" style="80"/>
    <col min="2049" max="2049" width="2.88671875" style="80" customWidth="1"/>
    <col min="2050" max="2050" width="31.44140625" style="80" customWidth="1"/>
    <col min="2051" max="2061" width="9.44140625" style="80" customWidth="1"/>
    <col min="2062" max="2062" width="10.109375" style="80" customWidth="1"/>
    <col min="2063" max="2063" width="15.5546875" style="80" customWidth="1"/>
    <col min="2064" max="2304" width="11.44140625" style="80"/>
    <col min="2305" max="2305" width="2.88671875" style="80" customWidth="1"/>
    <col min="2306" max="2306" width="31.44140625" style="80" customWidth="1"/>
    <col min="2307" max="2317" width="9.44140625" style="80" customWidth="1"/>
    <col min="2318" max="2318" width="10.109375" style="80" customWidth="1"/>
    <col min="2319" max="2319" width="15.5546875" style="80" customWidth="1"/>
    <col min="2320" max="2560" width="11.44140625" style="80"/>
    <col min="2561" max="2561" width="2.88671875" style="80" customWidth="1"/>
    <col min="2562" max="2562" width="31.44140625" style="80" customWidth="1"/>
    <col min="2563" max="2573" width="9.44140625" style="80" customWidth="1"/>
    <col min="2574" max="2574" width="10.109375" style="80" customWidth="1"/>
    <col min="2575" max="2575" width="15.5546875" style="80" customWidth="1"/>
    <col min="2576" max="2816" width="11.44140625" style="80"/>
    <col min="2817" max="2817" width="2.88671875" style="80" customWidth="1"/>
    <col min="2818" max="2818" width="31.44140625" style="80" customWidth="1"/>
    <col min="2819" max="2829" width="9.44140625" style="80" customWidth="1"/>
    <col min="2830" max="2830" width="10.109375" style="80" customWidth="1"/>
    <col min="2831" max="2831" width="15.5546875" style="80" customWidth="1"/>
    <col min="2832" max="3072" width="11.44140625" style="80"/>
    <col min="3073" max="3073" width="2.88671875" style="80" customWidth="1"/>
    <col min="3074" max="3074" width="31.44140625" style="80" customWidth="1"/>
    <col min="3075" max="3085" width="9.44140625" style="80" customWidth="1"/>
    <col min="3086" max="3086" width="10.109375" style="80" customWidth="1"/>
    <col min="3087" max="3087" width="15.5546875" style="80" customWidth="1"/>
    <col min="3088" max="3328" width="11.44140625" style="80"/>
    <col min="3329" max="3329" width="2.88671875" style="80" customWidth="1"/>
    <col min="3330" max="3330" width="31.44140625" style="80" customWidth="1"/>
    <col min="3331" max="3341" width="9.44140625" style="80" customWidth="1"/>
    <col min="3342" max="3342" width="10.109375" style="80" customWidth="1"/>
    <col min="3343" max="3343" width="15.5546875" style="80" customWidth="1"/>
    <col min="3344" max="3584" width="11.44140625" style="80"/>
    <col min="3585" max="3585" width="2.88671875" style="80" customWidth="1"/>
    <col min="3586" max="3586" width="31.44140625" style="80" customWidth="1"/>
    <col min="3587" max="3597" width="9.44140625" style="80" customWidth="1"/>
    <col min="3598" max="3598" width="10.109375" style="80" customWidth="1"/>
    <col min="3599" max="3599" width="15.5546875" style="80" customWidth="1"/>
    <col min="3600" max="3840" width="11.44140625" style="80"/>
    <col min="3841" max="3841" width="2.88671875" style="80" customWidth="1"/>
    <col min="3842" max="3842" width="31.44140625" style="80" customWidth="1"/>
    <col min="3843" max="3853" width="9.44140625" style="80" customWidth="1"/>
    <col min="3854" max="3854" width="10.109375" style="80" customWidth="1"/>
    <col min="3855" max="3855" width="15.5546875" style="80" customWidth="1"/>
    <col min="3856" max="4096" width="11.44140625" style="80"/>
    <col min="4097" max="4097" width="2.88671875" style="80" customWidth="1"/>
    <col min="4098" max="4098" width="31.44140625" style="80" customWidth="1"/>
    <col min="4099" max="4109" width="9.44140625" style="80" customWidth="1"/>
    <col min="4110" max="4110" width="10.109375" style="80" customWidth="1"/>
    <col min="4111" max="4111" width="15.5546875" style="80" customWidth="1"/>
    <col min="4112" max="4352" width="11.44140625" style="80"/>
    <col min="4353" max="4353" width="2.88671875" style="80" customWidth="1"/>
    <col min="4354" max="4354" width="31.44140625" style="80" customWidth="1"/>
    <col min="4355" max="4365" width="9.44140625" style="80" customWidth="1"/>
    <col min="4366" max="4366" width="10.109375" style="80" customWidth="1"/>
    <col min="4367" max="4367" width="15.5546875" style="80" customWidth="1"/>
    <col min="4368" max="4608" width="11.44140625" style="80"/>
    <col min="4609" max="4609" width="2.88671875" style="80" customWidth="1"/>
    <col min="4610" max="4610" width="31.44140625" style="80" customWidth="1"/>
    <col min="4611" max="4621" width="9.44140625" style="80" customWidth="1"/>
    <col min="4622" max="4622" width="10.109375" style="80" customWidth="1"/>
    <col min="4623" max="4623" width="15.5546875" style="80" customWidth="1"/>
    <col min="4624" max="4864" width="11.44140625" style="80"/>
    <col min="4865" max="4865" width="2.88671875" style="80" customWidth="1"/>
    <col min="4866" max="4866" width="31.44140625" style="80" customWidth="1"/>
    <col min="4867" max="4877" width="9.44140625" style="80" customWidth="1"/>
    <col min="4878" max="4878" width="10.109375" style="80" customWidth="1"/>
    <col min="4879" max="4879" width="15.5546875" style="80" customWidth="1"/>
    <col min="4880" max="5120" width="11.44140625" style="80"/>
    <col min="5121" max="5121" width="2.88671875" style="80" customWidth="1"/>
    <col min="5122" max="5122" width="31.44140625" style="80" customWidth="1"/>
    <col min="5123" max="5133" width="9.44140625" style="80" customWidth="1"/>
    <col min="5134" max="5134" width="10.109375" style="80" customWidth="1"/>
    <col min="5135" max="5135" width="15.5546875" style="80" customWidth="1"/>
    <col min="5136" max="5376" width="11.44140625" style="80"/>
    <col min="5377" max="5377" width="2.88671875" style="80" customWidth="1"/>
    <col min="5378" max="5378" width="31.44140625" style="80" customWidth="1"/>
    <col min="5379" max="5389" width="9.44140625" style="80" customWidth="1"/>
    <col min="5390" max="5390" width="10.109375" style="80" customWidth="1"/>
    <col min="5391" max="5391" width="15.5546875" style="80" customWidth="1"/>
    <col min="5392" max="5632" width="11.44140625" style="80"/>
    <col min="5633" max="5633" width="2.88671875" style="80" customWidth="1"/>
    <col min="5634" max="5634" width="31.44140625" style="80" customWidth="1"/>
    <col min="5635" max="5645" width="9.44140625" style="80" customWidth="1"/>
    <col min="5646" max="5646" width="10.109375" style="80" customWidth="1"/>
    <col min="5647" max="5647" width="15.5546875" style="80" customWidth="1"/>
    <col min="5648" max="5888" width="11.44140625" style="80"/>
    <col min="5889" max="5889" width="2.88671875" style="80" customWidth="1"/>
    <col min="5890" max="5890" width="31.44140625" style="80" customWidth="1"/>
    <col min="5891" max="5901" width="9.44140625" style="80" customWidth="1"/>
    <col min="5902" max="5902" width="10.109375" style="80" customWidth="1"/>
    <col min="5903" max="5903" width="15.5546875" style="80" customWidth="1"/>
    <col min="5904" max="6144" width="11.44140625" style="80"/>
    <col min="6145" max="6145" width="2.88671875" style="80" customWidth="1"/>
    <col min="6146" max="6146" width="31.44140625" style="80" customWidth="1"/>
    <col min="6147" max="6157" width="9.44140625" style="80" customWidth="1"/>
    <col min="6158" max="6158" width="10.109375" style="80" customWidth="1"/>
    <col min="6159" max="6159" width="15.5546875" style="80" customWidth="1"/>
    <col min="6160" max="6400" width="11.44140625" style="80"/>
    <col min="6401" max="6401" width="2.88671875" style="80" customWidth="1"/>
    <col min="6402" max="6402" width="31.44140625" style="80" customWidth="1"/>
    <col min="6403" max="6413" width="9.44140625" style="80" customWidth="1"/>
    <col min="6414" max="6414" width="10.109375" style="80" customWidth="1"/>
    <col min="6415" max="6415" width="15.5546875" style="80" customWidth="1"/>
    <col min="6416" max="6656" width="11.44140625" style="80"/>
    <col min="6657" max="6657" width="2.88671875" style="80" customWidth="1"/>
    <col min="6658" max="6658" width="31.44140625" style="80" customWidth="1"/>
    <col min="6659" max="6669" width="9.44140625" style="80" customWidth="1"/>
    <col min="6670" max="6670" width="10.109375" style="80" customWidth="1"/>
    <col min="6671" max="6671" width="15.5546875" style="80" customWidth="1"/>
    <col min="6672" max="6912" width="11.44140625" style="80"/>
    <col min="6913" max="6913" width="2.88671875" style="80" customWidth="1"/>
    <col min="6914" max="6914" width="31.44140625" style="80" customWidth="1"/>
    <col min="6915" max="6925" width="9.44140625" style="80" customWidth="1"/>
    <col min="6926" max="6926" width="10.109375" style="80" customWidth="1"/>
    <col min="6927" max="6927" width="15.5546875" style="80" customWidth="1"/>
    <col min="6928" max="7168" width="11.44140625" style="80"/>
    <col min="7169" max="7169" width="2.88671875" style="80" customWidth="1"/>
    <col min="7170" max="7170" width="31.44140625" style="80" customWidth="1"/>
    <col min="7171" max="7181" width="9.44140625" style="80" customWidth="1"/>
    <col min="7182" max="7182" width="10.109375" style="80" customWidth="1"/>
    <col min="7183" max="7183" width="15.5546875" style="80" customWidth="1"/>
    <col min="7184" max="7424" width="11.44140625" style="80"/>
    <col min="7425" max="7425" width="2.88671875" style="80" customWidth="1"/>
    <col min="7426" max="7426" width="31.44140625" style="80" customWidth="1"/>
    <col min="7427" max="7437" width="9.44140625" style="80" customWidth="1"/>
    <col min="7438" max="7438" width="10.109375" style="80" customWidth="1"/>
    <col min="7439" max="7439" width="15.5546875" style="80" customWidth="1"/>
    <col min="7440" max="7680" width="11.44140625" style="80"/>
    <col min="7681" max="7681" width="2.88671875" style="80" customWidth="1"/>
    <col min="7682" max="7682" width="31.44140625" style="80" customWidth="1"/>
    <col min="7683" max="7693" width="9.44140625" style="80" customWidth="1"/>
    <col min="7694" max="7694" width="10.109375" style="80" customWidth="1"/>
    <col min="7695" max="7695" width="15.5546875" style="80" customWidth="1"/>
    <col min="7696" max="7936" width="11.44140625" style="80"/>
    <col min="7937" max="7937" width="2.88671875" style="80" customWidth="1"/>
    <col min="7938" max="7938" width="31.44140625" style="80" customWidth="1"/>
    <col min="7939" max="7949" width="9.44140625" style="80" customWidth="1"/>
    <col min="7950" max="7950" width="10.109375" style="80" customWidth="1"/>
    <col min="7951" max="7951" width="15.5546875" style="80" customWidth="1"/>
    <col min="7952" max="8192" width="11.44140625" style="80"/>
    <col min="8193" max="8193" width="2.88671875" style="80" customWidth="1"/>
    <col min="8194" max="8194" width="31.44140625" style="80" customWidth="1"/>
    <col min="8195" max="8205" width="9.44140625" style="80" customWidth="1"/>
    <col min="8206" max="8206" width="10.109375" style="80" customWidth="1"/>
    <col min="8207" max="8207" width="15.5546875" style="80" customWidth="1"/>
    <col min="8208" max="8448" width="11.44140625" style="80"/>
    <col min="8449" max="8449" width="2.88671875" style="80" customWidth="1"/>
    <col min="8450" max="8450" width="31.44140625" style="80" customWidth="1"/>
    <col min="8451" max="8461" width="9.44140625" style="80" customWidth="1"/>
    <col min="8462" max="8462" width="10.109375" style="80" customWidth="1"/>
    <col min="8463" max="8463" width="15.5546875" style="80" customWidth="1"/>
    <col min="8464" max="8704" width="11.44140625" style="80"/>
    <col min="8705" max="8705" width="2.88671875" style="80" customWidth="1"/>
    <col min="8706" max="8706" width="31.44140625" style="80" customWidth="1"/>
    <col min="8707" max="8717" width="9.44140625" style="80" customWidth="1"/>
    <col min="8718" max="8718" width="10.109375" style="80" customWidth="1"/>
    <col min="8719" max="8719" width="15.5546875" style="80" customWidth="1"/>
    <col min="8720" max="8960" width="11.44140625" style="80"/>
    <col min="8961" max="8961" width="2.88671875" style="80" customWidth="1"/>
    <col min="8962" max="8962" width="31.44140625" style="80" customWidth="1"/>
    <col min="8963" max="8973" width="9.44140625" style="80" customWidth="1"/>
    <col min="8974" max="8974" width="10.109375" style="80" customWidth="1"/>
    <col min="8975" max="8975" width="15.5546875" style="80" customWidth="1"/>
    <col min="8976" max="9216" width="11.44140625" style="80"/>
    <col min="9217" max="9217" width="2.88671875" style="80" customWidth="1"/>
    <col min="9218" max="9218" width="31.44140625" style="80" customWidth="1"/>
    <col min="9219" max="9229" width="9.44140625" style="80" customWidth="1"/>
    <col min="9230" max="9230" width="10.109375" style="80" customWidth="1"/>
    <col min="9231" max="9231" width="15.5546875" style="80" customWidth="1"/>
    <col min="9232" max="9472" width="11.44140625" style="80"/>
    <col min="9473" max="9473" width="2.88671875" style="80" customWidth="1"/>
    <col min="9474" max="9474" width="31.44140625" style="80" customWidth="1"/>
    <col min="9475" max="9485" width="9.44140625" style="80" customWidth="1"/>
    <col min="9486" max="9486" width="10.109375" style="80" customWidth="1"/>
    <col min="9487" max="9487" width="15.5546875" style="80" customWidth="1"/>
    <col min="9488" max="9728" width="11.44140625" style="80"/>
    <col min="9729" max="9729" width="2.88671875" style="80" customWidth="1"/>
    <col min="9730" max="9730" width="31.44140625" style="80" customWidth="1"/>
    <col min="9731" max="9741" width="9.44140625" style="80" customWidth="1"/>
    <col min="9742" max="9742" width="10.109375" style="80" customWidth="1"/>
    <col min="9743" max="9743" width="15.5546875" style="80" customWidth="1"/>
    <col min="9744" max="9984" width="11.44140625" style="80"/>
    <col min="9985" max="9985" width="2.88671875" style="80" customWidth="1"/>
    <col min="9986" max="9986" width="31.44140625" style="80" customWidth="1"/>
    <col min="9987" max="9997" width="9.44140625" style="80" customWidth="1"/>
    <col min="9998" max="9998" width="10.109375" style="80" customWidth="1"/>
    <col min="9999" max="9999" width="15.5546875" style="80" customWidth="1"/>
    <col min="10000" max="10240" width="11.44140625" style="80"/>
    <col min="10241" max="10241" width="2.88671875" style="80" customWidth="1"/>
    <col min="10242" max="10242" width="31.44140625" style="80" customWidth="1"/>
    <col min="10243" max="10253" width="9.44140625" style="80" customWidth="1"/>
    <col min="10254" max="10254" width="10.109375" style="80" customWidth="1"/>
    <col min="10255" max="10255" width="15.5546875" style="80" customWidth="1"/>
    <col min="10256" max="10496" width="11.44140625" style="80"/>
    <col min="10497" max="10497" width="2.88671875" style="80" customWidth="1"/>
    <col min="10498" max="10498" width="31.44140625" style="80" customWidth="1"/>
    <col min="10499" max="10509" width="9.44140625" style="80" customWidth="1"/>
    <col min="10510" max="10510" width="10.109375" style="80" customWidth="1"/>
    <col min="10511" max="10511" width="15.5546875" style="80" customWidth="1"/>
    <col min="10512" max="10752" width="11.44140625" style="80"/>
    <col min="10753" max="10753" width="2.88671875" style="80" customWidth="1"/>
    <col min="10754" max="10754" width="31.44140625" style="80" customWidth="1"/>
    <col min="10755" max="10765" width="9.44140625" style="80" customWidth="1"/>
    <col min="10766" max="10766" width="10.109375" style="80" customWidth="1"/>
    <col min="10767" max="10767" width="15.5546875" style="80" customWidth="1"/>
    <col min="10768" max="11008" width="11.44140625" style="80"/>
    <col min="11009" max="11009" width="2.88671875" style="80" customWidth="1"/>
    <col min="11010" max="11010" width="31.44140625" style="80" customWidth="1"/>
    <col min="11011" max="11021" width="9.44140625" style="80" customWidth="1"/>
    <col min="11022" max="11022" width="10.109375" style="80" customWidth="1"/>
    <col min="11023" max="11023" width="15.5546875" style="80" customWidth="1"/>
    <col min="11024" max="11264" width="11.44140625" style="80"/>
    <col min="11265" max="11265" width="2.88671875" style="80" customWidth="1"/>
    <col min="11266" max="11266" width="31.44140625" style="80" customWidth="1"/>
    <col min="11267" max="11277" width="9.44140625" style="80" customWidth="1"/>
    <col min="11278" max="11278" width="10.109375" style="80" customWidth="1"/>
    <col min="11279" max="11279" width="15.5546875" style="80" customWidth="1"/>
    <col min="11280" max="11520" width="11.44140625" style="80"/>
    <col min="11521" max="11521" width="2.88671875" style="80" customWidth="1"/>
    <col min="11522" max="11522" width="31.44140625" style="80" customWidth="1"/>
    <col min="11523" max="11533" width="9.44140625" style="80" customWidth="1"/>
    <col min="11534" max="11534" width="10.109375" style="80" customWidth="1"/>
    <col min="11535" max="11535" width="15.5546875" style="80" customWidth="1"/>
    <col min="11536" max="11776" width="11.44140625" style="80"/>
    <col min="11777" max="11777" width="2.88671875" style="80" customWidth="1"/>
    <col min="11778" max="11778" width="31.44140625" style="80" customWidth="1"/>
    <col min="11779" max="11789" width="9.44140625" style="80" customWidth="1"/>
    <col min="11790" max="11790" width="10.109375" style="80" customWidth="1"/>
    <col min="11791" max="11791" width="15.5546875" style="80" customWidth="1"/>
    <col min="11792" max="12032" width="11.44140625" style="80"/>
    <col min="12033" max="12033" width="2.88671875" style="80" customWidth="1"/>
    <col min="12034" max="12034" width="31.44140625" style="80" customWidth="1"/>
    <col min="12035" max="12045" width="9.44140625" style="80" customWidth="1"/>
    <col min="12046" max="12046" width="10.109375" style="80" customWidth="1"/>
    <col min="12047" max="12047" width="15.5546875" style="80" customWidth="1"/>
    <col min="12048" max="12288" width="11.44140625" style="80"/>
    <col min="12289" max="12289" width="2.88671875" style="80" customWidth="1"/>
    <col min="12290" max="12290" width="31.44140625" style="80" customWidth="1"/>
    <col min="12291" max="12301" width="9.44140625" style="80" customWidth="1"/>
    <col min="12302" max="12302" width="10.109375" style="80" customWidth="1"/>
    <col min="12303" max="12303" width="15.5546875" style="80" customWidth="1"/>
    <col min="12304" max="12544" width="11.44140625" style="80"/>
    <col min="12545" max="12545" width="2.88671875" style="80" customWidth="1"/>
    <col min="12546" max="12546" width="31.44140625" style="80" customWidth="1"/>
    <col min="12547" max="12557" width="9.44140625" style="80" customWidth="1"/>
    <col min="12558" max="12558" width="10.109375" style="80" customWidth="1"/>
    <col min="12559" max="12559" width="15.5546875" style="80" customWidth="1"/>
    <col min="12560" max="12800" width="11.44140625" style="80"/>
    <col min="12801" max="12801" width="2.88671875" style="80" customWidth="1"/>
    <col min="12802" max="12802" width="31.44140625" style="80" customWidth="1"/>
    <col min="12803" max="12813" width="9.44140625" style="80" customWidth="1"/>
    <col min="12814" max="12814" width="10.109375" style="80" customWidth="1"/>
    <col min="12815" max="12815" width="15.5546875" style="80" customWidth="1"/>
    <col min="12816" max="13056" width="11.44140625" style="80"/>
    <col min="13057" max="13057" width="2.88671875" style="80" customWidth="1"/>
    <col min="13058" max="13058" width="31.44140625" style="80" customWidth="1"/>
    <col min="13059" max="13069" width="9.44140625" style="80" customWidth="1"/>
    <col min="13070" max="13070" width="10.109375" style="80" customWidth="1"/>
    <col min="13071" max="13071" width="15.5546875" style="80" customWidth="1"/>
    <col min="13072" max="13312" width="11.44140625" style="80"/>
    <col min="13313" max="13313" width="2.88671875" style="80" customWidth="1"/>
    <col min="13314" max="13314" width="31.44140625" style="80" customWidth="1"/>
    <col min="13315" max="13325" width="9.44140625" style="80" customWidth="1"/>
    <col min="13326" max="13326" width="10.109375" style="80" customWidth="1"/>
    <col min="13327" max="13327" width="15.5546875" style="80" customWidth="1"/>
    <col min="13328" max="13568" width="11.44140625" style="80"/>
    <col min="13569" max="13569" width="2.88671875" style="80" customWidth="1"/>
    <col min="13570" max="13570" width="31.44140625" style="80" customWidth="1"/>
    <col min="13571" max="13581" width="9.44140625" style="80" customWidth="1"/>
    <col min="13582" max="13582" width="10.109375" style="80" customWidth="1"/>
    <col min="13583" max="13583" width="15.5546875" style="80" customWidth="1"/>
    <col min="13584" max="13824" width="11.44140625" style="80"/>
    <col min="13825" max="13825" width="2.88671875" style="80" customWidth="1"/>
    <col min="13826" max="13826" width="31.44140625" style="80" customWidth="1"/>
    <col min="13827" max="13837" width="9.44140625" style="80" customWidth="1"/>
    <col min="13838" max="13838" width="10.109375" style="80" customWidth="1"/>
    <col min="13839" max="13839" width="15.5546875" style="80" customWidth="1"/>
    <col min="13840" max="14080" width="11.44140625" style="80"/>
    <col min="14081" max="14081" width="2.88671875" style="80" customWidth="1"/>
    <col min="14082" max="14082" width="31.44140625" style="80" customWidth="1"/>
    <col min="14083" max="14093" width="9.44140625" style="80" customWidth="1"/>
    <col min="14094" max="14094" width="10.109375" style="80" customWidth="1"/>
    <col min="14095" max="14095" width="15.5546875" style="80" customWidth="1"/>
    <col min="14096" max="14336" width="11.44140625" style="80"/>
    <col min="14337" max="14337" width="2.88671875" style="80" customWidth="1"/>
    <col min="14338" max="14338" width="31.44140625" style="80" customWidth="1"/>
    <col min="14339" max="14349" width="9.44140625" style="80" customWidth="1"/>
    <col min="14350" max="14350" width="10.109375" style="80" customWidth="1"/>
    <col min="14351" max="14351" width="15.5546875" style="80" customWidth="1"/>
    <col min="14352" max="14592" width="11.44140625" style="80"/>
    <col min="14593" max="14593" width="2.88671875" style="80" customWidth="1"/>
    <col min="14594" max="14594" width="31.44140625" style="80" customWidth="1"/>
    <col min="14595" max="14605" width="9.44140625" style="80" customWidth="1"/>
    <col min="14606" max="14606" width="10.109375" style="80" customWidth="1"/>
    <col min="14607" max="14607" width="15.5546875" style="80" customWidth="1"/>
    <col min="14608" max="14848" width="11.44140625" style="80"/>
    <col min="14849" max="14849" width="2.88671875" style="80" customWidth="1"/>
    <col min="14850" max="14850" width="31.44140625" style="80" customWidth="1"/>
    <col min="14851" max="14861" width="9.44140625" style="80" customWidth="1"/>
    <col min="14862" max="14862" width="10.109375" style="80" customWidth="1"/>
    <col min="14863" max="14863" width="15.5546875" style="80" customWidth="1"/>
    <col min="14864" max="15104" width="11.44140625" style="80"/>
    <col min="15105" max="15105" width="2.88671875" style="80" customWidth="1"/>
    <col min="15106" max="15106" width="31.44140625" style="80" customWidth="1"/>
    <col min="15107" max="15117" width="9.44140625" style="80" customWidth="1"/>
    <col min="15118" max="15118" width="10.109375" style="80" customWidth="1"/>
    <col min="15119" max="15119" width="15.5546875" style="80" customWidth="1"/>
    <col min="15120" max="15360" width="11.44140625" style="80"/>
    <col min="15361" max="15361" width="2.88671875" style="80" customWidth="1"/>
    <col min="15362" max="15362" width="31.44140625" style="80" customWidth="1"/>
    <col min="15363" max="15373" width="9.44140625" style="80" customWidth="1"/>
    <col min="15374" max="15374" width="10.109375" style="80" customWidth="1"/>
    <col min="15375" max="15375" width="15.5546875" style="80" customWidth="1"/>
    <col min="15376" max="15616" width="11.44140625" style="80"/>
    <col min="15617" max="15617" width="2.88671875" style="80" customWidth="1"/>
    <col min="15618" max="15618" width="31.44140625" style="80" customWidth="1"/>
    <col min="15619" max="15629" width="9.44140625" style="80" customWidth="1"/>
    <col min="15630" max="15630" width="10.109375" style="80" customWidth="1"/>
    <col min="15631" max="15631" width="15.5546875" style="80" customWidth="1"/>
    <col min="15632" max="15872" width="11.44140625" style="80"/>
    <col min="15873" max="15873" width="2.88671875" style="80" customWidth="1"/>
    <col min="15874" max="15874" width="31.44140625" style="80" customWidth="1"/>
    <col min="15875" max="15885" width="9.44140625" style="80" customWidth="1"/>
    <col min="15886" max="15886" width="10.109375" style="80" customWidth="1"/>
    <col min="15887" max="15887" width="15.5546875" style="80" customWidth="1"/>
    <col min="15888" max="16128" width="11.44140625" style="80"/>
    <col min="16129" max="16129" width="2.88671875" style="80" customWidth="1"/>
    <col min="16130" max="16130" width="31.44140625" style="80" customWidth="1"/>
    <col min="16131" max="16141" width="9.44140625" style="80" customWidth="1"/>
    <col min="16142" max="16142" width="10.109375" style="80" customWidth="1"/>
    <col min="16143" max="16143" width="15.5546875" style="80" customWidth="1"/>
    <col min="16144" max="16384" width="11.44140625" style="80"/>
  </cols>
  <sheetData>
    <row r="1" spans="1:15" ht="21.75" customHeight="1">
      <c r="A1" s="18"/>
      <c r="B1" s="79"/>
    </row>
    <row r="2" spans="1:15" ht="27" customHeight="1">
      <c r="A2" s="23" t="s">
        <v>198</v>
      </c>
      <c r="B2" s="23"/>
      <c r="C2" s="23"/>
      <c r="D2" s="23"/>
      <c r="E2" s="23"/>
      <c r="F2" s="23"/>
      <c r="G2" s="23"/>
      <c r="H2" s="23"/>
      <c r="I2" s="23"/>
      <c r="J2" s="23"/>
      <c r="K2" s="23"/>
      <c r="L2" s="23"/>
      <c r="M2" s="23"/>
      <c r="N2" s="23"/>
      <c r="O2" s="23"/>
    </row>
    <row r="3" spans="1:15" ht="16.8">
      <c r="A3" s="25">
        <v>45716</v>
      </c>
      <c r="B3" s="25"/>
      <c r="C3" s="25"/>
      <c r="D3" s="25"/>
      <c r="E3" s="25"/>
      <c r="F3" s="25"/>
      <c r="G3" s="25"/>
      <c r="H3" s="25"/>
      <c r="I3" s="25"/>
      <c r="J3" s="25"/>
      <c r="K3" s="25"/>
      <c r="L3" s="25"/>
      <c r="M3" s="25"/>
      <c r="N3" s="25"/>
      <c r="O3" s="25"/>
    </row>
    <row r="4" spans="1:15" ht="6" customHeight="1" thickBot="1">
      <c r="A4" s="25"/>
      <c r="B4" s="25"/>
      <c r="C4" s="25"/>
      <c r="D4" s="25"/>
      <c r="E4" s="25"/>
      <c r="F4" s="25"/>
      <c r="G4" s="25"/>
      <c r="H4" s="25"/>
      <c r="I4" s="25"/>
      <c r="J4" s="25"/>
      <c r="K4" s="25"/>
      <c r="L4" s="25"/>
      <c r="M4" s="25"/>
      <c r="N4" s="25"/>
      <c r="O4" s="25"/>
    </row>
    <row r="5" spans="1:15" s="146" customFormat="1" ht="18" customHeight="1">
      <c r="A5" s="149"/>
      <c r="B5" s="150"/>
      <c r="C5" s="34" t="s">
        <v>96</v>
      </c>
      <c r="D5" s="34"/>
      <c r="E5" s="34"/>
      <c r="F5" s="34"/>
      <c r="G5" s="34"/>
      <c r="H5" s="34"/>
      <c r="I5" s="34"/>
      <c r="J5" s="34"/>
      <c r="K5" s="34"/>
      <c r="L5" s="34"/>
      <c r="M5" s="34"/>
      <c r="N5" s="1767" t="s">
        <v>97</v>
      </c>
      <c r="O5" s="151" t="s">
        <v>199</v>
      </c>
    </row>
    <row r="6" spans="1:15" s="146" customFormat="1" ht="13.5" customHeight="1">
      <c r="A6" s="152"/>
      <c r="B6" s="153"/>
      <c r="C6" s="36" t="s">
        <v>99</v>
      </c>
      <c r="D6" s="36" t="s">
        <v>100</v>
      </c>
      <c r="E6" s="36" t="s">
        <v>101</v>
      </c>
      <c r="F6" s="36" t="s">
        <v>102</v>
      </c>
      <c r="G6" s="36" t="s">
        <v>103</v>
      </c>
      <c r="H6" s="36" t="s">
        <v>104</v>
      </c>
      <c r="I6" s="36" t="s">
        <v>105</v>
      </c>
      <c r="J6" s="36" t="s">
        <v>106</v>
      </c>
      <c r="K6" s="36" t="s">
        <v>107</v>
      </c>
      <c r="L6" s="36" t="s">
        <v>108</v>
      </c>
      <c r="M6" s="36" t="s">
        <v>109</v>
      </c>
      <c r="N6" s="1768"/>
      <c r="O6" s="37" t="s">
        <v>200</v>
      </c>
    </row>
    <row r="7" spans="1:15" s="83" customFormat="1">
      <c r="A7" s="178" t="s">
        <v>112</v>
      </c>
      <c r="B7" s="80"/>
      <c r="C7" s="44">
        <v>109</v>
      </c>
      <c r="D7" s="44">
        <v>3853</v>
      </c>
      <c r="E7" s="44">
        <v>297447</v>
      </c>
      <c r="F7" s="44">
        <v>325373</v>
      </c>
      <c r="G7" s="44">
        <v>172923</v>
      </c>
      <c r="H7" s="44">
        <v>87312</v>
      </c>
      <c r="I7" s="44">
        <v>57433</v>
      </c>
      <c r="J7" s="44">
        <v>34761</v>
      </c>
      <c r="K7" s="44">
        <v>22318</v>
      </c>
      <c r="L7" s="44">
        <v>13678</v>
      </c>
      <c r="M7" s="44">
        <v>12315</v>
      </c>
      <c r="N7" s="44">
        <v>1027522</v>
      </c>
      <c r="O7" s="179">
        <v>1</v>
      </c>
    </row>
    <row r="8" spans="1:15" s="83" customFormat="1">
      <c r="A8" s="80"/>
      <c r="B8" s="166" t="s">
        <v>201</v>
      </c>
      <c r="C8" s="180">
        <v>109</v>
      </c>
      <c r="D8" s="180">
        <v>3853</v>
      </c>
      <c r="E8" s="180">
        <v>297325</v>
      </c>
      <c r="F8" s="180">
        <v>320729</v>
      </c>
      <c r="G8" s="180">
        <v>160242</v>
      </c>
      <c r="H8" s="180">
        <v>73224</v>
      </c>
      <c r="I8" s="180">
        <v>44997</v>
      </c>
      <c r="J8" s="180">
        <v>26626</v>
      </c>
      <c r="K8" s="180">
        <v>17785</v>
      </c>
      <c r="L8" s="180">
        <v>11455</v>
      </c>
      <c r="M8" s="180">
        <v>11387</v>
      </c>
      <c r="N8" s="180">
        <v>967732</v>
      </c>
      <c r="O8" s="181">
        <v>0.94181146486401268</v>
      </c>
    </row>
    <row r="9" spans="1:15" s="83" customFormat="1">
      <c r="A9" s="80"/>
      <c r="B9" s="182" t="s">
        <v>202</v>
      </c>
      <c r="C9" s="183">
        <v>0</v>
      </c>
      <c r="D9" s="183">
        <v>0</v>
      </c>
      <c r="E9" s="183">
        <v>122</v>
      </c>
      <c r="F9" s="183">
        <v>4644</v>
      </c>
      <c r="G9" s="183">
        <v>12681</v>
      </c>
      <c r="H9" s="183">
        <v>14088</v>
      </c>
      <c r="I9" s="183">
        <v>12436</v>
      </c>
      <c r="J9" s="183">
        <v>8135</v>
      </c>
      <c r="K9" s="183">
        <v>4533</v>
      </c>
      <c r="L9" s="183">
        <v>2223</v>
      </c>
      <c r="M9" s="183">
        <v>928</v>
      </c>
      <c r="N9" s="183">
        <v>59790</v>
      </c>
      <c r="O9" s="184">
        <v>5.8188535135987353E-2</v>
      </c>
    </row>
    <row r="10" spans="1:15" s="83" customFormat="1">
      <c r="A10" s="178" t="s">
        <v>115</v>
      </c>
      <c r="B10" s="80"/>
      <c r="C10" s="44">
        <v>248228</v>
      </c>
      <c r="D10" s="44">
        <v>906169</v>
      </c>
      <c r="E10" s="44">
        <v>741297</v>
      </c>
      <c r="F10" s="44">
        <v>554087</v>
      </c>
      <c r="G10" s="44">
        <v>502721</v>
      </c>
      <c r="H10" s="44">
        <v>474718</v>
      </c>
      <c r="I10" s="44">
        <v>440965</v>
      </c>
      <c r="J10" s="44">
        <v>346685</v>
      </c>
      <c r="K10" s="44">
        <v>252033</v>
      </c>
      <c r="L10" s="44">
        <v>166392</v>
      </c>
      <c r="M10" s="44">
        <v>169327</v>
      </c>
      <c r="N10" s="44">
        <v>4802622</v>
      </c>
      <c r="O10" s="179">
        <v>1</v>
      </c>
    </row>
    <row r="11" spans="1:15" s="83" customFormat="1">
      <c r="A11" s="80"/>
      <c r="B11" s="166" t="s">
        <v>201</v>
      </c>
      <c r="C11" s="180">
        <v>248228</v>
      </c>
      <c r="D11" s="180">
        <v>906169</v>
      </c>
      <c r="E11" s="180">
        <v>740649</v>
      </c>
      <c r="F11" s="180">
        <v>508997</v>
      </c>
      <c r="G11" s="180">
        <v>403281</v>
      </c>
      <c r="H11" s="180">
        <v>347306</v>
      </c>
      <c r="I11" s="180">
        <v>305504</v>
      </c>
      <c r="J11" s="180">
        <v>230810</v>
      </c>
      <c r="K11" s="180">
        <v>161958</v>
      </c>
      <c r="L11" s="180">
        <v>103910</v>
      </c>
      <c r="M11" s="180">
        <v>115688</v>
      </c>
      <c r="N11" s="180">
        <v>4072500</v>
      </c>
      <c r="O11" s="181">
        <v>0.84797429404187963</v>
      </c>
    </row>
    <row r="12" spans="1:15" s="83" customFormat="1">
      <c r="A12" s="80"/>
      <c r="B12" s="182" t="s">
        <v>202</v>
      </c>
      <c r="C12" s="183">
        <v>0</v>
      </c>
      <c r="D12" s="183">
        <v>0</v>
      </c>
      <c r="E12" s="183">
        <v>648</v>
      </c>
      <c r="F12" s="183">
        <v>45090</v>
      </c>
      <c r="G12" s="183">
        <v>99440</v>
      </c>
      <c r="H12" s="183">
        <v>127412</v>
      </c>
      <c r="I12" s="183">
        <v>135461</v>
      </c>
      <c r="J12" s="183">
        <v>115875</v>
      </c>
      <c r="K12" s="183">
        <v>90075</v>
      </c>
      <c r="L12" s="183">
        <v>62482</v>
      </c>
      <c r="M12" s="183">
        <v>53639</v>
      </c>
      <c r="N12" s="183">
        <v>730122</v>
      </c>
      <c r="O12" s="184">
        <v>0.15202570595812037</v>
      </c>
    </row>
    <row r="13" spans="1:15" s="83" customFormat="1">
      <c r="A13" s="178" t="s">
        <v>116</v>
      </c>
      <c r="B13" s="80"/>
      <c r="C13" s="44">
        <v>254</v>
      </c>
      <c r="D13" s="44">
        <v>106776</v>
      </c>
      <c r="E13" s="44">
        <v>385983</v>
      </c>
      <c r="F13" s="44">
        <v>383852</v>
      </c>
      <c r="G13" s="44">
        <v>342012</v>
      </c>
      <c r="H13" s="44">
        <v>300498</v>
      </c>
      <c r="I13" s="44">
        <v>262818</v>
      </c>
      <c r="J13" s="44">
        <v>204155</v>
      </c>
      <c r="K13" s="44">
        <v>146229</v>
      </c>
      <c r="L13" s="44">
        <v>99590</v>
      </c>
      <c r="M13" s="44">
        <v>106441</v>
      </c>
      <c r="N13" s="44">
        <v>2338608</v>
      </c>
      <c r="O13" s="179">
        <v>1</v>
      </c>
    </row>
    <row r="14" spans="1:15" s="83" customFormat="1" ht="11.25" customHeight="1">
      <c r="A14" s="80"/>
      <c r="B14" s="166" t="s">
        <v>201</v>
      </c>
      <c r="C14" s="180">
        <v>254</v>
      </c>
      <c r="D14" s="180">
        <v>106776</v>
      </c>
      <c r="E14" s="180">
        <v>384031</v>
      </c>
      <c r="F14" s="180">
        <v>341323</v>
      </c>
      <c r="G14" s="180">
        <v>247461</v>
      </c>
      <c r="H14" s="180">
        <v>199627</v>
      </c>
      <c r="I14" s="180">
        <v>171869</v>
      </c>
      <c r="J14" s="180">
        <v>133117</v>
      </c>
      <c r="K14" s="180">
        <v>94163</v>
      </c>
      <c r="L14" s="180">
        <v>63118</v>
      </c>
      <c r="M14" s="180">
        <v>74119</v>
      </c>
      <c r="N14" s="180">
        <v>1815858</v>
      </c>
      <c r="O14" s="181">
        <v>0.77646959216764844</v>
      </c>
    </row>
    <row r="15" spans="1:15">
      <c r="B15" s="182" t="s">
        <v>202</v>
      </c>
      <c r="C15" s="183">
        <v>0</v>
      </c>
      <c r="D15" s="183">
        <v>0</v>
      </c>
      <c r="E15" s="183">
        <v>1952</v>
      </c>
      <c r="F15" s="183">
        <v>42529</v>
      </c>
      <c r="G15" s="183">
        <v>94551</v>
      </c>
      <c r="H15" s="183">
        <v>100871</v>
      </c>
      <c r="I15" s="183">
        <v>90949</v>
      </c>
      <c r="J15" s="183">
        <v>71038</v>
      </c>
      <c r="K15" s="183">
        <v>52066</v>
      </c>
      <c r="L15" s="183">
        <v>36472</v>
      </c>
      <c r="M15" s="183">
        <v>32322</v>
      </c>
      <c r="N15" s="183">
        <v>522750</v>
      </c>
      <c r="O15" s="184">
        <v>0.22353040783235156</v>
      </c>
    </row>
    <row r="16" spans="1:15">
      <c r="A16" s="178" t="s">
        <v>117</v>
      </c>
      <c r="C16" s="44">
        <v>5</v>
      </c>
      <c r="D16" s="44">
        <v>479</v>
      </c>
      <c r="E16" s="44">
        <v>6875</v>
      </c>
      <c r="F16" s="44">
        <v>114499</v>
      </c>
      <c r="G16" s="44">
        <v>232822</v>
      </c>
      <c r="H16" s="44">
        <v>289343</v>
      </c>
      <c r="I16" s="44">
        <v>295860</v>
      </c>
      <c r="J16" s="44">
        <v>265263</v>
      </c>
      <c r="K16" s="44">
        <v>206325</v>
      </c>
      <c r="L16" s="44">
        <v>142512</v>
      </c>
      <c r="M16" s="44">
        <v>164599</v>
      </c>
      <c r="N16" s="44">
        <v>1718582</v>
      </c>
      <c r="O16" s="179">
        <v>1</v>
      </c>
    </row>
    <row r="17" spans="1:15">
      <c r="B17" s="166" t="s">
        <v>201</v>
      </c>
      <c r="C17" s="180">
        <v>5</v>
      </c>
      <c r="D17" s="180">
        <v>479</v>
      </c>
      <c r="E17" s="180">
        <v>6453</v>
      </c>
      <c r="F17" s="180">
        <v>88017</v>
      </c>
      <c r="G17" s="180">
        <v>164702</v>
      </c>
      <c r="H17" s="180">
        <v>200219</v>
      </c>
      <c r="I17" s="180">
        <v>201682</v>
      </c>
      <c r="J17" s="180">
        <v>181504</v>
      </c>
      <c r="K17" s="180">
        <v>140023</v>
      </c>
      <c r="L17" s="180">
        <v>96122</v>
      </c>
      <c r="M17" s="180">
        <v>125241</v>
      </c>
      <c r="N17" s="180">
        <v>1204447</v>
      </c>
      <c r="O17" s="181">
        <v>0.70083766733271968</v>
      </c>
    </row>
    <row r="18" spans="1:15">
      <c r="B18" s="182" t="s">
        <v>202</v>
      </c>
      <c r="C18" s="183">
        <v>0</v>
      </c>
      <c r="D18" s="183">
        <v>0</v>
      </c>
      <c r="E18" s="183">
        <v>422</v>
      </c>
      <c r="F18" s="183">
        <v>26482</v>
      </c>
      <c r="G18" s="183">
        <v>68120</v>
      </c>
      <c r="H18" s="183">
        <v>89124</v>
      </c>
      <c r="I18" s="183">
        <v>94178</v>
      </c>
      <c r="J18" s="183">
        <v>83759</v>
      </c>
      <c r="K18" s="183">
        <v>66302</v>
      </c>
      <c r="L18" s="183">
        <v>46390</v>
      </c>
      <c r="M18" s="183">
        <v>39358</v>
      </c>
      <c r="N18" s="183">
        <v>514135</v>
      </c>
      <c r="O18" s="184">
        <v>0.29916233266728037</v>
      </c>
    </row>
    <row r="19" spans="1:15" s="83" customFormat="1" ht="12.75" customHeight="1">
      <c r="A19" s="178" t="s">
        <v>203</v>
      </c>
      <c r="B19" s="80"/>
      <c r="C19" s="44">
        <v>248596</v>
      </c>
      <c r="D19" s="44">
        <v>1017277</v>
      </c>
      <c r="E19" s="44">
        <v>1431602</v>
      </c>
      <c r="F19" s="44">
        <v>1377811</v>
      </c>
      <c r="G19" s="44">
        <v>1250478</v>
      </c>
      <c r="H19" s="44">
        <v>1151871</v>
      </c>
      <c r="I19" s="44">
        <v>1057076</v>
      </c>
      <c r="J19" s="44">
        <v>850864</v>
      </c>
      <c r="K19" s="44">
        <v>626905</v>
      </c>
      <c r="L19" s="44">
        <v>422172</v>
      </c>
      <c r="M19" s="44">
        <v>452682</v>
      </c>
      <c r="N19" s="44">
        <v>9887334</v>
      </c>
      <c r="O19" s="179">
        <v>1</v>
      </c>
    </row>
    <row r="20" spans="1:15" s="83" customFormat="1">
      <c r="A20" s="80"/>
      <c r="B20" s="166" t="s">
        <v>201</v>
      </c>
      <c r="C20" s="180">
        <v>248596</v>
      </c>
      <c r="D20" s="180">
        <v>1017277</v>
      </c>
      <c r="E20" s="180">
        <v>1428458</v>
      </c>
      <c r="F20" s="180">
        <v>1259066</v>
      </c>
      <c r="G20" s="180">
        <v>975686</v>
      </c>
      <c r="H20" s="180">
        <v>820376</v>
      </c>
      <c r="I20" s="180">
        <v>724052</v>
      </c>
      <c r="J20" s="180">
        <v>572057</v>
      </c>
      <c r="K20" s="180">
        <v>413929</v>
      </c>
      <c r="L20" s="180">
        <v>274605</v>
      </c>
      <c r="M20" s="180">
        <v>326435</v>
      </c>
      <c r="N20" s="180">
        <v>8060537</v>
      </c>
      <c r="O20" s="181">
        <v>0.81523866797662548</v>
      </c>
    </row>
    <row r="21" spans="1:15" s="83" customFormat="1">
      <c r="A21" s="80"/>
      <c r="B21" s="182" t="s">
        <v>202</v>
      </c>
      <c r="C21" s="183">
        <v>0</v>
      </c>
      <c r="D21" s="183">
        <v>0</v>
      </c>
      <c r="E21" s="183">
        <v>3144</v>
      </c>
      <c r="F21" s="183">
        <v>118745</v>
      </c>
      <c r="G21" s="183">
        <v>274792</v>
      </c>
      <c r="H21" s="183">
        <v>331495</v>
      </c>
      <c r="I21" s="183">
        <v>333024</v>
      </c>
      <c r="J21" s="183">
        <v>278807</v>
      </c>
      <c r="K21" s="183">
        <v>212976</v>
      </c>
      <c r="L21" s="183">
        <v>147567</v>
      </c>
      <c r="M21" s="183">
        <v>126247</v>
      </c>
      <c r="N21" s="183">
        <v>1826797</v>
      </c>
      <c r="O21" s="184">
        <v>0.18476133202337455</v>
      </c>
    </row>
    <row r="22" spans="1:15" s="83" customFormat="1" ht="10.199999999999999">
      <c r="A22" s="166" t="s">
        <v>204</v>
      </c>
      <c r="B22" s="166"/>
      <c r="C22" s="185">
        <v>3.0841121379382042E-2</v>
      </c>
      <c r="D22" s="185">
        <v>0.12620461887340756</v>
      </c>
      <c r="E22" s="185">
        <v>0.17721623261576741</v>
      </c>
      <c r="F22" s="185">
        <v>0.15620125557391523</v>
      </c>
      <c r="G22" s="185">
        <v>0.12104478895140609</v>
      </c>
      <c r="H22" s="185">
        <v>0.10177684191512303</v>
      </c>
      <c r="I22" s="185">
        <v>8.9826769606044854E-2</v>
      </c>
      <c r="J22" s="185">
        <v>7.0970085491822696E-2</v>
      </c>
      <c r="K22" s="185">
        <v>5.1352533956484536E-2</v>
      </c>
      <c r="L22" s="185">
        <v>3.4067829475877352E-2</v>
      </c>
      <c r="M22" s="185">
        <v>4.0497922160769188E-2</v>
      </c>
      <c r="N22" s="186">
        <v>1</v>
      </c>
      <c r="O22" s="181"/>
    </row>
    <row r="23" spans="1:15">
      <c r="A23" s="166" t="s">
        <v>205</v>
      </c>
      <c r="C23" s="185">
        <v>0</v>
      </c>
      <c r="D23" s="185">
        <v>0</v>
      </c>
      <c r="E23" s="185">
        <v>1.721045086016673E-3</v>
      </c>
      <c r="F23" s="185">
        <v>6.50017489628021E-2</v>
      </c>
      <c r="G23" s="185">
        <v>0.15042284391752339</v>
      </c>
      <c r="H23" s="185">
        <v>0.18146241755378403</v>
      </c>
      <c r="I23" s="185">
        <v>0.18229940163028513</v>
      </c>
      <c r="J23" s="185">
        <v>0.15262067980186086</v>
      </c>
      <c r="K23" s="185">
        <v>0.11658438239169432</v>
      </c>
      <c r="L23" s="185">
        <v>8.0779090397017292E-2</v>
      </c>
      <c r="M23" s="185">
        <v>6.9108390259016189E-2</v>
      </c>
      <c r="N23" s="185">
        <v>1</v>
      </c>
      <c r="O23" s="187" t="s">
        <v>206</v>
      </c>
    </row>
    <row r="24" spans="1:15" ht="4.5" customHeight="1" thickBot="1">
      <c r="A24" s="188"/>
      <c r="B24" s="189"/>
      <c r="C24" s="190"/>
      <c r="D24" s="190"/>
      <c r="E24" s="190"/>
      <c r="F24" s="190"/>
      <c r="G24" s="190"/>
      <c r="H24" s="190"/>
      <c r="I24" s="190"/>
      <c r="J24" s="190"/>
      <c r="K24" s="190"/>
      <c r="L24" s="190"/>
      <c r="M24" s="190"/>
      <c r="N24" s="190"/>
      <c r="O24" s="191"/>
    </row>
    <row r="25" spans="1:15" ht="3.75" customHeight="1">
      <c r="C25" s="146"/>
      <c r="D25" s="146"/>
      <c r="E25" s="146"/>
      <c r="F25" s="146"/>
      <c r="G25" s="146"/>
      <c r="H25" s="146"/>
      <c r="I25" s="146"/>
      <c r="J25" s="146"/>
      <c r="K25" s="146"/>
      <c r="L25" s="146"/>
      <c r="M25" s="146"/>
      <c r="N25" s="146"/>
      <c r="O25" s="146"/>
    </row>
    <row r="26" spans="1:15">
      <c r="A26" s="166" t="s">
        <v>207</v>
      </c>
      <c r="C26" s="192"/>
      <c r="D26" s="192"/>
      <c r="E26" s="192"/>
      <c r="F26" s="192"/>
      <c r="G26" s="192"/>
      <c r="H26" s="192"/>
      <c r="I26" s="192"/>
      <c r="J26" s="192"/>
      <c r="K26" s="192"/>
      <c r="L26" s="192"/>
      <c r="M26" s="192"/>
      <c r="N26" s="192"/>
      <c r="O26" s="192"/>
    </row>
    <row r="27" spans="1:15">
      <c r="A27" s="166" t="s">
        <v>208</v>
      </c>
      <c r="C27" s="192"/>
      <c r="D27" s="192"/>
      <c r="E27" s="192"/>
      <c r="F27" s="192"/>
      <c r="G27" s="192"/>
      <c r="H27" s="192"/>
      <c r="I27" s="192"/>
      <c r="J27" s="192"/>
      <c r="K27" s="192"/>
      <c r="L27" s="192"/>
      <c r="M27" s="192"/>
      <c r="N27" s="192"/>
      <c r="O27" s="192"/>
    </row>
    <row r="28" spans="1:15" ht="13.5" customHeight="1">
      <c r="A28" s="1786"/>
      <c r="B28" s="1786"/>
      <c r="C28" s="1786"/>
      <c r="D28" s="1786"/>
      <c r="E28" s="1786"/>
      <c r="F28" s="1786"/>
      <c r="G28" s="1786"/>
      <c r="H28" s="1786"/>
      <c r="I28" s="1786"/>
      <c r="J28" s="1786"/>
      <c r="K28" s="1786"/>
      <c r="L28" s="1786"/>
      <c r="M28" s="1786"/>
      <c r="N28" s="1786"/>
      <c r="O28" s="1786"/>
    </row>
  </sheetData>
  <mergeCells count="2">
    <mergeCell ref="N5:N6"/>
    <mergeCell ref="A28:O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728A0-338E-4105-A33C-CE342CB09071}">
  <sheetPr codeName="Hoja10">
    <pageSetUpPr fitToPage="1"/>
  </sheetPr>
  <dimension ref="A1:P26"/>
  <sheetViews>
    <sheetView zoomScaleNormal="100" workbookViewId="0"/>
  </sheetViews>
  <sheetFormatPr baseColWidth="10" defaultColWidth="11.44140625" defaultRowHeight="13.2"/>
  <cols>
    <col min="1" max="1" width="5.88671875" style="80" customWidth="1"/>
    <col min="2" max="2" width="12.44140625" style="80" customWidth="1"/>
    <col min="3" max="14" width="10.109375" style="80" customWidth="1"/>
    <col min="15" max="15" width="12.5546875" style="80" customWidth="1"/>
    <col min="16" max="16" width="6.88671875" style="80" customWidth="1"/>
    <col min="17" max="256" width="11.44140625" style="80"/>
    <col min="257" max="257" width="5.88671875" style="80" customWidth="1"/>
    <col min="258" max="258" width="12.44140625" style="80" customWidth="1"/>
    <col min="259" max="270" width="10.109375" style="80" customWidth="1"/>
    <col min="271" max="271" width="12.5546875" style="80" customWidth="1"/>
    <col min="272" max="272" width="6.88671875" style="80" customWidth="1"/>
    <col min="273" max="512" width="11.44140625" style="80"/>
    <col min="513" max="513" width="5.88671875" style="80" customWidth="1"/>
    <col min="514" max="514" width="12.44140625" style="80" customWidth="1"/>
    <col min="515" max="526" width="10.109375" style="80" customWidth="1"/>
    <col min="527" max="527" width="12.5546875" style="80" customWidth="1"/>
    <col min="528" max="528" width="6.88671875" style="80" customWidth="1"/>
    <col min="529" max="768" width="11.44140625" style="80"/>
    <col min="769" max="769" width="5.88671875" style="80" customWidth="1"/>
    <col min="770" max="770" width="12.44140625" style="80" customWidth="1"/>
    <col min="771" max="782" width="10.109375" style="80" customWidth="1"/>
    <col min="783" max="783" width="12.5546875" style="80" customWidth="1"/>
    <col min="784" max="784" width="6.88671875" style="80" customWidth="1"/>
    <col min="785" max="1024" width="11.44140625" style="80"/>
    <col min="1025" max="1025" width="5.88671875" style="80" customWidth="1"/>
    <col min="1026" max="1026" width="12.44140625" style="80" customWidth="1"/>
    <col min="1027" max="1038" width="10.109375" style="80" customWidth="1"/>
    <col min="1039" max="1039" width="12.5546875" style="80" customWidth="1"/>
    <col min="1040" max="1040" width="6.88671875" style="80" customWidth="1"/>
    <col min="1041" max="1280" width="11.44140625" style="80"/>
    <col min="1281" max="1281" width="5.88671875" style="80" customWidth="1"/>
    <col min="1282" max="1282" width="12.44140625" style="80" customWidth="1"/>
    <col min="1283" max="1294" width="10.109375" style="80" customWidth="1"/>
    <col min="1295" max="1295" width="12.5546875" style="80" customWidth="1"/>
    <col min="1296" max="1296" width="6.88671875" style="80" customWidth="1"/>
    <col min="1297" max="1536" width="11.44140625" style="80"/>
    <col min="1537" max="1537" width="5.88671875" style="80" customWidth="1"/>
    <col min="1538" max="1538" width="12.44140625" style="80" customWidth="1"/>
    <col min="1539" max="1550" width="10.109375" style="80" customWidth="1"/>
    <col min="1551" max="1551" width="12.5546875" style="80" customWidth="1"/>
    <col min="1552" max="1552" width="6.88671875" style="80" customWidth="1"/>
    <col min="1553" max="1792" width="11.44140625" style="80"/>
    <col min="1793" max="1793" width="5.88671875" style="80" customWidth="1"/>
    <col min="1794" max="1794" width="12.44140625" style="80" customWidth="1"/>
    <col min="1795" max="1806" width="10.109375" style="80" customWidth="1"/>
    <col min="1807" max="1807" width="12.5546875" style="80" customWidth="1"/>
    <col min="1808" max="1808" width="6.88671875" style="80" customWidth="1"/>
    <col min="1809" max="2048" width="11.44140625" style="80"/>
    <col min="2049" max="2049" width="5.88671875" style="80" customWidth="1"/>
    <col min="2050" max="2050" width="12.44140625" style="80" customWidth="1"/>
    <col min="2051" max="2062" width="10.109375" style="80" customWidth="1"/>
    <col min="2063" max="2063" width="12.5546875" style="80" customWidth="1"/>
    <col min="2064" max="2064" width="6.88671875" style="80" customWidth="1"/>
    <col min="2065" max="2304" width="11.44140625" style="80"/>
    <col min="2305" max="2305" width="5.88671875" style="80" customWidth="1"/>
    <col min="2306" max="2306" width="12.44140625" style="80" customWidth="1"/>
    <col min="2307" max="2318" width="10.109375" style="80" customWidth="1"/>
    <col min="2319" max="2319" width="12.5546875" style="80" customWidth="1"/>
    <col min="2320" max="2320" width="6.88671875" style="80" customWidth="1"/>
    <col min="2321" max="2560" width="11.44140625" style="80"/>
    <col min="2561" max="2561" width="5.88671875" style="80" customWidth="1"/>
    <col min="2562" max="2562" width="12.44140625" style="80" customWidth="1"/>
    <col min="2563" max="2574" width="10.109375" style="80" customWidth="1"/>
    <col min="2575" max="2575" width="12.5546875" style="80" customWidth="1"/>
    <col min="2576" max="2576" width="6.88671875" style="80" customWidth="1"/>
    <col min="2577" max="2816" width="11.44140625" style="80"/>
    <col min="2817" max="2817" width="5.88671875" style="80" customWidth="1"/>
    <col min="2818" max="2818" width="12.44140625" style="80" customWidth="1"/>
    <col min="2819" max="2830" width="10.109375" style="80" customWidth="1"/>
    <col min="2831" max="2831" width="12.5546875" style="80" customWidth="1"/>
    <col min="2832" max="2832" width="6.88671875" style="80" customWidth="1"/>
    <col min="2833" max="3072" width="11.44140625" style="80"/>
    <col min="3073" max="3073" width="5.88671875" style="80" customWidth="1"/>
    <col min="3074" max="3074" width="12.44140625" style="80" customWidth="1"/>
    <col min="3075" max="3086" width="10.109375" style="80" customWidth="1"/>
    <col min="3087" max="3087" width="12.5546875" style="80" customWidth="1"/>
    <col min="3088" max="3088" width="6.88671875" style="80" customWidth="1"/>
    <col min="3089" max="3328" width="11.44140625" style="80"/>
    <col min="3329" max="3329" width="5.88671875" style="80" customWidth="1"/>
    <col min="3330" max="3330" width="12.44140625" style="80" customWidth="1"/>
    <col min="3331" max="3342" width="10.109375" style="80" customWidth="1"/>
    <col min="3343" max="3343" width="12.5546875" style="80" customWidth="1"/>
    <col min="3344" max="3344" width="6.88671875" style="80" customWidth="1"/>
    <col min="3345" max="3584" width="11.44140625" style="80"/>
    <col min="3585" max="3585" width="5.88671875" style="80" customWidth="1"/>
    <col min="3586" max="3586" width="12.44140625" style="80" customWidth="1"/>
    <col min="3587" max="3598" width="10.109375" style="80" customWidth="1"/>
    <col min="3599" max="3599" width="12.5546875" style="80" customWidth="1"/>
    <col min="3600" max="3600" width="6.88671875" style="80" customWidth="1"/>
    <col min="3601" max="3840" width="11.44140625" style="80"/>
    <col min="3841" max="3841" width="5.88671875" style="80" customWidth="1"/>
    <col min="3842" max="3842" width="12.44140625" style="80" customWidth="1"/>
    <col min="3843" max="3854" width="10.109375" style="80" customWidth="1"/>
    <col min="3855" max="3855" width="12.5546875" style="80" customWidth="1"/>
    <col min="3856" max="3856" width="6.88671875" style="80" customWidth="1"/>
    <col min="3857" max="4096" width="11.44140625" style="80"/>
    <col min="4097" max="4097" width="5.88671875" style="80" customWidth="1"/>
    <col min="4098" max="4098" width="12.44140625" style="80" customWidth="1"/>
    <col min="4099" max="4110" width="10.109375" style="80" customWidth="1"/>
    <col min="4111" max="4111" width="12.5546875" style="80" customWidth="1"/>
    <col min="4112" max="4112" width="6.88671875" style="80" customWidth="1"/>
    <col min="4113" max="4352" width="11.44140625" style="80"/>
    <col min="4353" max="4353" width="5.88671875" style="80" customWidth="1"/>
    <col min="4354" max="4354" width="12.44140625" style="80" customWidth="1"/>
    <col min="4355" max="4366" width="10.109375" style="80" customWidth="1"/>
    <col min="4367" max="4367" width="12.5546875" style="80" customWidth="1"/>
    <col min="4368" max="4368" width="6.88671875" style="80" customWidth="1"/>
    <col min="4369" max="4608" width="11.44140625" style="80"/>
    <col min="4609" max="4609" width="5.88671875" style="80" customWidth="1"/>
    <col min="4610" max="4610" width="12.44140625" style="80" customWidth="1"/>
    <col min="4611" max="4622" width="10.109375" style="80" customWidth="1"/>
    <col min="4623" max="4623" width="12.5546875" style="80" customWidth="1"/>
    <col min="4624" max="4624" width="6.88671875" style="80" customWidth="1"/>
    <col min="4625" max="4864" width="11.44140625" style="80"/>
    <col min="4865" max="4865" width="5.88671875" style="80" customWidth="1"/>
    <col min="4866" max="4866" width="12.44140625" style="80" customWidth="1"/>
    <col min="4867" max="4878" width="10.109375" style="80" customWidth="1"/>
    <col min="4879" max="4879" width="12.5546875" style="80" customWidth="1"/>
    <col min="4880" max="4880" width="6.88671875" style="80" customWidth="1"/>
    <col min="4881" max="5120" width="11.44140625" style="80"/>
    <col min="5121" max="5121" width="5.88671875" style="80" customWidth="1"/>
    <col min="5122" max="5122" width="12.44140625" style="80" customWidth="1"/>
    <col min="5123" max="5134" width="10.109375" style="80" customWidth="1"/>
    <col min="5135" max="5135" width="12.5546875" style="80" customWidth="1"/>
    <col min="5136" max="5136" width="6.88671875" style="80" customWidth="1"/>
    <col min="5137" max="5376" width="11.44140625" style="80"/>
    <col min="5377" max="5377" width="5.88671875" style="80" customWidth="1"/>
    <col min="5378" max="5378" width="12.44140625" style="80" customWidth="1"/>
    <col min="5379" max="5390" width="10.109375" style="80" customWidth="1"/>
    <col min="5391" max="5391" width="12.5546875" style="80" customWidth="1"/>
    <col min="5392" max="5392" width="6.88671875" style="80" customWidth="1"/>
    <col min="5393" max="5632" width="11.44140625" style="80"/>
    <col min="5633" max="5633" width="5.88671875" style="80" customWidth="1"/>
    <col min="5634" max="5634" width="12.44140625" style="80" customWidth="1"/>
    <col min="5635" max="5646" width="10.109375" style="80" customWidth="1"/>
    <col min="5647" max="5647" width="12.5546875" style="80" customWidth="1"/>
    <col min="5648" max="5648" width="6.88671875" style="80" customWidth="1"/>
    <col min="5649" max="5888" width="11.44140625" style="80"/>
    <col min="5889" max="5889" width="5.88671875" style="80" customWidth="1"/>
    <col min="5890" max="5890" width="12.44140625" style="80" customWidth="1"/>
    <col min="5891" max="5902" width="10.109375" style="80" customWidth="1"/>
    <col min="5903" max="5903" width="12.5546875" style="80" customWidth="1"/>
    <col min="5904" max="5904" width="6.88671875" style="80" customWidth="1"/>
    <col min="5905" max="6144" width="11.44140625" style="80"/>
    <col min="6145" max="6145" width="5.88671875" style="80" customWidth="1"/>
    <col min="6146" max="6146" width="12.44140625" style="80" customWidth="1"/>
    <col min="6147" max="6158" width="10.109375" style="80" customWidth="1"/>
    <col min="6159" max="6159" width="12.5546875" style="80" customWidth="1"/>
    <col min="6160" max="6160" width="6.88671875" style="80" customWidth="1"/>
    <col min="6161" max="6400" width="11.44140625" style="80"/>
    <col min="6401" max="6401" width="5.88671875" style="80" customWidth="1"/>
    <col min="6402" max="6402" width="12.44140625" style="80" customWidth="1"/>
    <col min="6403" max="6414" width="10.109375" style="80" customWidth="1"/>
    <col min="6415" max="6415" width="12.5546875" style="80" customWidth="1"/>
    <col min="6416" max="6416" width="6.88671875" style="80" customWidth="1"/>
    <col min="6417" max="6656" width="11.44140625" style="80"/>
    <col min="6657" max="6657" width="5.88671875" style="80" customWidth="1"/>
    <col min="6658" max="6658" width="12.44140625" style="80" customWidth="1"/>
    <col min="6659" max="6670" width="10.109375" style="80" customWidth="1"/>
    <col min="6671" max="6671" width="12.5546875" style="80" customWidth="1"/>
    <col min="6672" max="6672" width="6.88671875" style="80" customWidth="1"/>
    <col min="6673" max="6912" width="11.44140625" style="80"/>
    <col min="6913" max="6913" width="5.88671875" style="80" customWidth="1"/>
    <col min="6914" max="6914" width="12.44140625" style="80" customWidth="1"/>
    <col min="6915" max="6926" width="10.109375" style="80" customWidth="1"/>
    <col min="6927" max="6927" width="12.5546875" style="80" customWidth="1"/>
    <col min="6928" max="6928" width="6.88671875" style="80" customWidth="1"/>
    <col min="6929" max="7168" width="11.44140625" style="80"/>
    <col min="7169" max="7169" width="5.88671875" style="80" customWidth="1"/>
    <col min="7170" max="7170" width="12.44140625" style="80" customWidth="1"/>
    <col min="7171" max="7182" width="10.109375" style="80" customWidth="1"/>
    <col min="7183" max="7183" width="12.5546875" style="80" customWidth="1"/>
    <col min="7184" max="7184" width="6.88671875" style="80" customWidth="1"/>
    <col min="7185" max="7424" width="11.44140625" style="80"/>
    <col min="7425" max="7425" width="5.88671875" style="80" customWidth="1"/>
    <col min="7426" max="7426" width="12.44140625" style="80" customWidth="1"/>
    <col min="7427" max="7438" width="10.109375" style="80" customWidth="1"/>
    <col min="7439" max="7439" width="12.5546875" style="80" customWidth="1"/>
    <col min="7440" max="7440" width="6.88671875" style="80" customWidth="1"/>
    <col min="7441" max="7680" width="11.44140625" style="80"/>
    <col min="7681" max="7681" width="5.88671875" style="80" customWidth="1"/>
    <col min="7682" max="7682" width="12.44140625" style="80" customWidth="1"/>
    <col min="7683" max="7694" width="10.109375" style="80" customWidth="1"/>
    <col min="7695" max="7695" width="12.5546875" style="80" customWidth="1"/>
    <col min="7696" max="7696" width="6.88671875" style="80" customWidth="1"/>
    <col min="7697" max="7936" width="11.44140625" style="80"/>
    <col min="7937" max="7937" width="5.88671875" style="80" customWidth="1"/>
    <col min="7938" max="7938" width="12.44140625" style="80" customWidth="1"/>
    <col min="7939" max="7950" width="10.109375" style="80" customWidth="1"/>
    <col min="7951" max="7951" width="12.5546875" style="80" customWidth="1"/>
    <col min="7952" max="7952" width="6.88671875" style="80" customWidth="1"/>
    <col min="7953" max="8192" width="11.44140625" style="80"/>
    <col min="8193" max="8193" width="5.88671875" style="80" customWidth="1"/>
    <col min="8194" max="8194" width="12.44140625" style="80" customWidth="1"/>
    <col min="8195" max="8206" width="10.109375" style="80" customWidth="1"/>
    <col min="8207" max="8207" width="12.5546875" style="80" customWidth="1"/>
    <col min="8208" max="8208" width="6.88671875" style="80" customWidth="1"/>
    <col min="8209" max="8448" width="11.44140625" style="80"/>
    <col min="8449" max="8449" width="5.88671875" style="80" customWidth="1"/>
    <col min="8450" max="8450" width="12.44140625" style="80" customWidth="1"/>
    <col min="8451" max="8462" width="10.109375" style="80" customWidth="1"/>
    <col min="8463" max="8463" width="12.5546875" style="80" customWidth="1"/>
    <col min="8464" max="8464" width="6.88671875" style="80" customWidth="1"/>
    <col min="8465" max="8704" width="11.44140625" style="80"/>
    <col min="8705" max="8705" width="5.88671875" style="80" customWidth="1"/>
    <col min="8706" max="8706" width="12.44140625" style="80" customWidth="1"/>
    <col min="8707" max="8718" width="10.109375" style="80" customWidth="1"/>
    <col min="8719" max="8719" width="12.5546875" style="80" customWidth="1"/>
    <col min="8720" max="8720" width="6.88671875" style="80" customWidth="1"/>
    <col min="8721" max="8960" width="11.44140625" style="80"/>
    <col min="8961" max="8961" width="5.88671875" style="80" customWidth="1"/>
    <col min="8962" max="8962" width="12.44140625" style="80" customWidth="1"/>
    <col min="8963" max="8974" width="10.109375" style="80" customWidth="1"/>
    <col min="8975" max="8975" width="12.5546875" style="80" customWidth="1"/>
    <col min="8976" max="8976" width="6.88671875" style="80" customWidth="1"/>
    <col min="8977" max="9216" width="11.44140625" style="80"/>
    <col min="9217" max="9217" width="5.88671875" style="80" customWidth="1"/>
    <col min="9218" max="9218" width="12.44140625" style="80" customWidth="1"/>
    <col min="9219" max="9230" width="10.109375" style="80" customWidth="1"/>
    <col min="9231" max="9231" width="12.5546875" style="80" customWidth="1"/>
    <col min="9232" max="9232" width="6.88671875" style="80" customWidth="1"/>
    <col min="9233" max="9472" width="11.44140625" style="80"/>
    <col min="9473" max="9473" width="5.88671875" style="80" customWidth="1"/>
    <col min="9474" max="9474" width="12.44140625" style="80" customWidth="1"/>
    <col min="9475" max="9486" width="10.109375" style="80" customWidth="1"/>
    <col min="9487" max="9487" width="12.5546875" style="80" customWidth="1"/>
    <col min="9488" max="9488" width="6.88671875" style="80" customWidth="1"/>
    <col min="9489" max="9728" width="11.44140625" style="80"/>
    <col min="9729" max="9729" width="5.88671875" style="80" customWidth="1"/>
    <col min="9730" max="9730" width="12.44140625" style="80" customWidth="1"/>
    <col min="9731" max="9742" width="10.109375" style="80" customWidth="1"/>
    <col min="9743" max="9743" width="12.5546875" style="80" customWidth="1"/>
    <col min="9744" max="9744" width="6.88671875" style="80" customWidth="1"/>
    <col min="9745" max="9984" width="11.44140625" style="80"/>
    <col min="9985" max="9985" width="5.88671875" style="80" customWidth="1"/>
    <col min="9986" max="9986" width="12.44140625" style="80" customWidth="1"/>
    <col min="9987" max="9998" width="10.109375" style="80" customWidth="1"/>
    <col min="9999" max="9999" width="12.5546875" style="80" customWidth="1"/>
    <col min="10000" max="10000" width="6.88671875" style="80" customWidth="1"/>
    <col min="10001" max="10240" width="11.44140625" style="80"/>
    <col min="10241" max="10241" width="5.88671875" style="80" customWidth="1"/>
    <col min="10242" max="10242" width="12.44140625" style="80" customWidth="1"/>
    <col min="10243" max="10254" width="10.109375" style="80" customWidth="1"/>
    <col min="10255" max="10255" width="12.5546875" style="80" customWidth="1"/>
    <col min="10256" max="10256" width="6.88671875" style="80" customWidth="1"/>
    <col min="10257" max="10496" width="11.44140625" style="80"/>
    <col min="10497" max="10497" width="5.88671875" style="80" customWidth="1"/>
    <col min="10498" max="10498" width="12.44140625" style="80" customWidth="1"/>
    <col min="10499" max="10510" width="10.109375" style="80" customWidth="1"/>
    <col min="10511" max="10511" width="12.5546875" style="80" customWidth="1"/>
    <col min="10512" max="10512" width="6.88671875" style="80" customWidth="1"/>
    <col min="10513" max="10752" width="11.44140625" style="80"/>
    <col min="10753" max="10753" width="5.88671875" style="80" customWidth="1"/>
    <col min="10754" max="10754" width="12.44140625" style="80" customWidth="1"/>
    <col min="10755" max="10766" width="10.109375" style="80" customWidth="1"/>
    <col min="10767" max="10767" width="12.5546875" style="80" customWidth="1"/>
    <col min="10768" max="10768" width="6.88671875" style="80" customWidth="1"/>
    <col min="10769" max="11008" width="11.44140625" style="80"/>
    <col min="11009" max="11009" width="5.88671875" style="80" customWidth="1"/>
    <col min="11010" max="11010" width="12.44140625" style="80" customWidth="1"/>
    <col min="11011" max="11022" width="10.109375" style="80" customWidth="1"/>
    <col min="11023" max="11023" width="12.5546875" style="80" customWidth="1"/>
    <col min="11024" max="11024" width="6.88671875" style="80" customWidth="1"/>
    <col min="11025" max="11264" width="11.44140625" style="80"/>
    <col min="11265" max="11265" width="5.88671875" style="80" customWidth="1"/>
    <col min="11266" max="11266" width="12.44140625" style="80" customWidth="1"/>
    <col min="11267" max="11278" width="10.109375" style="80" customWidth="1"/>
    <col min="11279" max="11279" width="12.5546875" style="80" customWidth="1"/>
    <col min="11280" max="11280" width="6.88671875" style="80" customWidth="1"/>
    <col min="11281" max="11520" width="11.44140625" style="80"/>
    <col min="11521" max="11521" width="5.88671875" style="80" customWidth="1"/>
    <col min="11522" max="11522" width="12.44140625" style="80" customWidth="1"/>
    <col min="11523" max="11534" width="10.109375" style="80" customWidth="1"/>
    <col min="11535" max="11535" width="12.5546875" style="80" customWidth="1"/>
    <col min="11536" max="11536" width="6.88671875" style="80" customWidth="1"/>
    <col min="11537" max="11776" width="11.44140625" style="80"/>
    <col min="11777" max="11777" width="5.88671875" style="80" customWidth="1"/>
    <col min="11778" max="11778" width="12.44140625" style="80" customWidth="1"/>
    <col min="11779" max="11790" width="10.109375" style="80" customWidth="1"/>
    <col min="11791" max="11791" width="12.5546875" style="80" customWidth="1"/>
    <col min="11792" max="11792" width="6.88671875" style="80" customWidth="1"/>
    <col min="11793" max="12032" width="11.44140625" style="80"/>
    <col min="12033" max="12033" width="5.88671875" style="80" customWidth="1"/>
    <col min="12034" max="12034" width="12.44140625" style="80" customWidth="1"/>
    <col min="12035" max="12046" width="10.109375" style="80" customWidth="1"/>
    <col min="12047" max="12047" width="12.5546875" style="80" customWidth="1"/>
    <col min="12048" max="12048" width="6.88671875" style="80" customWidth="1"/>
    <col min="12049" max="12288" width="11.44140625" style="80"/>
    <col min="12289" max="12289" width="5.88671875" style="80" customWidth="1"/>
    <col min="12290" max="12290" width="12.44140625" style="80" customWidth="1"/>
    <col min="12291" max="12302" width="10.109375" style="80" customWidth="1"/>
    <col min="12303" max="12303" width="12.5546875" style="80" customWidth="1"/>
    <col min="12304" max="12304" width="6.88671875" style="80" customWidth="1"/>
    <col min="12305" max="12544" width="11.44140625" style="80"/>
    <col min="12545" max="12545" width="5.88671875" style="80" customWidth="1"/>
    <col min="12546" max="12546" width="12.44140625" style="80" customWidth="1"/>
    <col min="12547" max="12558" width="10.109375" style="80" customWidth="1"/>
    <col min="12559" max="12559" width="12.5546875" style="80" customWidth="1"/>
    <col min="12560" max="12560" width="6.88671875" style="80" customWidth="1"/>
    <col min="12561" max="12800" width="11.44140625" style="80"/>
    <col min="12801" max="12801" width="5.88671875" style="80" customWidth="1"/>
    <col min="12802" max="12802" width="12.44140625" style="80" customWidth="1"/>
    <col min="12803" max="12814" width="10.109375" style="80" customWidth="1"/>
    <col min="12815" max="12815" width="12.5546875" style="80" customWidth="1"/>
    <col min="12816" max="12816" width="6.88671875" style="80" customWidth="1"/>
    <col min="12817" max="13056" width="11.44140625" style="80"/>
    <col min="13057" max="13057" width="5.88671875" style="80" customWidth="1"/>
    <col min="13058" max="13058" width="12.44140625" style="80" customWidth="1"/>
    <col min="13059" max="13070" width="10.109375" style="80" customWidth="1"/>
    <col min="13071" max="13071" width="12.5546875" style="80" customWidth="1"/>
    <col min="13072" max="13072" width="6.88671875" style="80" customWidth="1"/>
    <col min="13073" max="13312" width="11.44140625" style="80"/>
    <col min="13313" max="13313" width="5.88671875" style="80" customWidth="1"/>
    <col min="13314" max="13314" width="12.44140625" style="80" customWidth="1"/>
    <col min="13315" max="13326" width="10.109375" style="80" customWidth="1"/>
    <col min="13327" max="13327" width="12.5546875" style="80" customWidth="1"/>
    <col min="13328" max="13328" width="6.88671875" style="80" customWidth="1"/>
    <col min="13329" max="13568" width="11.44140625" style="80"/>
    <col min="13569" max="13569" width="5.88671875" style="80" customWidth="1"/>
    <col min="13570" max="13570" width="12.44140625" style="80" customWidth="1"/>
    <col min="13571" max="13582" width="10.109375" style="80" customWidth="1"/>
    <col min="13583" max="13583" width="12.5546875" style="80" customWidth="1"/>
    <col min="13584" max="13584" width="6.88671875" style="80" customWidth="1"/>
    <col min="13585" max="13824" width="11.44140625" style="80"/>
    <col min="13825" max="13825" width="5.88671875" style="80" customWidth="1"/>
    <col min="13826" max="13826" width="12.44140625" style="80" customWidth="1"/>
    <col min="13827" max="13838" width="10.109375" style="80" customWidth="1"/>
    <col min="13839" max="13839" width="12.5546875" style="80" customWidth="1"/>
    <col min="13840" max="13840" width="6.88671875" style="80" customWidth="1"/>
    <col min="13841" max="14080" width="11.44140625" style="80"/>
    <col min="14081" max="14081" width="5.88671875" style="80" customWidth="1"/>
    <col min="14082" max="14082" width="12.44140625" style="80" customWidth="1"/>
    <col min="14083" max="14094" width="10.109375" style="80" customWidth="1"/>
    <col min="14095" max="14095" width="12.5546875" style="80" customWidth="1"/>
    <col min="14096" max="14096" width="6.88671875" style="80" customWidth="1"/>
    <col min="14097" max="14336" width="11.44140625" style="80"/>
    <col min="14337" max="14337" width="5.88671875" style="80" customWidth="1"/>
    <col min="14338" max="14338" width="12.44140625" style="80" customWidth="1"/>
    <col min="14339" max="14350" width="10.109375" style="80" customWidth="1"/>
    <col min="14351" max="14351" width="12.5546875" style="80" customWidth="1"/>
    <col min="14352" max="14352" width="6.88671875" style="80" customWidth="1"/>
    <col min="14353" max="14592" width="11.44140625" style="80"/>
    <col min="14593" max="14593" width="5.88671875" style="80" customWidth="1"/>
    <col min="14594" max="14594" width="12.44140625" style="80" customWidth="1"/>
    <col min="14595" max="14606" width="10.109375" style="80" customWidth="1"/>
    <col min="14607" max="14607" width="12.5546875" style="80" customWidth="1"/>
    <col min="14608" max="14608" width="6.88671875" style="80" customWidth="1"/>
    <col min="14609" max="14848" width="11.44140625" style="80"/>
    <col min="14849" max="14849" width="5.88671875" style="80" customWidth="1"/>
    <col min="14850" max="14850" width="12.44140625" style="80" customWidth="1"/>
    <col min="14851" max="14862" width="10.109375" style="80" customWidth="1"/>
    <col min="14863" max="14863" width="12.5546875" style="80" customWidth="1"/>
    <col min="14864" max="14864" width="6.88671875" style="80" customWidth="1"/>
    <col min="14865" max="15104" width="11.44140625" style="80"/>
    <col min="15105" max="15105" width="5.88671875" style="80" customWidth="1"/>
    <col min="15106" max="15106" width="12.44140625" style="80" customWidth="1"/>
    <col min="15107" max="15118" width="10.109375" style="80" customWidth="1"/>
    <col min="15119" max="15119" width="12.5546875" style="80" customWidth="1"/>
    <col min="15120" max="15120" width="6.88671875" style="80" customWidth="1"/>
    <col min="15121" max="15360" width="11.44140625" style="80"/>
    <col min="15361" max="15361" width="5.88671875" style="80" customWidth="1"/>
    <col min="15362" max="15362" width="12.44140625" style="80" customWidth="1"/>
    <col min="15363" max="15374" width="10.109375" style="80" customWidth="1"/>
    <col min="15375" max="15375" width="12.5546875" style="80" customWidth="1"/>
    <col min="15376" max="15376" width="6.88671875" style="80" customWidth="1"/>
    <col min="15377" max="15616" width="11.44140625" style="80"/>
    <col min="15617" max="15617" width="5.88671875" style="80" customWidth="1"/>
    <col min="15618" max="15618" width="12.44140625" style="80" customWidth="1"/>
    <col min="15619" max="15630" width="10.109375" style="80" customWidth="1"/>
    <col min="15631" max="15631" width="12.5546875" style="80" customWidth="1"/>
    <col min="15632" max="15632" width="6.88671875" style="80" customWidth="1"/>
    <col min="15633" max="15872" width="11.44140625" style="80"/>
    <col min="15873" max="15873" width="5.88671875" style="80" customWidth="1"/>
    <col min="15874" max="15874" width="12.44140625" style="80" customWidth="1"/>
    <col min="15875" max="15886" width="10.109375" style="80" customWidth="1"/>
    <col min="15887" max="15887" width="12.5546875" style="80" customWidth="1"/>
    <col min="15888" max="15888" width="6.88671875" style="80" customWidth="1"/>
    <col min="15889" max="16128" width="11.44140625" style="80"/>
    <col min="16129" max="16129" width="5.88671875" style="80" customWidth="1"/>
    <col min="16130" max="16130" width="12.44140625" style="80" customWidth="1"/>
    <col min="16131" max="16142" width="10.109375" style="80" customWidth="1"/>
    <col min="16143" max="16143" width="12.5546875" style="80" customWidth="1"/>
    <col min="16144" max="16144" width="6.88671875" style="80" customWidth="1"/>
    <col min="16145" max="16384" width="11.44140625" style="80"/>
  </cols>
  <sheetData>
    <row r="1" spans="1:16" ht="18" customHeight="1">
      <c r="A1" s="18"/>
      <c r="B1" s="79"/>
    </row>
    <row r="2" spans="1:16" ht="27" customHeight="1">
      <c r="A2" s="23" t="s">
        <v>209</v>
      </c>
      <c r="B2" s="23"/>
      <c r="C2" s="23"/>
      <c r="D2" s="23"/>
      <c r="E2" s="23"/>
      <c r="F2" s="23"/>
      <c r="G2" s="23"/>
      <c r="H2" s="23"/>
      <c r="I2" s="23"/>
      <c r="J2" s="23"/>
      <c r="K2" s="23"/>
      <c r="L2" s="23"/>
      <c r="M2" s="23"/>
      <c r="N2" s="23"/>
      <c r="O2" s="23"/>
      <c r="P2" s="23"/>
    </row>
    <row r="3" spans="1:16" ht="16.8">
      <c r="A3" s="25">
        <v>45716</v>
      </c>
      <c r="B3" s="25"/>
      <c r="C3" s="25"/>
      <c r="D3" s="25"/>
      <c r="E3" s="25"/>
      <c r="F3" s="25"/>
      <c r="G3" s="25"/>
      <c r="H3" s="25"/>
      <c r="I3" s="25"/>
      <c r="J3" s="25"/>
      <c r="K3" s="25"/>
      <c r="L3" s="25"/>
      <c r="M3" s="25"/>
      <c r="N3" s="25"/>
      <c r="O3" s="25"/>
      <c r="P3" s="25"/>
    </row>
    <row r="4" spans="1:16" ht="6" customHeight="1" thickBot="1">
      <c r="A4" s="25"/>
      <c r="B4" s="25"/>
      <c r="C4" s="25"/>
      <c r="D4" s="25"/>
      <c r="E4" s="25"/>
      <c r="F4" s="25"/>
      <c r="G4" s="25"/>
      <c r="H4" s="25"/>
      <c r="I4" s="25"/>
      <c r="J4" s="25"/>
      <c r="K4" s="25"/>
      <c r="L4" s="25"/>
      <c r="M4" s="25"/>
      <c r="N4" s="25"/>
      <c r="O4" s="25"/>
      <c r="P4" s="25"/>
    </row>
    <row r="5" spans="1:16" s="146" customFormat="1" ht="18" customHeight="1">
      <c r="A5" s="149"/>
      <c r="B5" s="150"/>
      <c r="C5" s="34" t="s">
        <v>96</v>
      </c>
      <c r="D5" s="34"/>
      <c r="E5" s="34"/>
      <c r="F5" s="34"/>
      <c r="G5" s="34"/>
      <c r="H5" s="34"/>
      <c r="I5" s="34"/>
      <c r="J5" s="34"/>
      <c r="K5" s="34"/>
      <c r="L5" s="34"/>
      <c r="M5" s="34"/>
      <c r="N5" s="1767" t="s">
        <v>97</v>
      </c>
      <c r="O5" s="151" t="s">
        <v>210</v>
      </c>
    </row>
    <row r="6" spans="1:16" s="146" customFormat="1" ht="13.5" customHeight="1">
      <c r="A6" s="152"/>
      <c r="B6" s="153"/>
      <c r="C6" s="36" t="s">
        <v>99</v>
      </c>
      <c r="D6" s="36" t="s">
        <v>100</v>
      </c>
      <c r="E6" s="36" t="s">
        <v>101</v>
      </c>
      <c r="F6" s="36" t="s">
        <v>102</v>
      </c>
      <c r="G6" s="36" t="s">
        <v>103</v>
      </c>
      <c r="H6" s="36" t="s">
        <v>104</v>
      </c>
      <c r="I6" s="36" t="s">
        <v>105</v>
      </c>
      <c r="J6" s="36" t="s">
        <v>106</v>
      </c>
      <c r="K6" s="36" t="s">
        <v>107</v>
      </c>
      <c r="L6" s="36" t="s">
        <v>108</v>
      </c>
      <c r="M6" s="36" t="s">
        <v>109</v>
      </c>
      <c r="N6" s="1768"/>
      <c r="O6" s="193" t="s">
        <v>211</v>
      </c>
    </row>
    <row r="7" spans="1:16" s="83" customFormat="1">
      <c r="A7" s="178" t="s">
        <v>112</v>
      </c>
      <c r="B7" s="80"/>
      <c r="C7" s="44">
        <v>109</v>
      </c>
      <c r="D7" s="44">
        <v>3853</v>
      </c>
      <c r="E7" s="44">
        <v>297325</v>
      </c>
      <c r="F7" s="44">
        <v>320729</v>
      </c>
      <c r="G7" s="44">
        <v>160242</v>
      </c>
      <c r="H7" s="44">
        <v>73224</v>
      </c>
      <c r="I7" s="44">
        <v>44997</v>
      </c>
      <c r="J7" s="44">
        <v>26626</v>
      </c>
      <c r="K7" s="44">
        <v>17785</v>
      </c>
      <c r="L7" s="44">
        <v>11455</v>
      </c>
      <c r="M7" s="44">
        <v>11387</v>
      </c>
      <c r="N7" s="44">
        <v>967732</v>
      </c>
      <c r="O7" s="179">
        <v>1</v>
      </c>
    </row>
    <row r="8" spans="1:16" s="83" customFormat="1">
      <c r="A8" s="80"/>
      <c r="B8" s="166" t="s">
        <v>113</v>
      </c>
      <c r="C8" s="180">
        <v>77</v>
      </c>
      <c r="D8" s="180">
        <v>2456</v>
      </c>
      <c r="E8" s="180">
        <v>167631</v>
      </c>
      <c r="F8" s="180">
        <v>170940</v>
      </c>
      <c r="G8" s="180">
        <v>88847</v>
      </c>
      <c r="H8" s="180">
        <v>40728</v>
      </c>
      <c r="I8" s="180">
        <v>24348</v>
      </c>
      <c r="J8" s="180">
        <v>13948</v>
      </c>
      <c r="K8" s="180">
        <v>9623</v>
      </c>
      <c r="L8" s="180">
        <v>6602</v>
      </c>
      <c r="M8" s="180">
        <v>7237</v>
      </c>
      <c r="N8" s="180">
        <v>532437</v>
      </c>
      <c r="O8" s="181">
        <v>0.5501905486229659</v>
      </c>
    </row>
    <row r="9" spans="1:16" s="83" customFormat="1">
      <c r="A9" s="80"/>
      <c r="B9" s="182" t="s">
        <v>114</v>
      </c>
      <c r="C9" s="183">
        <v>32</v>
      </c>
      <c r="D9" s="183">
        <v>1397</v>
      </c>
      <c r="E9" s="183">
        <v>129694</v>
      </c>
      <c r="F9" s="183">
        <v>149789</v>
      </c>
      <c r="G9" s="183">
        <v>71395</v>
      </c>
      <c r="H9" s="183">
        <v>32496</v>
      </c>
      <c r="I9" s="183">
        <v>20649</v>
      </c>
      <c r="J9" s="183">
        <v>12678</v>
      </c>
      <c r="K9" s="183">
        <v>8162</v>
      </c>
      <c r="L9" s="183">
        <v>4853</v>
      </c>
      <c r="M9" s="183">
        <v>4150</v>
      </c>
      <c r="N9" s="183">
        <v>435295</v>
      </c>
      <c r="O9" s="184">
        <v>0.44980945137703415</v>
      </c>
    </row>
    <row r="10" spans="1:16" s="83" customFormat="1">
      <c r="A10" s="178" t="s">
        <v>115</v>
      </c>
      <c r="B10" s="80"/>
      <c r="C10" s="44">
        <v>248228</v>
      </c>
      <c r="D10" s="44">
        <v>906169</v>
      </c>
      <c r="E10" s="44">
        <v>740649</v>
      </c>
      <c r="F10" s="44">
        <v>508997</v>
      </c>
      <c r="G10" s="44">
        <v>403281</v>
      </c>
      <c r="H10" s="44">
        <v>347306</v>
      </c>
      <c r="I10" s="44">
        <v>305504</v>
      </c>
      <c r="J10" s="44">
        <v>230810</v>
      </c>
      <c r="K10" s="44">
        <v>161958</v>
      </c>
      <c r="L10" s="44">
        <v>103910</v>
      </c>
      <c r="M10" s="44">
        <v>115688</v>
      </c>
      <c r="N10" s="44">
        <v>4072500</v>
      </c>
      <c r="O10" s="179">
        <v>1</v>
      </c>
    </row>
    <row r="11" spans="1:16" s="83" customFormat="1">
      <c r="A11" s="80"/>
      <c r="B11" s="166" t="s">
        <v>113</v>
      </c>
      <c r="C11" s="180">
        <v>148629</v>
      </c>
      <c r="D11" s="180">
        <v>509970</v>
      </c>
      <c r="E11" s="180">
        <v>394790</v>
      </c>
      <c r="F11" s="180">
        <v>282250</v>
      </c>
      <c r="G11" s="180">
        <v>226075</v>
      </c>
      <c r="H11" s="180">
        <v>194003</v>
      </c>
      <c r="I11" s="180">
        <v>174524</v>
      </c>
      <c r="J11" s="180">
        <v>136163</v>
      </c>
      <c r="K11" s="180">
        <v>100869</v>
      </c>
      <c r="L11" s="180">
        <v>68422</v>
      </c>
      <c r="M11" s="180">
        <v>81026</v>
      </c>
      <c r="N11" s="180">
        <v>2316721</v>
      </c>
      <c r="O11" s="181">
        <v>0.56886949048496005</v>
      </c>
    </row>
    <row r="12" spans="1:16" s="83" customFormat="1">
      <c r="A12" s="80"/>
      <c r="B12" s="182" t="s">
        <v>114</v>
      </c>
      <c r="C12" s="183">
        <v>99599</v>
      </c>
      <c r="D12" s="183">
        <v>396199</v>
      </c>
      <c r="E12" s="183">
        <v>345859</v>
      </c>
      <c r="F12" s="183">
        <v>226747</v>
      </c>
      <c r="G12" s="183">
        <v>177206</v>
      </c>
      <c r="H12" s="183">
        <v>153303</v>
      </c>
      <c r="I12" s="183">
        <v>130980</v>
      </c>
      <c r="J12" s="183">
        <v>94647</v>
      </c>
      <c r="K12" s="183">
        <v>61089</v>
      </c>
      <c r="L12" s="183">
        <v>35488</v>
      </c>
      <c r="M12" s="183">
        <v>34662</v>
      </c>
      <c r="N12" s="183">
        <v>1755779</v>
      </c>
      <c r="O12" s="184">
        <v>0.43113050951503989</v>
      </c>
    </row>
    <row r="13" spans="1:16" s="83" customFormat="1">
      <c r="A13" s="178" t="s">
        <v>116</v>
      </c>
      <c r="B13" s="80"/>
      <c r="C13" s="44">
        <v>254</v>
      </c>
      <c r="D13" s="44">
        <v>106776</v>
      </c>
      <c r="E13" s="44">
        <v>384031</v>
      </c>
      <c r="F13" s="44">
        <v>341323</v>
      </c>
      <c r="G13" s="44">
        <v>247461</v>
      </c>
      <c r="H13" s="44">
        <v>199627</v>
      </c>
      <c r="I13" s="44">
        <v>171869</v>
      </c>
      <c r="J13" s="44">
        <v>133117</v>
      </c>
      <c r="K13" s="44">
        <v>94163</v>
      </c>
      <c r="L13" s="44">
        <v>63118</v>
      </c>
      <c r="M13" s="44">
        <v>74119</v>
      </c>
      <c r="N13" s="44">
        <v>1815858</v>
      </c>
      <c r="O13" s="179">
        <v>1</v>
      </c>
    </row>
    <row r="14" spans="1:16" s="83" customFormat="1" ht="11.25" customHeight="1">
      <c r="A14" s="80"/>
      <c r="B14" s="166" t="s">
        <v>113</v>
      </c>
      <c r="C14" s="180">
        <v>171</v>
      </c>
      <c r="D14" s="180">
        <v>61841</v>
      </c>
      <c r="E14" s="180">
        <v>213016</v>
      </c>
      <c r="F14" s="180">
        <v>189406</v>
      </c>
      <c r="G14" s="180">
        <v>139297</v>
      </c>
      <c r="H14" s="180">
        <v>112655</v>
      </c>
      <c r="I14" s="180">
        <v>102008</v>
      </c>
      <c r="J14" s="180">
        <v>82560</v>
      </c>
      <c r="K14" s="180">
        <v>61281</v>
      </c>
      <c r="L14" s="180">
        <v>43354</v>
      </c>
      <c r="M14" s="180">
        <v>54328</v>
      </c>
      <c r="N14" s="180">
        <v>1059917</v>
      </c>
      <c r="O14" s="181">
        <v>0.58370037745242198</v>
      </c>
    </row>
    <row r="15" spans="1:16">
      <c r="B15" s="182" t="s">
        <v>114</v>
      </c>
      <c r="C15" s="183">
        <v>83</v>
      </c>
      <c r="D15" s="183">
        <v>44935</v>
      </c>
      <c r="E15" s="183">
        <v>171015</v>
      </c>
      <c r="F15" s="183">
        <v>151917</v>
      </c>
      <c r="G15" s="183">
        <v>108164</v>
      </c>
      <c r="H15" s="183">
        <v>86972</v>
      </c>
      <c r="I15" s="183">
        <v>69861</v>
      </c>
      <c r="J15" s="183">
        <v>50557</v>
      </c>
      <c r="K15" s="183">
        <v>32882</v>
      </c>
      <c r="L15" s="183">
        <v>19764</v>
      </c>
      <c r="M15" s="183">
        <v>19791</v>
      </c>
      <c r="N15" s="183">
        <v>755941</v>
      </c>
      <c r="O15" s="184">
        <v>0.41629962254757807</v>
      </c>
    </row>
    <row r="16" spans="1:16">
      <c r="A16" s="178" t="s">
        <v>117</v>
      </c>
      <c r="C16" s="44">
        <v>5</v>
      </c>
      <c r="D16" s="44">
        <v>479</v>
      </c>
      <c r="E16" s="44">
        <v>6453</v>
      </c>
      <c r="F16" s="44">
        <v>88017</v>
      </c>
      <c r="G16" s="44">
        <v>164702</v>
      </c>
      <c r="H16" s="44">
        <v>200219</v>
      </c>
      <c r="I16" s="44">
        <v>201682</v>
      </c>
      <c r="J16" s="44">
        <v>181504</v>
      </c>
      <c r="K16" s="44">
        <v>140023</v>
      </c>
      <c r="L16" s="44">
        <v>96122</v>
      </c>
      <c r="M16" s="44">
        <v>125241</v>
      </c>
      <c r="N16" s="44">
        <v>1204447</v>
      </c>
      <c r="O16" s="179">
        <v>1</v>
      </c>
    </row>
    <row r="17" spans="1:16">
      <c r="B17" s="166" t="s">
        <v>113</v>
      </c>
      <c r="C17" s="180">
        <v>4</v>
      </c>
      <c r="D17" s="180">
        <v>246</v>
      </c>
      <c r="E17" s="180">
        <v>3728</v>
      </c>
      <c r="F17" s="180">
        <v>57464</v>
      </c>
      <c r="G17" s="180">
        <v>108447</v>
      </c>
      <c r="H17" s="180">
        <v>128058</v>
      </c>
      <c r="I17" s="180">
        <v>131539</v>
      </c>
      <c r="J17" s="180">
        <v>121711</v>
      </c>
      <c r="K17" s="180">
        <v>97724</v>
      </c>
      <c r="L17" s="180">
        <v>69297</v>
      </c>
      <c r="M17" s="180">
        <v>93737</v>
      </c>
      <c r="N17" s="180">
        <v>811955</v>
      </c>
      <c r="O17" s="181">
        <v>0.67413094972215459</v>
      </c>
    </row>
    <row r="18" spans="1:16">
      <c r="B18" s="182" t="s">
        <v>114</v>
      </c>
      <c r="C18" s="183">
        <v>1</v>
      </c>
      <c r="D18" s="183">
        <v>233</v>
      </c>
      <c r="E18" s="183">
        <v>2725</v>
      </c>
      <c r="F18" s="183">
        <v>30553</v>
      </c>
      <c r="G18" s="183">
        <v>56255</v>
      </c>
      <c r="H18" s="183">
        <v>72161</v>
      </c>
      <c r="I18" s="183">
        <v>70143</v>
      </c>
      <c r="J18" s="183">
        <v>59793</v>
      </c>
      <c r="K18" s="183">
        <v>42299</v>
      </c>
      <c r="L18" s="183">
        <v>26825</v>
      </c>
      <c r="M18" s="183">
        <v>31504</v>
      </c>
      <c r="N18" s="183">
        <v>392492</v>
      </c>
      <c r="O18" s="184">
        <v>0.32586905027784535</v>
      </c>
      <c r="P18" s="194"/>
    </row>
    <row r="19" spans="1:16" s="83" customFormat="1">
      <c r="A19" s="178" t="s">
        <v>203</v>
      </c>
      <c r="B19" s="80"/>
      <c r="C19" s="44">
        <v>248596</v>
      </c>
      <c r="D19" s="44">
        <v>1017277</v>
      </c>
      <c r="E19" s="44">
        <v>1428458</v>
      </c>
      <c r="F19" s="44">
        <v>1259066</v>
      </c>
      <c r="G19" s="44">
        <v>975686</v>
      </c>
      <c r="H19" s="44">
        <v>820376</v>
      </c>
      <c r="I19" s="44">
        <v>724052</v>
      </c>
      <c r="J19" s="44">
        <v>572057</v>
      </c>
      <c r="K19" s="44">
        <v>413929</v>
      </c>
      <c r="L19" s="44">
        <v>274605</v>
      </c>
      <c r="M19" s="44">
        <v>326435</v>
      </c>
      <c r="N19" s="44">
        <v>8060537</v>
      </c>
      <c r="O19" s="179">
        <v>1</v>
      </c>
      <c r="P19" s="195"/>
    </row>
    <row r="20" spans="1:16" s="83" customFormat="1">
      <c r="A20" s="80"/>
      <c r="B20" s="166" t="s">
        <v>113</v>
      </c>
      <c r="C20" s="180">
        <v>148881</v>
      </c>
      <c r="D20" s="180">
        <v>574513</v>
      </c>
      <c r="E20" s="180">
        <v>779165</v>
      </c>
      <c r="F20" s="180">
        <v>700060</v>
      </c>
      <c r="G20" s="180">
        <v>562666</v>
      </c>
      <c r="H20" s="180">
        <v>475444</v>
      </c>
      <c r="I20" s="180">
        <v>432419</v>
      </c>
      <c r="J20" s="180">
        <v>354382</v>
      </c>
      <c r="K20" s="180">
        <v>269497</v>
      </c>
      <c r="L20" s="180">
        <v>187675</v>
      </c>
      <c r="M20" s="180">
        <v>236328</v>
      </c>
      <c r="N20" s="180">
        <v>4721030</v>
      </c>
      <c r="O20" s="181">
        <v>0.58569670978496846</v>
      </c>
    </row>
    <row r="21" spans="1:16" s="83" customFormat="1">
      <c r="A21" s="80"/>
      <c r="B21" s="182" t="s">
        <v>114</v>
      </c>
      <c r="C21" s="183">
        <v>99715</v>
      </c>
      <c r="D21" s="183">
        <v>442764</v>
      </c>
      <c r="E21" s="183">
        <v>649293</v>
      </c>
      <c r="F21" s="183">
        <v>559006</v>
      </c>
      <c r="G21" s="183">
        <v>413020</v>
      </c>
      <c r="H21" s="183">
        <v>344932</v>
      </c>
      <c r="I21" s="183">
        <v>291633</v>
      </c>
      <c r="J21" s="183">
        <v>217675</v>
      </c>
      <c r="K21" s="183">
        <v>144432</v>
      </c>
      <c r="L21" s="183">
        <v>86930</v>
      </c>
      <c r="M21" s="183">
        <v>90107</v>
      </c>
      <c r="N21" s="183">
        <v>3339507</v>
      </c>
      <c r="O21" s="184">
        <v>0.41430329021503159</v>
      </c>
    </row>
    <row r="22" spans="1:16">
      <c r="A22" s="166" t="s">
        <v>119</v>
      </c>
      <c r="C22" s="185">
        <v>3.0841121379382042E-2</v>
      </c>
      <c r="D22" s="185">
        <v>0.12620461887340756</v>
      </c>
      <c r="E22" s="185">
        <v>0.17721623261576741</v>
      </c>
      <c r="F22" s="185">
        <v>0.15620125557391523</v>
      </c>
      <c r="G22" s="185">
        <v>0.12104478895140609</v>
      </c>
      <c r="H22" s="185">
        <v>0.10177684191512303</v>
      </c>
      <c r="I22" s="185">
        <v>8.9826769606044854E-2</v>
      </c>
      <c r="J22" s="185">
        <v>7.0970085491822696E-2</v>
      </c>
      <c r="K22" s="185">
        <v>5.1352533956484536E-2</v>
      </c>
      <c r="L22" s="185">
        <v>3.4067829475877352E-2</v>
      </c>
      <c r="M22" s="185">
        <v>4.0497922160769188E-2</v>
      </c>
      <c r="N22" s="185">
        <v>1</v>
      </c>
      <c r="O22" s="187" t="s">
        <v>206</v>
      </c>
    </row>
    <row r="23" spans="1:16" ht="4.5" customHeight="1" thickBot="1">
      <c r="A23" s="188"/>
      <c r="B23" s="189"/>
      <c r="C23" s="190"/>
      <c r="D23" s="190"/>
      <c r="E23" s="190"/>
      <c r="F23" s="190"/>
      <c r="G23" s="190"/>
      <c r="H23" s="190"/>
      <c r="I23" s="190"/>
      <c r="J23" s="190"/>
      <c r="K23" s="190"/>
      <c r="L23" s="190"/>
      <c r="M23" s="190"/>
      <c r="N23" s="190"/>
      <c r="O23" s="191"/>
    </row>
    <row r="24" spans="1:16" ht="3.75" customHeight="1">
      <c r="C24" s="146"/>
      <c r="D24" s="146"/>
      <c r="E24" s="146"/>
      <c r="F24" s="146"/>
      <c r="G24" s="146"/>
      <c r="H24" s="146"/>
      <c r="I24" s="146"/>
      <c r="J24" s="146"/>
      <c r="K24" s="146"/>
      <c r="L24" s="146"/>
      <c r="M24" s="146"/>
      <c r="N24" s="146"/>
      <c r="O24" s="146"/>
      <c r="P24" s="196"/>
    </row>
    <row r="25" spans="1:16">
      <c r="A25" s="166" t="s">
        <v>207</v>
      </c>
      <c r="C25" s="192"/>
      <c r="D25" s="192"/>
      <c r="E25" s="192"/>
      <c r="F25" s="192"/>
      <c r="G25" s="192"/>
      <c r="H25" s="192"/>
      <c r="I25" s="192"/>
      <c r="J25" s="192"/>
      <c r="K25" s="192"/>
      <c r="L25" s="192"/>
      <c r="M25" s="192"/>
      <c r="N25" s="192"/>
      <c r="O25" s="192"/>
      <c r="P25" s="197"/>
    </row>
    <row r="26" spans="1:16">
      <c r="A26" s="166" t="s">
        <v>208</v>
      </c>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5939B-CD30-4C66-9283-1DAC6FE7A3D9}">
  <sheetPr codeName="Hoja11">
    <pageSetUpPr fitToPage="1"/>
  </sheetPr>
  <dimension ref="A1:P25"/>
  <sheetViews>
    <sheetView zoomScaleNormal="100" workbookViewId="0"/>
  </sheetViews>
  <sheetFormatPr baseColWidth="10" defaultColWidth="11.44140625" defaultRowHeight="13.2"/>
  <cols>
    <col min="1" max="1" width="5.88671875" style="80" customWidth="1"/>
    <col min="2" max="2" width="13.88671875" style="80" customWidth="1"/>
    <col min="3" max="3" width="10.5546875" style="80" customWidth="1"/>
    <col min="4" max="14" width="10.109375" style="80" customWidth="1"/>
    <col min="15" max="15" width="12.5546875" style="80" customWidth="1"/>
    <col min="16" max="16" width="3.5546875" style="80" customWidth="1"/>
    <col min="17" max="256" width="11.44140625" style="80"/>
    <col min="257" max="257" width="5.88671875" style="80" customWidth="1"/>
    <col min="258" max="258" width="13.88671875" style="80" customWidth="1"/>
    <col min="259" max="259" width="10.5546875" style="80" customWidth="1"/>
    <col min="260" max="270" width="10.109375" style="80" customWidth="1"/>
    <col min="271" max="271" width="12.5546875" style="80" customWidth="1"/>
    <col min="272" max="272" width="3.5546875" style="80" customWidth="1"/>
    <col min="273" max="512" width="11.44140625" style="80"/>
    <col min="513" max="513" width="5.88671875" style="80" customWidth="1"/>
    <col min="514" max="514" width="13.88671875" style="80" customWidth="1"/>
    <col min="515" max="515" width="10.5546875" style="80" customWidth="1"/>
    <col min="516" max="526" width="10.109375" style="80" customWidth="1"/>
    <col min="527" max="527" width="12.5546875" style="80" customWidth="1"/>
    <col min="528" max="528" width="3.5546875" style="80" customWidth="1"/>
    <col min="529" max="768" width="11.44140625" style="80"/>
    <col min="769" max="769" width="5.88671875" style="80" customWidth="1"/>
    <col min="770" max="770" width="13.88671875" style="80" customWidth="1"/>
    <col min="771" max="771" width="10.5546875" style="80" customWidth="1"/>
    <col min="772" max="782" width="10.109375" style="80" customWidth="1"/>
    <col min="783" max="783" width="12.5546875" style="80" customWidth="1"/>
    <col min="784" max="784" width="3.5546875" style="80" customWidth="1"/>
    <col min="785" max="1024" width="11.44140625" style="80"/>
    <col min="1025" max="1025" width="5.88671875" style="80" customWidth="1"/>
    <col min="1026" max="1026" width="13.88671875" style="80" customWidth="1"/>
    <col min="1027" max="1027" width="10.5546875" style="80" customWidth="1"/>
    <col min="1028" max="1038" width="10.109375" style="80" customWidth="1"/>
    <col min="1039" max="1039" width="12.5546875" style="80" customWidth="1"/>
    <col min="1040" max="1040" width="3.5546875" style="80" customWidth="1"/>
    <col min="1041" max="1280" width="11.44140625" style="80"/>
    <col min="1281" max="1281" width="5.88671875" style="80" customWidth="1"/>
    <col min="1282" max="1282" width="13.88671875" style="80" customWidth="1"/>
    <col min="1283" max="1283" width="10.5546875" style="80" customWidth="1"/>
    <col min="1284" max="1294" width="10.109375" style="80" customWidth="1"/>
    <col min="1295" max="1295" width="12.5546875" style="80" customWidth="1"/>
    <col min="1296" max="1296" width="3.5546875" style="80" customWidth="1"/>
    <col min="1297" max="1536" width="11.44140625" style="80"/>
    <col min="1537" max="1537" width="5.88671875" style="80" customWidth="1"/>
    <col min="1538" max="1538" width="13.88671875" style="80" customWidth="1"/>
    <col min="1539" max="1539" width="10.5546875" style="80" customWidth="1"/>
    <col min="1540" max="1550" width="10.109375" style="80" customWidth="1"/>
    <col min="1551" max="1551" width="12.5546875" style="80" customWidth="1"/>
    <col min="1552" max="1552" width="3.5546875" style="80" customWidth="1"/>
    <col min="1553" max="1792" width="11.44140625" style="80"/>
    <col min="1793" max="1793" width="5.88671875" style="80" customWidth="1"/>
    <col min="1794" max="1794" width="13.88671875" style="80" customWidth="1"/>
    <col min="1795" max="1795" width="10.5546875" style="80" customWidth="1"/>
    <col min="1796" max="1806" width="10.109375" style="80" customWidth="1"/>
    <col min="1807" max="1807" width="12.5546875" style="80" customWidth="1"/>
    <col min="1808" max="1808" width="3.5546875" style="80" customWidth="1"/>
    <col min="1809" max="2048" width="11.44140625" style="80"/>
    <col min="2049" max="2049" width="5.88671875" style="80" customWidth="1"/>
    <col min="2050" max="2050" width="13.88671875" style="80" customWidth="1"/>
    <col min="2051" max="2051" width="10.5546875" style="80" customWidth="1"/>
    <col min="2052" max="2062" width="10.109375" style="80" customWidth="1"/>
    <col min="2063" max="2063" width="12.5546875" style="80" customWidth="1"/>
    <col min="2064" max="2064" width="3.5546875" style="80" customWidth="1"/>
    <col min="2065" max="2304" width="11.44140625" style="80"/>
    <col min="2305" max="2305" width="5.88671875" style="80" customWidth="1"/>
    <col min="2306" max="2306" width="13.88671875" style="80" customWidth="1"/>
    <col min="2307" max="2307" width="10.5546875" style="80" customWidth="1"/>
    <col min="2308" max="2318" width="10.109375" style="80" customWidth="1"/>
    <col min="2319" max="2319" width="12.5546875" style="80" customWidth="1"/>
    <col min="2320" max="2320" width="3.5546875" style="80" customWidth="1"/>
    <col min="2321" max="2560" width="11.44140625" style="80"/>
    <col min="2561" max="2561" width="5.88671875" style="80" customWidth="1"/>
    <col min="2562" max="2562" width="13.88671875" style="80" customWidth="1"/>
    <col min="2563" max="2563" width="10.5546875" style="80" customWidth="1"/>
    <col min="2564" max="2574" width="10.109375" style="80" customWidth="1"/>
    <col min="2575" max="2575" width="12.5546875" style="80" customWidth="1"/>
    <col min="2576" max="2576" width="3.5546875" style="80" customWidth="1"/>
    <col min="2577" max="2816" width="11.44140625" style="80"/>
    <col min="2817" max="2817" width="5.88671875" style="80" customWidth="1"/>
    <col min="2818" max="2818" width="13.88671875" style="80" customWidth="1"/>
    <col min="2819" max="2819" width="10.5546875" style="80" customWidth="1"/>
    <col min="2820" max="2830" width="10.109375" style="80" customWidth="1"/>
    <col min="2831" max="2831" width="12.5546875" style="80" customWidth="1"/>
    <col min="2832" max="2832" width="3.5546875" style="80" customWidth="1"/>
    <col min="2833" max="3072" width="11.44140625" style="80"/>
    <col min="3073" max="3073" width="5.88671875" style="80" customWidth="1"/>
    <col min="3074" max="3074" width="13.88671875" style="80" customWidth="1"/>
    <col min="3075" max="3075" width="10.5546875" style="80" customWidth="1"/>
    <col min="3076" max="3086" width="10.109375" style="80" customWidth="1"/>
    <col min="3087" max="3087" width="12.5546875" style="80" customWidth="1"/>
    <col min="3088" max="3088" width="3.5546875" style="80" customWidth="1"/>
    <col min="3089" max="3328" width="11.44140625" style="80"/>
    <col min="3329" max="3329" width="5.88671875" style="80" customWidth="1"/>
    <col min="3330" max="3330" width="13.88671875" style="80" customWidth="1"/>
    <col min="3331" max="3331" width="10.5546875" style="80" customWidth="1"/>
    <col min="3332" max="3342" width="10.109375" style="80" customWidth="1"/>
    <col min="3343" max="3343" width="12.5546875" style="80" customWidth="1"/>
    <col min="3344" max="3344" width="3.5546875" style="80" customWidth="1"/>
    <col min="3345" max="3584" width="11.44140625" style="80"/>
    <col min="3585" max="3585" width="5.88671875" style="80" customWidth="1"/>
    <col min="3586" max="3586" width="13.88671875" style="80" customWidth="1"/>
    <col min="3587" max="3587" width="10.5546875" style="80" customWidth="1"/>
    <col min="3588" max="3598" width="10.109375" style="80" customWidth="1"/>
    <col min="3599" max="3599" width="12.5546875" style="80" customWidth="1"/>
    <col min="3600" max="3600" width="3.5546875" style="80" customWidth="1"/>
    <col min="3601" max="3840" width="11.44140625" style="80"/>
    <col min="3841" max="3841" width="5.88671875" style="80" customWidth="1"/>
    <col min="3842" max="3842" width="13.88671875" style="80" customWidth="1"/>
    <col min="3843" max="3843" width="10.5546875" style="80" customWidth="1"/>
    <col min="3844" max="3854" width="10.109375" style="80" customWidth="1"/>
    <col min="3855" max="3855" width="12.5546875" style="80" customWidth="1"/>
    <col min="3856" max="3856" width="3.5546875" style="80" customWidth="1"/>
    <col min="3857" max="4096" width="11.44140625" style="80"/>
    <col min="4097" max="4097" width="5.88671875" style="80" customWidth="1"/>
    <col min="4098" max="4098" width="13.88671875" style="80" customWidth="1"/>
    <col min="4099" max="4099" width="10.5546875" style="80" customWidth="1"/>
    <col min="4100" max="4110" width="10.109375" style="80" customWidth="1"/>
    <col min="4111" max="4111" width="12.5546875" style="80" customWidth="1"/>
    <col min="4112" max="4112" width="3.5546875" style="80" customWidth="1"/>
    <col min="4113" max="4352" width="11.44140625" style="80"/>
    <col min="4353" max="4353" width="5.88671875" style="80" customWidth="1"/>
    <col min="4354" max="4354" width="13.88671875" style="80" customWidth="1"/>
    <col min="4355" max="4355" width="10.5546875" style="80" customWidth="1"/>
    <col min="4356" max="4366" width="10.109375" style="80" customWidth="1"/>
    <col min="4367" max="4367" width="12.5546875" style="80" customWidth="1"/>
    <col min="4368" max="4368" width="3.5546875" style="80" customWidth="1"/>
    <col min="4369" max="4608" width="11.44140625" style="80"/>
    <col min="4609" max="4609" width="5.88671875" style="80" customWidth="1"/>
    <col min="4610" max="4610" width="13.88671875" style="80" customWidth="1"/>
    <col min="4611" max="4611" width="10.5546875" style="80" customWidth="1"/>
    <col min="4612" max="4622" width="10.109375" style="80" customWidth="1"/>
    <col min="4623" max="4623" width="12.5546875" style="80" customWidth="1"/>
    <col min="4624" max="4624" width="3.5546875" style="80" customWidth="1"/>
    <col min="4625" max="4864" width="11.44140625" style="80"/>
    <col min="4865" max="4865" width="5.88671875" style="80" customWidth="1"/>
    <col min="4866" max="4866" width="13.88671875" style="80" customWidth="1"/>
    <col min="4867" max="4867" width="10.5546875" style="80" customWidth="1"/>
    <col min="4868" max="4878" width="10.109375" style="80" customWidth="1"/>
    <col min="4879" max="4879" width="12.5546875" style="80" customWidth="1"/>
    <col min="4880" max="4880" width="3.5546875" style="80" customWidth="1"/>
    <col min="4881" max="5120" width="11.44140625" style="80"/>
    <col min="5121" max="5121" width="5.88671875" style="80" customWidth="1"/>
    <col min="5122" max="5122" width="13.88671875" style="80" customWidth="1"/>
    <col min="5123" max="5123" width="10.5546875" style="80" customWidth="1"/>
    <col min="5124" max="5134" width="10.109375" style="80" customWidth="1"/>
    <col min="5135" max="5135" width="12.5546875" style="80" customWidth="1"/>
    <col min="5136" max="5136" width="3.5546875" style="80" customWidth="1"/>
    <col min="5137" max="5376" width="11.44140625" style="80"/>
    <col min="5377" max="5377" width="5.88671875" style="80" customWidth="1"/>
    <col min="5378" max="5378" width="13.88671875" style="80" customWidth="1"/>
    <col min="5379" max="5379" width="10.5546875" style="80" customWidth="1"/>
    <col min="5380" max="5390" width="10.109375" style="80" customWidth="1"/>
    <col min="5391" max="5391" width="12.5546875" style="80" customWidth="1"/>
    <col min="5392" max="5392" width="3.5546875" style="80" customWidth="1"/>
    <col min="5393" max="5632" width="11.44140625" style="80"/>
    <col min="5633" max="5633" width="5.88671875" style="80" customWidth="1"/>
    <col min="5634" max="5634" width="13.88671875" style="80" customWidth="1"/>
    <col min="5635" max="5635" width="10.5546875" style="80" customWidth="1"/>
    <col min="5636" max="5646" width="10.109375" style="80" customWidth="1"/>
    <col min="5647" max="5647" width="12.5546875" style="80" customWidth="1"/>
    <col min="5648" max="5648" width="3.5546875" style="80" customWidth="1"/>
    <col min="5649" max="5888" width="11.44140625" style="80"/>
    <col min="5889" max="5889" width="5.88671875" style="80" customWidth="1"/>
    <col min="5890" max="5890" width="13.88671875" style="80" customWidth="1"/>
    <col min="5891" max="5891" width="10.5546875" style="80" customWidth="1"/>
    <col min="5892" max="5902" width="10.109375" style="80" customWidth="1"/>
    <col min="5903" max="5903" width="12.5546875" style="80" customWidth="1"/>
    <col min="5904" max="5904" width="3.5546875" style="80" customWidth="1"/>
    <col min="5905" max="6144" width="11.44140625" style="80"/>
    <col min="6145" max="6145" width="5.88671875" style="80" customWidth="1"/>
    <col min="6146" max="6146" width="13.88671875" style="80" customWidth="1"/>
    <col min="6147" max="6147" width="10.5546875" style="80" customWidth="1"/>
    <col min="6148" max="6158" width="10.109375" style="80" customWidth="1"/>
    <col min="6159" max="6159" width="12.5546875" style="80" customWidth="1"/>
    <col min="6160" max="6160" width="3.5546875" style="80" customWidth="1"/>
    <col min="6161" max="6400" width="11.44140625" style="80"/>
    <col min="6401" max="6401" width="5.88671875" style="80" customWidth="1"/>
    <col min="6402" max="6402" width="13.88671875" style="80" customWidth="1"/>
    <col min="6403" max="6403" width="10.5546875" style="80" customWidth="1"/>
    <col min="6404" max="6414" width="10.109375" style="80" customWidth="1"/>
    <col min="6415" max="6415" width="12.5546875" style="80" customWidth="1"/>
    <col min="6416" max="6416" width="3.5546875" style="80" customWidth="1"/>
    <col min="6417" max="6656" width="11.44140625" style="80"/>
    <col min="6657" max="6657" width="5.88671875" style="80" customWidth="1"/>
    <col min="6658" max="6658" width="13.88671875" style="80" customWidth="1"/>
    <col min="6659" max="6659" width="10.5546875" style="80" customWidth="1"/>
    <col min="6660" max="6670" width="10.109375" style="80" customWidth="1"/>
    <col min="6671" max="6671" width="12.5546875" style="80" customWidth="1"/>
    <col min="6672" max="6672" width="3.5546875" style="80" customWidth="1"/>
    <col min="6673" max="6912" width="11.44140625" style="80"/>
    <col min="6913" max="6913" width="5.88671875" style="80" customWidth="1"/>
    <col min="6914" max="6914" width="13.88671875" style="80" customWidth="1"/>
    <col min="6915" max="6915" width="10.5546875" style="80" customWidth="1"/>
    <col min="6916" max="6926" width="10.109375" style="80" customWidth="1"/>
    <col min="6927" max="6927" width="12.5546875" style="80" customWidth="1"/>
    <col min="6928" max="6928" width="3.5546875" style="80" customWidth="1"/>
    <col min="6929" max="7168" width="11.44140625" style="80"/>
    <col min="7169" max="7169" width="5.88671875" style="80" customWidth="1"/>
    <col min="7170" max="7170" width="13.88671875" style="80" customWidth="1"/>
    <col min="7171" max="7171" width="10.5546875" style="80" customWidth="1"/>
    <col min="7172" max="7182" width="10.109375" style="80" customWidth="1"/>
    <col min="7183" max="7183" width="12.5546875" style="80" customWidth="1"/>
    <col min="7184" max="7184" width="3.5546875" style="80" customWidth="1"/>
    <col min="7185" max="7424" width="11.44140625" style="80"/>
    <col min="7425" max="7425" width="5.88671875" style="80" customWidth="1"/>
    <col min="7426" max="7426" width="13.88671875" style="80" customWidth="1"/>
    <col min="7427" max="7427" width="10.5546875" style="80" customWidth="1"/>
    <col min="7428" max="7438" width="10.109375" style="80" customWidth="1"/>
    <col min="7439" max="7439" width="12.5546875" style="80" customWidth="1"/>
    <col min="7440" max="7440" width="3.5546875" style="80" customWidth="1"/>
    <col min="7441" max="7680" width="11.44140625" style="80"/>
    <col min="7681" max="7681" width="5.88671875" style="80" customWidth="1"/>
    <col min="7682" max="7682" width="13.88671875" style="80" customWidth="1"/>
    <col min="7683" max="7683" width="10.5546875" style="80" customWidth="1"/>
    <col min="7684" max="7694" width="10.109375" style="80" customWidth="1"/>
    <col min="7695" max="7695" width="12.5546875" style="80" customWidth="1"/>
    <col min="7696" max="7696" width="3.5546875" style="80" customWidth="1"/>
    <col min="7697" max="7936" width="11.44140625" style="80"/>
    <col min="7937" max="7937" width="5.88671875" style="80" customWidth="1"/>
    <col min="7938" max="7938" width="13.88671875" style="80" customWidth="1"/>
    <col min="7939" max="7939" width="10.5546875" style="80" customWidth="1"/>
    <col min="7940" max="7950" width="10.109375" style="80" customWidth="1"/>
    <col min="7951" max="7951" width="12.5546875" style="80" customWidth="1"/>
    <col min="7952" max="7952" width="3.5546875" style="80" customWidth="1"/>
    <col min="7953" max="8192" width="11.44140625" style="80"/>
    <col min="8193" max="8193" width="5.88671875" style="80" customWidth="1"/>
    <col min="8194" max="8194" width="13.88671875" style="80" customWidth="1"/>
    <col min="8195" max="8195" width="10.5546875" style="80" customWidth="1"/>
    <col min="8196" max="8206" width="10.109375" style="80" customWidth="1"/>
    <col min="8207" max="8207" width="12.5546875" style="80" customWidth="1"/>
    <col min="8208" max="8208" width="3.5546875" style="80" customWidth="1"/>
    <col min="8209" max="8448" width="11.44140625" style="80"/>
    <col min="8449" max="8449" width="5.88671875" style="80" customWidth="1"/>
    <col min="8450" max="8450" width="13.88671875" style="80" customWidth="1"/>
    <col min="8451" max="8451" width="10.5546875" style="80" customWidth="1"/>
    <col min="8452" max="8462" width="10.109375" style="80" customWidth="1"/>
    <col min="8463" max="8463" width="12.5546875" style="80" customWidth="1"/>
    <col min="8464" max="8464" width="3.5546875" style="80" customWidth="1"/>
    <col min="8465" max="8704" width="11.44140625" style="80"/>
    <col min="8705" max="8705" width="5.88671875" style="80" customWidth="1"/>
    <col min="8706" max="8706" width="13.88671875" style="80" customWidth="1"/>
    <col min="8707" max="8707" width="10.5546875" style="80" customWidth="1"/>
    <col min="8708" max="8718" width="10.109375" style="80" customWidth="1"/>
    <col min="8719" max="8719" width="12.5546875" style="80" customWidth="1"/>
    <col min="8720" max="8720" width="3.5546875" style="80" customWidth="1"/>
    <col min="8721" max="8960" width="11.44140625" style="80"/>
    <col min="8961" max="8961" width="5.88671875" style="80" customWidth="1"/>
    <col min="8962" max="8962" width="13.88671875" style="80" customWidth="1"/>
    <col min="8963" max="8963" width="10.5546875" style="80" customWidth="1"/>
    <col min="8964" max="8974" width="10.109375" style="80" customWidth="1"/>
    <col min="8975" max="8975" width="12.5546875" style="80" customWidth="1"/>
    <col min="8976" max="8976" width="3.5546875" style="80" customWidth="1"/>
    <col min="8977" max="9216" width="11.44140625" style="80"/>
    <col min="9217" max="9217" width="5.88671875" style="80" customWidth="1"/>
    <col min="9218" max="9218" width="13.88671875" style="80" customWidth="1"/>
    <col min="9219" max="9219" width="10.5546875" style="80" customWidth="1"/>
    <col min="9220" max="9230" width="10.109375" style="80" customWidth="1"/>
    <col min="9231" max="9231" width="12.5546875" style="80" customWidth="1"/>
    <col min="9232" max="9232" width="3.5546875" style="80" customWidth="1"/>
    <col min="9233" max="9472" width="11.44140625" style="80"/>
    <col min="9473" max="9473" width="5.88671875" style="80" customWidth="1"/>
    <col min="9474" max="9474" width="13.88671875" style="80" customWidth="1"/>
    <col min="9475" max="9475" width="10.5546875" style="80" customWidth="1"/>
    <col min="9476" max="9486" width="10.109375" style="80" customWidth="1"/>
    <col min="9487" max="9487" width="12.5546875" style="80" customWidth="1"/>
    <col min="9488" max="9488" width="3.5546875" style="80" customWidth="1"/>
    <col min="9489" max="9728" width="11.44140625" style="80"/>
    <col min="9729" max="9729" width="5.88671875" style="80" customWidth="1"/>
    <col min="9730" max="9730" width="13.88671875" style="80" customWidth="1"/>
    <col min="9731" max="9731" width="10.5546875" style="80" customWidth="1"/>
    <col min="9732" max="9742" width="10.109375" style="80" customWidth="1"/>
    <col min="9743" max="9743" width="12.5546875" style="80" customWidth="1"/>
    <col min="9744" max="9744" width="3.5546875" style="80" customWidth="1"/>
    <col min="9745" max="9984" width="11.44140625" style="80"/>
    <col min="9985" max="9985" width="5.88671875" style="80" customWidth="1"/>
    <col min="9986" max="9986" width="13.88671875" style="80" customWidth="1"/>
    <col min="9987" max="9987" width="10.5546875" style="80" customWidth="1"/>
    <col min="9988" max="9998" width="10.109375" style="80" customWidth="1"/>
    <col min="9999" max="9999" width="12.5546875" style="80" customWidth="1"/>
    <col min="10000" max="10000" width="3.5546875" style="80" customWidth="1"/>
    <col min="10001" max="10240" width="11.44140625" style="80"/>
    <col min="10241" max="10241" width="5.88671875" style="80" customWidth="1"/>
    <col min="10242" max="10242" width="13.88671875" style="80" customWidth="1"/>
    <col min="10243" max="10243" width="10.5546875" style="80" customWidth="1"/>
    <col min="10244" max="10254" width="10.109375" style="80" customWidth="1"/>
    <col min="10255" max="10255" width="12.5546875" style="80" customWidth="1"/>
    <col min="10256" max="10256" width="3.5546875" style="80" customWidth="1"/>
    <col min="10257" max="10496" width="11.44140625" style="80"/>
    <col min="10497" max="10497" width="5.88671875" style="80" customWidth="1"/>
    <col min="10498" max="10498" width="13.88671875" style="80" customWidth="1"/>
    <col min="10499" max="10499" width="10.5546875" style="80" customWidth="1"/>
    <col min="10500" max="10510" width="10.109375" style="80" customWidth="1"/>
    <col min="10511" max="10511" width="12.5546875" style="80" customWidth="1"/>
    <col min="10512" max="10512" width="3.5546875" style="80" customWidth="1"/>
    <col min="10513" max="10752" width="11.44140625" style="80"/>
    <col min="10753" max="10753" width="5.88671875" style="80" customWidth="1"/>
    <col min="10754" max="10754" width="13.88671875" style="80" customWidth="1"/>
    <col min="10755" max="10755" width="10.5546875" style="80" customWidth="1"/>
    <col min="10756" max="10766" width="10.109375" style="80" customWidth="1"/>
    <col min="10767" max="10767" width="12.5546875" style="80" customWidth="1"/>
    <col min="10768" max="10768" width="3.5546875" style="80" customWidth="1"/>
    <col min="10769" max="11008" width="11.44140625" style="80"/>
    <col min="11009" max="11009" width="5.88671875" style="80" customWidth="1"/>
    <col min="11010" max="11010" width="13.88671875" style="80" customWidth="1"/>
    <col min="11011" max="11011" width="10.5546875" style="80" customWidth="1"/>
    <col min="11012" max="11022" width="10.109375" style="80" customWidth="1"/>
    <col min="11023" max="11023" width="12.5546875" style="80" customWidth="1"/>
    <col min="11024" max="11024" width="3.5546875" style="80" customWidth="1"/>
    <col min="11025" max="11264" width="11.44140625" style="80"/>
    <col min="11265" max="11265" width="5.88671875" style="80" customWidth="1"/>
    <col min="11266" max="11266" width="13.88671875" style="80" customWidth="1"/>
    <col min="11267" max="11267" width="10.5546875" style="80" customWidth="1"/>
    <col min="11268" max="11278" width="10.109375" style="80" customWidth="1"/>
    <col min="11279" max="11279" width="12.5546875" style="80" customWidth="1"/>
    <col min="11280" max="11280" width="3.5546875" style="80" customWidth="1"/>
    <col min="11281" max="11520" width="11.44140625" style="80"/>
    <col min="11521" max="11521" width="5.88671875" style="80" customWidth="1"/>
    <col min="11522" max="11522" width="13.88671875" style="80" customWidth="1"/>
    <col min="11523" max="11523" width="10.5546875" style="80" customWidth="1"/>
    <col min="11524" max="11534" width="10.109375" style="80" customWidth="1"/>
    <col min="11535" max="11535" width="12.5546875" style="80" customWidth="1"/>
    <col min="11536" max="11536" width="3.5546875" style="80" customWidth="1"/>
    <col min="11537" max="11776" width="11.44140625" style="80"/>
    <col min="11777" max="11777" width="5.88671875" style="80" customWidth="1"/>
    <col min="11778" max="11778" width="13.88671875" style="80" customWidth="1"/>
    <col min="11779" max="11779" width="10.5546875" style="80" customWidth="1"/>
    <col min="11780" max="11790" width="10.109375" style="80" customWidth="1"/>
    <col min="11791" max="11791" width="12.5546875" style="80" customWidth="1"/>
    <col min="11792" max="11792" width="3.5546875" style="80" customWidth="1"/>
    <col min="11793" max="12032" width="11.44140625" style="80"/>
    <col min="12033" max="12033" width="5.88671875" style="80" customWidth="1"/>
    <col min="12034" max="12034" width="13.88671875" style="80" customWidth="1"/>
    <col min="12035" max="12035" width="10.5546875" style="80" customWidth="1"/>
    <col min="12036" max="12046" width="10.109375" style="80" customWidth="1"/>
    <col min="12047" max="12047" width="12.5546875" style="80" customWidth="1"/>
    <col min="12048" max="12048" width="3.5546875" style="80" customWidth="1"/>
    <col min="12049" max="12288" width="11.44140625" style="80"/>
    <col min="12289" max="12289" width="5.88671875" style="80" customWidth="1"/>
    <col min="12290" max="12290" width="13.88671875" style="80" customWidth="1"/>
    <col min="12291" max="12291" width="10.5546875" style="80" customWidth="1"/>
    <col min="12292" max="12302" width="10.109375" style="80" customWidth="1"/>
    <col min="12303" max="12303" width="12.5546875" style="80" customWidth="1"/>
    <col min="12304" max="12304" width="3.5546875" style="80" customWidth="1"/>
    <col min="12305" max="12544" width="11.44140625" style="80"/>
    <col min="12545" max="12545" width="5.88671875" style="80" customWidth="1"/>
    <col min="12546" max="12546" width="13.88671875" style="80" customWidth="1"/>
    <col min="12547" max="12547" width="10.5546875" style="80" customWidth="1"/>
    <col min="12548" max="12558" width="10.109375" style="80" customWidth="1"/>
    <col min="12559" max="12559" width="12.5546875" style="80" customWidth="1"/>
    <col min="12560" max="12560" width="3.5546875" style="80" customWidth="1"/>
    <col min="12561" max="12800" width="11.44140625" style="80"/>
    <col min="12801" max="12801" width="5.88671875" style="80" customWidth="1"/>
    <col min="12802" max="12802" width="13.88671875" style="80" customWidth="1"/>
    <col min="12803" max="12803" width="10.5546875" style="80" customWidth="1"/>
    <col min="12804" max="12814" width="10.109375" style="80" customWidth="1"/>
    <col min="12815" max="12815" width="12.5546875" style="80" customWidth="1"/>
    <col min="12816" max="12816" width="3.5546875" style="80" customWidth="1"/>
    <col min="12817" max="13056" width="11.44140625" style="80"/>
    <col min="13057" max="13057" width="5.88671875" style="80" customWidth="1"/>
    <col min="13058" max="13058" width="13.88671875" style="80" customWidth="1"/>
    <col min="13059" max="13059" width="10.5546875" style="80" customWidth="1"/>
    <col min="13060" max="13070" width="10.109375" style="80" customWidth="1"/>
    <col min="13071" max="13071" width="12.5546875" style="80" customWidth="1"/>
    <col min="13072" max="13072" width="3.5546875" style="80" customWidth="1"/>
    <col min="13073" max="13312" width="11.44140625" style="80"/>
    <col min="13313" max="13313" width="5.88671875" style="80" customWidth="1"/>
    <col min="13314" max="13314" width="13.88671875" style="80" customWidth="1"/>
    <col min="13315" max="13315" width="10.5546875" style="80" customWidth="1"/>
    <col min="13316" max="13326" width="10.109375" style="80" customWidth="1"/>
    <col min="13327" max="13327" width="12.5546875" style="80" customWidth="1"/>
    <col min="13328" max="13328" width="3.5546875" style="80" customWidth="1"/>
    <col min="13329" max="13568" width="11.44140625" style="80"/>
    <col min="13569" max="13569" width="5.88671875" style="80" customWidth="1"/>
    <col min="13570" max="13570" width="13.88671875" style="80" customWidth="1"/>
    <col min="13571" max="13571" width="10.5546875" style="80" customWidth="1"/>
    <col min="13572" max="13582" width="10.109375" style="80" customWidth="1"/>
    <col min="13583" max="13583" width="12.5546875" style="80" customWidth="1"/>
    <col min="13584" max="13584" width="3.5546875" style="80" customWidth="1"/>
    <col min="13585" max="13824" width="11.44140625" style="80"/>
    <col min="13825" max="13825" width="5.88671875" style="80" customWidth="1"/>
    <col min="13826" max="13826" width="13.88671875" style="80" customWidth="1"/>
    <col min="13827" max="13827" width="10.5546875" style="80" customWidth="1"/>
    <col min="13828" max="13838" width="10.109375" style="80" customWidth="1"/>
    <col min="13839" max="13839" width="12.5546875" style="80" customWidth="1"/>
    <col min="13840" max="13840" width="3.5546875" style="80" customWidth="1"/>
    <col min="13841" max="14080" width="11.44140625" style="80"/>
    <col min="14081" max="14081" width="5.88671875" style="80" customWidth="1"/>
    <col min="14082" max="14082" width="13.88671875" style="80" customWidth="1"/>
    <col min="14083" max="14083" width="10.5546875" style="80" customWidth="1"/>
    <col min="14084" max="14094" width="10.109375" style="80" customWidth="1"/>
    <col min="14095" max="14095" width="12.5546875" style="80" customWidth="1"/>
    <col min="14096" max="14096" width="3.5546875" style="80" customWidth="1"/>
    <col min="14097" max="14336" width="11.44140625" style="80"/>
    <col min="14337" max="14337" width="5.88671875" style="80" customWidth="1"/>
    <col min="14338" max="14338" width="13.88671875" style="80" customWidth="1"/>
    <col min="14339" max="14339" width="10.5546875" style="80" customWidth="1"/>
    <col min="14340" max="14350" width="10.109375" style="80" customWidth="1"/>
    <col min="14351" max="14351" width="12.5546875" style="80" customWidth="1"/>
    <col min="14352" max="14352" width="3.5546875" style="80" customWidth="1"/>
    <col min="14353" max="14592" width="11.44140625" style="80"/>
    <col min="14593" max="14593" width="5.88671875" style="80" customWidth="1"/>
    <col min="14594" max="14594" width="13.88671875" style="80" customWidth="1"/>
    <col min="14595" max="14595" width="10.5546875" style="80" customWidth="1"/>
    <col min="14596" max="14606" width="10.109375" style="80" customWidth="1"/>
    <col min="14607" max="14607" width="12.5546875" style="80" customWidth="1"/>
    <col min="14608" max="14608" width="3.5546875" style="80" customWidth="1"/>
    <col min="14609" max="14848" width="11.44140625" style="80"/>
    <col min="14849" max="14849" width="5.88671875" style="80" customWidth="1"/>
    <col min="14850" max="14850" width="13.88671875" style="80" customWidth="1"/>
    <col min="14851" max="14851" width="10.5546875" style="80" customWidth="1"/>
    <col min="14852" max="14862" width="10.109375" style="80" customWidth="1"/>
    <col min="14863" max="14863" width="12.5546875" style="80" customWidth="1"/>
    <col min="14864" max="14864" width="3.5546875" style="80" customWidth="1"/>
    <col min="14865" max="15104" width="11.44140625" style="80"/>
    <col min="15105" max="15105" width="5.88671875" style="80" customWidth="1"/>
    <col min="15106" max="15106" width="13.88671875" style="80" customWidth="1"/>
    <col min="15107" max="15107" width="10.5546875" style="80" customWidth="1"/>
    <col min="15108" max="15118" width="10.109375" style="80" customWidth="1"/>
    <col min="15119" max="15119" width="12.5546875" style="80" customWidth="1"/>
    <col min="15120" max="15120" width="3.5546875" style="80" customWidth="1"/>
    <col min="15121" max="15360" width="11.44140625" style="80"/>
    <col min="15361" max="15361" width="5.88671875" style="80" customWidth="1"/>
    <col min="15362" max="15362" width="13.88671875" style="80" customWidth="1"/>
    <col min="15363" max="15363" width="10.5546875" style="80" customWidth="1"/>
    <col min="15364" max="15374" width="10.109375" style="80" customWidth="1"/>
    <col min="15375" max="15375" width="12.5546875" style="80" customWidth="1"/>
    <col min="15376" max="15376" width="3.5546875" style="80" customWidth="1"/>
    <col min="15377" max="15616" width="11.44140625" style="80"/>
    <col min="15617" max="15617" width="5.88671875" style="80" customWidth="1"/>
    <col min="15618" max="15618" width="13.88671875" style="80" customWidth="1"/>
    <col min="15619" max="15619" width="10.5546875" style="80" customWidth="1"/>
    <col min="15620" max="15630" width="10.109375" style="80" customWidth="1"/>
    <col min="15631" max="15631" width="12.5546875" style="80" customWidth="1"/>
    <col min="15632" max="15632" width="3.5546875" style="80" customWidth="1"/>
    <col min="15633" max="15872" width="11.44140625" style="80"/>
    <col min="15873" max="15873" width="5.88671875" style="80" customWidth="1"/>
    <col min="15874" max="15874" width="13.88671875" style="80" customWidth="1"/>
    <col min="15875" max="15875" width="10.5546875" style="80" customWidth="1"/>
    <col min="15876" max="15886" width="10.109375" style="80" customWidth="1"/>
    <col min="15887" max="15887" width="12.5546875" style="80" customWidth="1"/>
    <col min="15888" max="15888" width="3.5546875" style="80" customWidth="1"/>
    <col min="15889" max="16128" width="11.44140625" style="80"/>
    <col min="16129" max="16129" width="5.88671875" style="80" customWidth="1"/>
    <col min="16130" max="16130" width="13.88671875" style="80" customWidth="1"/>
    <col min="16131" max="16131" width="10.5546875" style="80" customWidth="1"/>
    <col min="16132" max="16142" width="10.109375" style="80" customWidth="1"/>
    <col min="16143" max="16143" width="12.5546875" style="80" customWidth="1"/>
    <col min="16144" max="16144" width="3.5546875" style="80" customWidth="1"/>
    <col min="16145" max="16384" width="11.44140625" style="80"/>
  </cols>
  <sheetData>
    <row r="1" spans="1:16" ht="16.5" customHeight="1">
      <c r="A1" s="18"/>
      <c r="B1" s="79"/>
    </row>
    <row r="2" spans="1:16" ht="27" customHeight="1">
      <c r="A2" s="23" t="s">
        <v>212</v>
      </c>
      <c r="B2" s="23"/>
      <c r="C2" s="23"/>
      <c r="D2" s="23"/>
      <c r="E2" s="23"/>
      <c r="F2" s="23"/>
      <c r="G2" s="23"/>
      <c r="H2" s="23"/>
      <c r="I2" s="23"/>
      <c r="J2" s="23"/>
      <c r="K2" s="23"/>
      <c r="L2" s="23"/>
      <c r="M2" s="23"/>
      <c r="N2" s="23"/>
      <c r="O2" s="23"/>
      <c r="P2" s="23"/>
    </row>
    <row r="3" spans="1:16" ht="16.8">
      <c r="A3" s="25">
        <v>45716</v>
      </c>
      <c r="B3" s="25"/>
      <c r="C3" s="25"/>
      <c r="D3" s="25"/>
      <c r="E3" s="25"/>
      <c r="F3" s="25"/>
      <c r="G3" s="25"/>
      <c r="H3" s="25"/>
      <c r="I3" s="25"/>
      <c r="J3" s="25"/>
      <c r="K3" s="25"/>
      <c r="L3" s="25"/>
      <c r="M3" s="25"/>
      <c r="N3" s="25"/>
      <c r="O3" s="25"/>
      <c r="P3" s="25"/>
    </row>
    <row r="4" spans="1:16" ht="6" customHeight="1" thickBot="1">
      <c r="A4" s="25"/>
      <c r="B4" s="25"/>
      <c r="C4" s="25"/>
      <c r="D4" s="25"/>
      <c r="E4" s="25"/>
      <c r="F4" s="25"/>
      <c r="G4" s="25"/>
      <c r="H4" s="25"/>
      <c r="I4" s="25"/>
      <c r="J4" s="25"/>
      <c r="K4" s="25"/>
      <c r="L4" s="25"/>
      <c r="M4" s="25"/>
      <c r="N4" s="25"/>
      <c r="O4" s="25"/>
      <c r="P4" s="25"/>
    </row>
    <row r="5" spans="1:16" s="146" customFormat="1" ht="18" customHeight="1">
      <c r="A5" s="149"/>
      <c r="B5" s="150"/>
      <c r="C5" s="34" t="s">
        <v>96</v>
      </c>
      <c r="D5" s="34"/>
      <c r="E5" s="34"/>
      <c r="F5" s="34"/>
      <c r="G5" s="34"/>
      <c r="H5" s="34"/>
      <c r="I5" s="34"/>
      <c r="J5" s="34"/>
      <c r="K5" s="34"/>
      <c r="L5" s="34"/>
      <c r="M5" s="34"/>
      <c r="N5" s="1767" t="s">
        <v>97</v>
      </c>
      <c r="O5" s="151" t="s">
        <v>210</v>
      </c>
    </row>
    <row r="6" spans="1:16" s="146" customFormat="1" ht="13.5" customHeight="1">
      <c r="A6" s="152"/>
      <c r="B6" s="153"/>
      <c r="C6" s="36" t="s">
        <v>99</v>
      </c>
      <c r="D6" s="36" t="s">
        <v>100</v>
      </c>
      <c r="E6" s="36" t="s">
        <v>101</v>
      </c>
      <c r="F6" s="36" t="s">
        <v>102</v>
      </c>
      <c r="G6" s="36" t="s">
        <v>103</v>
      </c>
      <c r="H6" s="36" t="s">
        <v>104</v>
      </c>
      <c r="I6" s="36" t="s">
        <v>105</v>
      </c>
      <c r="J6" s="36" t="s">
        <v>106</v>
      </c>
      <c r="K6" s="36" t="s">
        <v>107</v>
      </c>
      <c r="L6" s="36" t="s">
        <v>108</v>
      </c>
      <c r="M6" s="36" t="s">
        <v>109</v>
      </c>
      <c r="N6" s="1768"/>
      <c r="O6" s="193" t="s">
        <v>211</v>
      </c>
    </row>
    <row r="7" spans="1:16" s="83" customFormat="1">
      <c r="A7" s="178" t="s">
        <v>112</v>
      </c>
      <c r="B7" s="80"/>
      <c r="C7" s="44">
        <v>0</v>
      </c>
      <c r="D7" s="44">
        <v>0</v>
      </c>
      <c r="E7" s="44">
        <v>122</v>
      </c>
      <c r="F7" s="44">
        <v>4644</v>
      </c>
      <c r="G7" s="44">
        <v>12681</v>
      </c>
      <c r="H7" s="44">
        <v>14088</v>
      </c>
      <c r="I7" s="44">
        <v>12436</v>
      </c>
      <c r="J7" s="44">
        <v>8135</v>
      </c>
      <c r="K7" s="44">
        <v>4533</v>
      </c>
      <c r="L7" s="44">
        <v>2223</v>
      </c>
      <c r="M7" s="44">
        <v>928</v>
      </c>
      <c r="N7" s="44">
        <v>59790</v>
      </c>
      <c r="O7" s="179">
        <v>1</v>
      </c>
    </row>
    <row r="8" spans="1:16" s="83" customFormat="1">
      <c r="A8" s="80"/>
      <c r="B8" s="166" t="s">
        <v>113</v>
      </c>
      <c r="C8" s="49">
        <v>0</v>
      </c>
      <c r="D8" s="49">
        <v>0</v>
      </c>
      <c r="E8" s="49">
        <v>72</v>
      </c>
      <c r="F8" s="49">
        <v>2433</v>
      </c>
      <c r="G8" s="49">
        <v>7325</v>
      </c>
      <c r="H8" s="49">
        <v>8910</v>
      </c>
      <c r="I8" s="49">
        <v>8233</v>
      </c>
      <c r="J8" s="49">
        <v>5607</v>
      </c>
      <c r="K8" s="49">
        <v>3134</v>
      </c>
      <c r="L8" s="49">
        <v>1536</v>
      </c>
      <c r="M8" s="49">
        <v>636</v>
      </c>
      <c r="N8" s="49">
        <v>37886</v>
      </c>
      <c r="O8" s="181">
        <v>0.6336511122261248</v>
      </c>
    </row>
    <row r="9" spans="1:16" s="83" customFormat="1">
      <c r="A9" s="80"/>
      <c r="B9" s="182" t="s">
        <v>114</v>
      </c>
      <c r="C9" s="53">
        <v>0</v>
      </c>
      <c r="D9" s="53">
        <v>0</v>
      </c>
      <c r="E9" s="53">
        <v>50</v>
      </c>
      <c r="F9" s="53">
        <v>2211</v>
      </c>
      <c r="G9" s="53">
        <v>5356</v>
      </c>
      <c r="H9" s="53">
        <v>5178</v>
      </c>
      <c r="I9" s="53">
        <v>4203</v>
      </c>
      <c r="J9" s="53">
        <v>2528</v>
      </c>
      <c r="K9" s="53">
        <v>1399</v>
      </c>
      <c r="L9" s="53">
        <v>687</v>
      </c>
      <c r="M9" s="53">
        <v>292</v>
      </c>
      <c r="N9" s="53">
        <v>21904</v>
      </c>
      <c r="O9" s="184">
        <v>0.36634888777387525</v>
      </c>
    </row>
    <row r="10" spans="1:16" s="83" customFormat="1">
      <c r="A10" s="178" t="s">
        <v>115</v>
      </c>
      <c r="B10" s="80"/>
      <c r="C10" s="44">
        <v>0</v>
      </c>
      <c r="D10" s="44">
        <v>0</v>
      </c>
      <c r="E10" s="44">
        <v>648</v>
      </c>
      <c r="F10" s="44">
        <v>45090</v>
      </c>
      <c r="G10" s="44">
        <v>99440</v>
      </c>
      <c r="H10" s="44">
        <v>127412</v>
      </c>
      <c r="I10" s="44">
        <v>135461</v>
      </c>
      <c r="J10" s="44">
        <v>115875</v>
      </c>
      <c r="K10" s="44">
        <v>90075</v>
      </c>
      <c r="L10" s="44">
        <v>62482</v>
      </c>
      <c r="M10" s="44">
        <v>53639</v>
      </c>
      <c r="N10" s="44">
        <v>730122</v>
      </c>
      <c r="O10" s="179">
        <v>1</v>
      </c>
    </row>
    <row r="11" spans="1:16" s="83" customFormat="1">
      <c r="A11" s="80"/>
      <c r="B11" s="166" t="s">
        <v>113</v>
      </c>
      <c r="C11" s="49">
        <v>0</v>
      </c>
      <c r="D11" s="49">
        <v>0</v>
      </c>
      <c r="E11" s="49">
        <v>367</v>
      </c>
      <c r="F11" s="49">
        <v>24289</v>
      </c>
      <c r="G11" s="49">
        <v>56659</v>
      </c>
      <c r="H11" s="49">
        <v>75760</v>
      </c>
      <c r="I11" s="49">
        <v>80761</v>
      </c>
      <c r="J11" s="49">
        <v>67583</v>
      </c>
      <c r="K11" s="49">
        <v>53137</v>
      </c>
      <c r="L11" s="49">
        <v>38136</v>
      </c>
      <c r="M11" s="49">
        <v>35633</v>
      </c>
      <c r="N11" s="49">
        <v>432325</v>
      </c>
      <c r="O11" s="181">
        <v>0.59212706917474067</v>
      </c>
    </row>
    <row r="12" spans="1:16" s="83" customFormat="1">
      <c r="A12" s="80"/>
      <c r="B12" s="182" t="s">
        <v>114</v>
      </c>
      <c r="C12" s="53">
        <v>0</v>
      </c>
      <c r="D12" s="53">
        <v>0</v>
      </c>
      <c r="E12" s="53">
        <v>281</v>
      </c>
      <c r="F12" s="53">
        <v>20801</v>
      </c>
      <c r="G12" s="53">
        <v>42781</v>
      </c>
      <c r="H12" s="53">
        <v>51652</v>
      </c>
      <c r="I12" s="53">
        <v>54700</v>
      </c>
      <c r="J12" s="53">
        <v>48292</v>
      </c>
      <c r="K12" s="53">
        <v>36938</v>
      </c>
      <c r="L12" s="53">
        <v>24346</v>
      </c>
      <c r="M12" s="53">
        <v>18006</v>
      </c>
      <c r="N12" s="53">
        <v>297797</v>
      </c>
      <c r="O12" s="184">
        <v>0.40787293082525933</v>
      </c>
    </row>
    <row r="13" spans="1:16" s="83" customFormat="1">
      <c r="A13" s="178" t="s">
        <v>116</v>
      </c>
      <c r="B13" s="80"/>
      <c r="C13" s="44">
        <v>0</v>
      </c>
      <c r="D13" s="44">
        <v>0</v>
      </c>
      <c r="E13" s="44">
        <v>1952</v>
      </c>
      <c r="F13" s="44">
        <v>42529</v>
      </c>
      <c r="G13" s="44">
        <v>94551</v>
      </c>
      <c r="H13" s="44">
        <v>100871</v>
      </c>
      <c r="I13" s="44">
        <v>90949</v>
      </c>
      <c r="J13" s="44">
        <v>71038</v>
      </c>
      <c r="K13" s="44">
        <v>52066</v>
      </c>
      <c r="L13" s="44">
        <v>36472</v>
      </c>
      <c r="M13" s="44">
        <v>32322</v>
      </c>
      <c r="N13" s="44">
        <v>522750</v>
      </c>
      <c r="O13" s="179">
        <v>1</v>
      </c>
    </row>
    <row r="14" spans="1:16" s="83" customFormat="1" ht="11.25" customHeight="1">
      <c r="A14" s="80"/>
      <c r="B14" s="166" t="s">
        <v>113</v>
      </c>
      <c r="C14" s="49">
        <v>0</v>
      </c>
      <c r="D14" s="49">
        <v>0</v>
      </c>
      <c r="E14" s="49">
        <v>1015</v>
      </c>
      <c r="F14" s="49">
        <v>21567</v>
      </c>
      <c r="G14" s="49">
        <v>49834</v>
      </c>
      <c r="H14" s="49">
        <v>57958</v>
      </c>
      <c r="I14" s="49">
        <v>55553</v>
      </c>
      <c r="J14" s="49">
        <v>44224</v>
      </c>
      <c r="K14" s="49">
        <v>33184</v>
      </c>
      <c r="L14" s="49">
        <v>24053</v>
      </c>
      <c r="M14" s="49">
        <v>22813</v>
      </c>
      <c r="N14" s="49">
        <v>310201</v>
      </c>
      <c r="O14" s="181">
        <v>0.59340219990435195</v>
      </c>
    </row>
    <row r="15" spans="1:16">
      <c r="B15" s="182" t="s">
        <v>114</v>
      </c>
      <c r="C15" s="53">
        <v>0</v>
      </c>
      <c r="D15" s="53">
        <v>0</v>
      </c>
      <c r="E15" s="53">
        <v>937</v>
      </c>
      <c r="F15" s="53">
        <v>20962</v>
      </c>
      <c r="G15" s="53">
        <v>44717</v>
      </c>
      <c r="H15" s="53">
        <v>42913</v>
      </c>
      <c r="I15" s="53">
        <v>35396</v>
      </c>
      <c r="J15" s="53">
        <v>26814</v>
      </c>
      <c r="K15" s="53">
        <v>18882</v>
      </c>
      <c r="L15" s="53">
        <v>12419</v>
      </c>
      <c r="M15" s="53">
        <v>9509</v>
      </c>
      <c r="N15" s="53">
        <v>212549</v>
      </c>
      <c r="O15" s="184">
        <v>0.406597800095648</v>
      </c>
    </row>
    <row r="16" spans="1:16">
      <c r="A16" s="178" t="s">
        <v>117</v>
      </c>
      <c r="C16" s="44">
        <v>0</v>
      </c>
      <c r="D16" s="44">
        <v>0</v>
      </c>
      <c r="E16" s="44">
        <v>422</v>
      </c>
      <c r="F16" s="44">
        <v>26482</v>
      </c>
      <c r="G16" s="44">
        <v>68120</v>
      </c>
      <c r="H16" s="44">
        <v>89124</v>
      </c>
      <c r="I16" s="44">
        <v>94178</v>
      </c>
      <c r="J16" s="44">
        <v>83759</v>
      </c>
      <c r="K16" s="44">
        <v>66302</v>
      </c>
      <c r="L16" s="44">
        <v>46390</v>
      </c>
      <c r="M16" s="44">
        <v>39358</v>
      </c>
      <c r="N16" s="44">
        <v>514135</v>
      </c>
      <c r="O16" s="179">
        <v>1</v>
      </c>
    </row>
    <row r="17" spans="1:16">
      <c r="B17" s="166" t="s">
        <v>113</v>
      </c>
      <c r="C17" s="49">
        <v>0</v>
      </c>
      <c r="D17" s="49">
        <v>0</v>
      </c>
      <c r="E17" s="49">
        <v>244</v>
      </c>
      <c r="F17" s="49">
        <v>15524</v>
      </c>
      <c r="G17" s="49">
        <v>42216</v>
      </c>
      <c r="H17" s="49">
        <v>57314</v>
      </c>
      <c r="I17" s="49">
        <v>59499</v>
      </c>
      <c r="J17" s="49">
        <v>51823</v>
      </c>
      <c r="K17" s="49">
        <v>41595</v>
      </c>
      <c r="L17" s="49">
        <v>29894</v>
      </c>
      <c r="M17" s="49">
        <v>27611</v>
      </c>
      <c r="N17" s="49">
        <v>325720</v>
      </c>
      <c r="O17" s="181">
        <v>0.63353010396102194</v>
      </c>
    </row>
    <row r="18" spans="1:16">
      <c r="B18" s="182" t="s">
        <v>114</v>
      </c>
      <c r="C18" s="53">
        <v>0</v>
      </c>
      <c r="D18" s="53">
        <v>0</v>
      </c>
      <c r="E18" s="53">
        <v>178</v>
      </c>
      <c r="F18" s="53">
        <v>10958</v>
      </c>
      <c r="G18" s="53">
        <v>25904</v>
      </c>
      <c r="H18" s="53">
        <v>31810</v>
      </c>
      <c r="I18" s="53">
        <v>34679</v>
      </c>
      <c r="J18" s="53">
        <v>31936</v>
      </c>
      <c r="K18" s="53">
        <v>24707</v>
      </c>
      <c r="L18" s="53">
        <v>16496</v>
      </c>
      <c r="M18" s="53">
        <v>11747</v>
      </c>
      <c r="N18" s="53">
        <v>188415</v>
      </c>
      <c r="O18" s="184">
        <v>0.36646989603897812</v>
      </c>
    </row>
    <row r="19" spans="1:16" s="83" customFormat="1">
      <c r="A19" s="178" t="s">
        <v>203</v>
      </c>
      <c r="B19" s="80"/>
      <c r="C19" s="44">
        <v>0</v>
      </c>
      <c r="D19" s="44">
        <v>0</v>
      </c>
      <c r="E19" s="44">
        <v>3144</v>
      </c>
      <c r="F19" s="44">
        <v>118745</v>
      </c>
      <c r="G19" s="44">
        <v>274792</v>
      </c>
      <c r="H19" s="44">
        <v>331495</v>
      </c>
      <c r="I19" s="44">
        <v>333024</v>
      </c>
      <c r="J19" s="44">
        <v>278807</v>
      </c>
      <c r="K19" s="44">
        <v>212976</v>
      </c>
      <c r="L19" s="44">
        <v>147567</v>
      </c>
      <c r="M19" s="44">
        <v>126247</v>
      </c>
      <c r="N19" s="44">
        <v>1826797</v>
      </c>
      <c r="O19" s="179">
        <v>1</v>
      </c>
      <c r="P19" s="195"/>
    </row>
    <row r="20" spans="1:16" s="83" customFormat="1">
      <c r="A20" s="80"/>
      <c r="B20" s="166" t="s">
        <v>113</v>
      </c>
      <c r="C20" s="49">
        <v>0</v>
      </c>
      <c r="D20" s="49">
        <v>0</v>
      </c>
      <c r="E20" s="49">
        <v>1698</v>
      </c>
      <c r="F20" s="49">
        <v>63813</v>
      </c>
      <c r="G20" s="49">
        <v>156034</v>
      </c>
      <c r="H20" s="49">
        <v>199942</v>
      </c>
      <c r="I20" s="49">
        <v>204046</v>
      </c>
      <c r="J20" s="49">
        <v>169237</v>
      </c>
      <c r="K20" s="49">
        <v>131050</v>
      </c>
      <c r="L20" s="49">
        <v>93619</v>
      </c>
      <c r="M20" s="49">
        <v>86693</v>
      </c>
      <c r="N20" s="49">
        <v>1106132</v>
      </c>
      <c r="O20" s="181">
        <v>0.60550351243186851</v>
      </c>
    </row>
    <row r="21" spans="1:16" s="83" customFormat="1">
      <c r="A21" s="80"/>
      <c r="B21" s="182" t="s">
        <v>114</v>
      </c>
      <c r="C21" s="53">
        <v>0</v>
      </c>
      <c r="D21" s="53">
        <v>0</v>
      </c>
      <c r="E21" s="53">
        <v>1446</v>
      </c>
      <c r="F21" s="53">
        <v>54932</v>
      </c>
      <c r="G21" s="53">
        <v>118758</v>
      </c>
      <c r="H21" s="53">
        <v>131553</v>
      </c>
      <c r="I21" s="53">
        <v>128978</v>
      </c>
      <c r="J21" s="53">
        <v>109570</v>
      </c>
      <c r="K21" s="53">
        <v>81926</v>
      </c>
      <c r="L21" s="53">
        <v>53948</v>
      </c>
      <c r="M21" s="53">
        <v>39554</v>
      </c>
      <c r="N21" s="53">
        <v>720665</v>
      </c>
      <c r="O21" s="181">
        <v>0.39449648756813155</v>
      </c>
    </row>
    <row r="22" spans="1:16">
      <c r="A22" s="166" t="s">
        <v>119</v>
      </c>
      <c r="C22" s="185">
        <v>0</v>
      </c>
      <c r="D22" s="185">
        <v>0</v>
      </c>
      <c r="E22" s="185">
        <v>1.721045086016673E-3</v>
      </c>
      <c r="F22" s="185">
        <v>6.50017489628021E-2</v>
      </c>
      <c r="G22" s="185">
        <v>0.15042284391752339</v>
      </c>
      <c r="H22" s="185">
        <v>0.18146241755378403</v>
      </c>
      <c r="I22" s="185">
        <v>0.18229940163028513</v>
      </c>
      <c r="J22" s="185">
        <v>0.15262067980186086</v>
      </c>
      <c r="K22" s="185">
        <v>0.11658438239169432</v>
      </c>
      <c r="L22" s="185">
        <v>8.0779090397017292E-2</v>
      </c>
      <c r="M22" s="185">
        <v>6.9108390259016189E-2</v>
      </c>
      <c r="N22" s="185">
        <v>1</v>
      </c>
      <c r="O22" s="187" t="s">
        <v>206</v>
      </c>
    </row>
    <row r="23" spans="1:16" ht="4.5" customHeight="1" thickBot="1">
      <c r="A23" s="188"/>
      <c r="B23" s="189"/>
      <c r="C23" s="190"/>
      <c r="D23" s="190"/>
      <c r="E23" s="190"/>
      <c r="F23" s="190"/>
      <c r="G23" s="190"/>
      <c r="H23" s="190"/>
      <c r="I23" s="190"/>
      <c r="J23" s="190"/>
      <c r="K23" s="190"/>
      <c r="L23" s="190"/>
      <c r="M23" s="190"/>
      <c r="N23" s="190"/>
      <c r="O23" s="191"/>
    </row>
    <row r="24" spans="1:16" ht="3.75" customHeight="1">
      <c r="C24" s="146"/>
      <c r="D24" s="146"/>
      <c r="E24" s="146"/>
      <c r="F24" s="146"/>
      <c r="G24" s="146"/>
      <c r="H24" s="146"/>
      <c r="I24" s="146"/>
      <c r="J24" s="146"/>
      <c r="K24" s="146"/>
      <c r="L24" s="146"/>
      <c r="M24" s="146"/>
      <c r="N24" s="146"/>
      <c r="O24" s="146"/>
      <c r="P24" s="196"/>
    </row>
    <row r="25" spans="1:16">
      <c r="A25" s="166" t="s">
        <v>213</v>
      </c>
      <c r="C25" s="192"/>
      <c r="D25" s="192"/>
      <c r="E25" s="192"/>
      <c r="F25" s="192"/>
      <c r="G25" s="192"/>
      <c r="H25" s="192"/>
      <c r="I25" s="192"/>
      <c r="J25" s="192"/>
      <c r="K25" s="192"/>
      <c r="L25" s="192"/>
      <c r="M25" s="192"/>
      <c r="N25" s="192"/>
      <c r="O25" s="192"/>
      <c r="P25" s="197"/>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6EE06-B0A7-4884-A98E-B670DC549660}">
  <sheetPr codeName="Hoja12">
    <pageSetUpPr fitToPage="1"/>
  </sheetPr>
  <dimension ref="A1:N126"/>
  <sheetViews>
    <sheetView zoomScaleNormal="100" workbookViewId="0"/>
  </sheetViews>
  <sheetFormatPr baseColWidth="10" defaultColWidth="11.44140625" defaultRowHeight="10.8"/>
  <cols>
    <col min="1" max="1" width="12" style="198" customWidth="1"/>
    <col min="2" max="2" width="12.44140625" style="198" customWidth="1"/>
    <col min="3" max="14" width="7.5546875" style="198" customWidth="1"/>
    <col min="15" max="256" width="11.44140625" style="198"/>
    <col min="257" max="257" width="12" style="198" customWidth="1"/>
    <col min="258" max="258" width="12.44140625" style="198" customWidth="1"/>
    <col min="259" max="270" width="7.5546875" style="198" customWidth="1"/>
    <col min="271" max="512" width="11.44140625" style="198"/>
    <col min="513" max="513" width="12" style="198" customWidth="1"/>
    <col min="514" max="514" width="12.44140625" style="198" customWidth="1"/>
    <col min="515" max="526" width="7.5546875" style="198" customWidth="1"/>
    <col min="527" max="768" width="11.44140625" style="198"/>
    <col min="769" max="769" width="12" style="198" customWidth="1"/>
    <col min="770" max="770" width="12.44140625" style="198" customWidth="1"/>
    <col min="771" max="782" width="7.5546875" style="198" customWidth="1"/>
    <col min="783" max="1024" width="11.44140625" style="198"/>
    <col min="1025" max="1025" width="12" style="198" customWidth="1"/>
    <col min="1026" max="1026" width="12.44140625" style="198" customWidth="1"/>
    <col min="1027" max="1038" width="7.5546875" style="198" customWidth="1"/>
    <col min="1039" max="1280" width="11.44140625" style="198"/>
    <col min="1281" max="1281" width="12" style="198" customWidth="1"/>
    <col min="1282" max="1282" width="12.44140625" style="198" customWidth="1"/>
    <col min="1283" max="1294" width="7.5546875" style="198" customWidth="1"/>
    <col min="1295" max="1536" width="11.44140625" style="198"/>
    <col min="1537" max="1537" width="12" style="198" customWidth="1"/>
    <col min="1538" max="1538" width="12.44140625" style="198" customWidth="1"/>
    <col min="1539" max="1550" width="7.5546875" style="198" customWidth="1"/>
    <col min="1551" max="1792" width="11.44140625" style="198"/>
    <col min="1793" max="1793" width="12" style="198" customWidth="1"/>
    <col min="1794" max="1794" width="12.44140625" style="198" customWidth="1"/>
    <col min="1795" max="1806" width="7.5546875" style="198" customWidth="1"/>
    <col min="1807" max="2048" width="11.44140625" style="198"/>
    <col min="2049" max="2049" width="12" style="198" customWidth="1"/>
    <col min="2050" max="2050" width="12.44140625" style="198" customWidth="1"/>
    <col min="2051" max="2062" width="7.5546875" style="198" customWidth="1"/>
    <col min="2063" max="2304" width="11.44140625" style="198"/>
    <col min="2305" max="2305" width="12" style="198" customWidth="1"/>
    <col min="2306" max="2306" width="12.44140625" style="198" customWidth="1"/>
    <col min="2307" max="2318" width="7.5546875" style="198" customWidth="1"/>
    <col min="2319" max="2560" width="11.44140625" style="198"/>
    <col min="2561" max="2561" width="12" style="198" customWidth="1"/>
    <col min="2562" max="2562" width="12.44140625" style="198" customWidth="1"/>
    <col min="2563" max="2574" width="7.5546875" style="198" customWidth="1"/>
    <col min="2575" max="2816" width="11.44140625" style="198"/>
    <col min="2817" max="2817" width="12" style="198" customWidth="1"/>
    <col min="2818" max="2818" width="12.44140625" style="198" customWidth="1"/>
    <col min="2819" max="2830" width="7.5546875" style="198" customWidth="1"/>
    <col min="2831" max="3072" width="11.44140625" style="198"/>
    <col min="3073" max="3073" width="12" style="198" customWidth="1"/>
    <col min="3074" max="3074" width="12.44140625" style="198" customWidth="1"/>
    <col min="3075" max="3086" width="7.5546875" style="198" customWidth="1"/>
    <col min="3087" max="3328" width="11.44140625" style="198"/>
    <col min="3329" max="3329" width="12" style="198" customWidth="1"/>
    <col min="3330" max="3330" width="12.44140625" style="198" customWidth="1"/>
    <col min="3331" max="3342" width="7.5546875" style="198" customWidth="1"/>
    <col min="3343" max="3584" width="11.44140625" style="198"/>
    <col min="3585" max="3585" width="12" style="198" customWidth="1"/>
    <col min="3586" max="3586" width="12.44140625" style="198" customWidth="1"/>
    <col min="3587" max="3598" width="7.5546875" style="198" customWidth="1"/>
    <col min="3599" max="3840" width="11.44140625" style="198"/>
    <col min="3841" max="3841" width="12" style="198" customWidth="1"/>
    <col min="3842" max="3842" width="12.44140625" style="198" customWidth="1"/>
    <col min="3843" max="3854" width="7.5546875" style="198" customWidth="1"/>
    <col min="3855" max="4096" width="11.44140625" style="198"/>
    <col min="4097" max="4097" width="12" style="198" customWidth="1"/>
    <col min="4098" max="4098" width="12.44140625" style="198" customWidth="1"/>
    <col min="4099" max="4110" width="7.5546875" style="198" customWidth="1"/>
    <col min="4111" max="4352" width="11.44140625" style="198"/>
    <col min="4353" max="4353" width="12" style="198" customWidth="1"/>
    <col min="4354" max="4354" width="12.44140625" style="198" customWidth="1"/>
    <col min="4355" max="4366" width="7.5546875" style="198" customWidth="1"/>
    <col min="4367" max="4608" width="11.44140625" style="198"/>
    <col min="4609" max="4609" width="12" style="198" customWidth="1"/>
    <col min="4610" max="4610" width="12.44140625" style="198" customWidth="1"/>
    <col min="4611" max="4622" width="7.5546875" style="198" customWidth="1"/>
    <col min="4623" max="4864" width="11.44140625" style="198"/>
    <col min="4865" max="4865" width="12" style="198" customWidth="1"/>
    <col min="4866" max="4866" width="12.44140625" style="198" customWidth="1"/>
    <col min="4867" max="4878" width="7.5546875" style="198" customWidth="1"/>
    <col min="4879" max="5120" width="11.44140625" style="198"/>
    <col min="5121" max="5121" width="12" style="198" customWidth="1"/>
    <col min="5122" max="5122" width="12.44140625" style="198" customWidth="1"/>
    <col min="5123" max="5134" width="7.5546875" style="198" customWidth="1"/>
    <col min="5135" max="5376" width="11.44140625" style="198"/>
    <col min="5377" max="5377" width="12" style="198" customWidth="1"/>
    <col min="5378" max="5378" width="12.44140625" style="198" customWidth="1"/>
    <col min="5379" max="5390" width="7.5546875" style="198" customWidth="1"/>
    <col min="5391" max="5632" width="11.44140625" style="198"/>
    <col min="5633" max="5633" width="12" style="198" customWidth="1"/>
    <col min="5634" max="5634" width="12.44140625" style="198" customWidth="1"/>
    <col min="5635" max="5646" width="7.5546875" style="198" customWidth="1"/>
    <col min="5647" max="5888" width="11.44140625" style="198"/>
    <col min="5889" max="5889" width="12" style="198" customWidth="1"/>
    <col min="5890" max="5890" width="12.44140625" style="198" customWidth="1"/>
    <col min="5891" max="5902" width="7.5546875" style="198" customWidth="1"/>
    <col min="5903" max="6144" width="11.44140625" style="198"/>
    <col min="6145" max="6145" width="12" style="198" customWidth="1"/>
    <col min="6146" max="6146" width="12.44140625" style="198" customWidth="1"/>
    <col min="6147" max="6158" width="7.5546875" style="198" customWidth="1"/>
    <col min="6159" max="6400" width="11.44140625" style="198"/>
    <col min="6401" max="6401" width="12" style="198" customWidth="1"/>
    <col min="6402" max="6402" width="12.44140625" style="198" customWidth="1"/>
    <col min="6403" max="6414" width="7.5546875" style="198" customWidth="1"/>
    <col min="6415" max="6656" width="11.44140625" style="198"/>
    <col min="6657" max="6657" width="12" style="198" customWidth="1"/>
    <col min="6658" max="6658" width="12.44140625" style="198" customWidth="1"/>
    <col min="6659" max="6670" width="7.5546875" style="198" customWidth="1"/>
    <col min="6671" max="6912" width="11.44140625" style="198"/>
    <col min="6913" max="6913" width="12" style="198" customWidth="1"/>
    <col min="6914" max="6914" width="12.44140625" style="198" customWidth="1"/>
    <col min="6915" max="6926" width="7.5546875" style="198" customWidth="1"/>
    <col min="6927" max="7168" width="11.44140625" style="198"/>
    <col min="7169" max="7169" width="12" style="198" customWidth="1"/>
    <col min="7170" max="7170" width="12.44140625" style="198" customWidth="1"/>
    <col min="7171" max="7182" width="7.5546875" style="198" customWidth="1"/>
    <col min="7183" max="7424" width="11.44140625" style="198"/>
    <col min="7425" max="7425" width="12" style="198" customWidth="1"/>
    <col min="7426" max="7426" width="12.44140625" style="198" customWidth="1"/>
    <col min="7427" max="7438" width="7.5546875" style="198" customWidth="1"/>
    <col min="7439" max="7680" width="11.44140625" style="198"/>
    <col min="7681" max="7681" width="12" style="198" customWidth="1"/>
    <col min="7682" max="7682" width="12.44140625" style="198" customWidth="1"/>
    <col min="7683" max="7694" width="7.5546875" style="198" customWidth="1"/>
    <col min="7695" max="7936" width="11.44140625" style="198"/>
    <col min="7937" max="7937" width="12" style="198" customWidth="1"/>
    <col min="7938" max="7938" width="12.44140625" style="198" customWidth="1"/>
    <col min="7939" max="7950" width="7.5546875" style="198" customWidth="1"/>
    <col min="7951" max="8192" width="11.44140625" style="198"/>
    <col min="8193" max="8193" width="12" style="198" customWidth="1"/>
    <col min="8194" max="8194" width="12.44140625" style="198" customWidth="1"/>
    <col min="8195" max="8206" width="7.5546875" style="198" customWidth="1"/>
    <col min="8207" max="8448" width="11.44140625" style="198"/>
    <col min="8449" max="8449" width="12" style="198" customWidth="1"/>
    <col min="8450" max="8450" width="12.44140625" style="198" customWidth="1"/>
    <col min="8451" max="8462" width="7.5546875" style="198" customWidth="1"/>
    <col min="8463" max="8704" width="11.44140625" style="198"/>
    <col min="8705" max="8705" width="12" style="198" customWidth="1"/>
    <col min="8706" max="8706" width="12.44140625" style="198" customWidth="1"/>
    <col min="8707" max="8718" width="7.5546875" style="198" customWidth="1"/>
    <col min="8719" max="8960" width="11.44140625" style="198"/>
    <col min="8961" max="8961" width="12" style="198" customWidth="1"/>
    <col min="8962" max="8962" width="12.44140625" style="198" customWidth="1"/>
    <col min="8963" max="8974" width="7.5546875" style="198" customWidth="1"/>
    <col min="8975" max="9216" width="11.44140625" style="198"/>
    <col min="9217" max="9217" width="12" style="198" customWidth="1"/>
    <col min="9218" max="9218" width="12.44140625" style="198" customWidth="1"/>
    <col min="9219" max="9230" width="7.5546875" style="198" customWidth="1"/>
    <col min="9231" max="9472" width="11.44140625" style="198"/>
    <col min="9473" max="9473" width="12" style="198" customWidth="1"/>
    <col min="9474" max="9474" width="12.44140625" style="198" customWidth="1"/>
    <col min="9475" max="9486" width="7.5546875" style="198" customWidth="1"/>
    <col min="9487" max="9728" width="11.44140625" style="198"/>
    <col min="9729" max="9729" width="12" style="198" customWidth="1"/>
    <col min="9730" max="9730" width="12.44140625" style="198" customWidth="1"/>
    <col min="9731" max="9742" width="7.5546875" style="198" customWidth="1"/>
    <col min="9743" max="9984" width="11.44140625" style="198"/>
    <col min="9985" max="9985" width="12" style="198" customWidth="1"/>
    <col min="9986" max="9986" width="12.44140625" style="198" customWidth="1"/>
    <col min="9987" max="9998" width="7.5546875" style="198" customWidth="1"/>
    <col min="9999" max="10240" width="11.44140625" style="198"/>
    <col min="10241" max="10241" width="12" style="198" customWidth="1"/>
    <col min="10242" max="10242" width="12.44140625" style="198" customWidth="1"/>
    <col min="10243" max="10254" width="7.5546875" style="198" customWidth="1"/>
    <col min="10255" max="10496" width="11.44140625" style="198"/>
    <col min="10497" max="10497" width="12" style="198" customWidth="1"/>
    <col min="10498" max="10498" width="12.44140625" style="198" customWidth="1"/>
    <col min="10499" max="10510" width="7.5546875" style="198" customWidth="1"/>
    <col min="10511" max="10752" width="11.44140625" style="198"/>
    <col min="10753" max="10753" width="12" style="198" customWidth="1"/>
    <col min="10754" max="10754" width="12.44140625" style="198" customWidth="1"/>
    <col min="10755" max="10766" width="7.5546875" style="198" customWidth="1"/>
    <col min="10767" max="11008" width="11.44140625" style="198"/>
    <col min="11009" max="11009" width="12" style="198" customWidth="1"/>
    <col min="11010" max="11010" width="12.44140625" style="198" customWidth="1"/>
    <col min="11011" max="11022" width="7.5546875" style="198" customWidth="1"/>
    <col min="11023" max="11264" width="11.44140625" style="198"/>
    <col min="11265" max="11265" width="12" style="198" customWidth="1"/>
    <col min="11266" max="11266" width="12.44140625" style="198" customWidth="1"/>
    <col min="11267" max="11278" width="7.5546875" style="198" customWidth="1"/>
    <col min="11279" max="11520" width="11.44140625" style="198"/>
    <col min="11521" max="11521" width="12" style="198" customWidth="1"/>
    <col min="11522" max="11522" width="12.44140625" style="198" customWidth="1"/>
    <col min="11523" max="11534" width="7.5546875" style="198" customWidth="1"/>
    <col min="11535" max="11776" width="11.44140625" style="198"/>
    <col min="11777" max="11777" width="12" style="198" customWidth="1"/>
    <col min="11778" max="11778" width="12.44140625" style="198" customWidth="1"/>
    <col min="11779" max="11790" width="7.5546875" style="198" customWidth="1"/>
    <col min="11791" max="12032" width="11.44140625" style="198"/>
    <col min="12033" max="12033" width="12" style="198" customWidth="1"/>
    <col min="12034" max="12034" width="12.44140625" style="198" customWidth="1"/>
    <col min="12035" max="12046" width="7.5546875" style="198" customWidth="1"/>
    <col min="12047" max="12288" width="11.44140625" style="198"/>
    <col min="12289" max="12289" width="12" style="198" customWidth="1"/>
    <col min="12290" max="12290" width="12.44140625" style="198" customWidth="1"/>
    <col min="12291" max="12302" width="7.5546875" style="198" customWidth="1"/>
    <col min="12303" max="12544" width="11.44140625" style="198"/>
    <col min="12545" max="12545" width="12" style="198" customWidth="1"/>
    <col min="12546" max="12546" width="12.44140625" style="198" customWidth="1"/>
    <col min="12547" max="12558" width="7.5546875" style="198" customWidth="1"/>
    <col min="12559" max="12800" width="11.44140625" style="198"/>
    <col min="12801" max="12801" width="12" style="198" customWidth="1"/>
    <col min="12802" max="12802" width="12.44140625" style="198" customWidth="1"/>
    <col min="12803" max="12814" width="7.5546875" style="198" customWidth="1"/>
    <col min="12815" max="13056" width="11.44140625" style="198"/>
    <col min="13057" max="13057" width="12" style="198" customWidth="1"/>
    <col min="13058" max="13058" width="12.44140625" style="198" customWidth="1"/>
    <col min="13059" max="13070" width="7.5546875" style="198" customWidth="1"/>
    <col min="13071" max="13312" width="11.44140625" style="198"/>
    <col min="13313" max="13313" width="12" style="198" customWidth="1"/>
    <col min="13314" max="13314" width="12.44140625" style="198" customWidth="1"/>
    <col min="13315" max="13326" width="7.5546875" style="198" customWidth="1"/>
    <col min="13327" max="13568" width="11.44140625" style="198"/>
    <col min="13569" max="13569" width="12" style="198" customWidth="1"/>
    <col min="13570" max="13570" width="12.44140625" style="198" customWidth="1"/>
    <col min="13571" max="13582" width="7.5546875" style="198" customWidth="1"/>
    <col min="13583" max="13824" width="11.44140625" style="198"/>
    <col min="13825" max="13825" width="12" style="198" customWidth="1"/>
    <col min="13826" max="13826" width="12.44140625" style="198" customWidth="1"/>
    <col min="13827" max="13838" width="7.5546875" style="198" customWidth="1"/>
    <col min="13839" max="14080" width="11.44140625" style="198"/>
    <col min="14081" max="14081" width="12" style="198" customWidth="1"/>
    <col min="14082" max="14082" width="12.44140625" style="198" customWidth="1"/>
    <col min="14083" max="14094" width="7.5546875" style="198" customWidth="1"/>
    <col min="14095" max="14336" width="11.44140625" style="198"/>
    <col min="14337" max="14337" width="12" style="198" customWidth="1"/>
    <col min="14338" max="14338" width="12.44140625" style="198" customWidth="1"/>
    <col min="14339" max="14350" width="7.5546875" style="198" customWidth="1"/>
    <col min="14351" max="14592" width="11.44140625" style="198"/>
    <col min="14593" max="14593" width="12" style="198" customWidth="1"/>
    <col min="14594" max="14594" width="12.44140625" style="198" customWidth="1"/>
    <col min="14595" max="14606" width="7.5546875" style="198" customWidth="1"/>
    <col min="14607" max="14848" width="11.44140625" style="198"/>
    <col min="14849" max="14849" width="12" style="198" customWidth="1"/>
    <col min="14850" max="14850" width="12.44140625" style="198" customWidth="1"/>
    <col min="14851" max="14862" width="7.5546875" style="198" customWidth="1"/>
    <col min="14863" max="15104" width="11.44140625" style="198"/>
    <col min="15105" max="15105" width="12" style="198" customWidth="1"/>
    <col min="15106" max="15106" width="12.44140625" style="198" customWidth="1"/>
    <col min="15107" max="15118" width="7.5546875" style="198" customWidth="1"/>
    <col min="15119" max="15360" width="11.44140625" style="198"/>
    <col min="15361" max="15361" width="12" style="198" customWidth="1"/>
    <col min="15362" max="15362" width="12.44140625" style="198" customWidth="1"/>
    <col min="15363" max="15374" width="7.5546875" style="198" customWidth="1"/>
    <col min="15375" max="15616" width="11.44140625" style="198"/>
    <col min="15617" max="15617" width="12" style="198" customWidth="1"/>
    <col min="15618" max="15618" width="12.44140625" style="198" customWidth="1"/>
    <col min="15619" max="15630" width="7.5546875" style="198" customWidth="1"/>
    <col min="15631" max="15872" width="11.44140625" style="198"/>
    <col min="15873" max="15873" width="12" style="198" customWidth="1"/>
    <col min="15874" max="15874" width="12.44140625" style="198" customWidth="1"/>
    <col min="15875" max="15886" width="7.5546875" style="198" customWidth="1"/>
    <col min="15887" max="16128" width="11.44140625" style="198"/>
    <col min="16129" max="16129" width="12" style="198" customWidth="1"/>
    <col min="16130" max="16130" width="12.44140625" style="198" customWidth="1"/>
    <col min="16131" max="16142" width="7.5546875" style="198" customWidth="1"/>
    <col min="16143" max="16384" width="11.44140625" style="198"/>
  </cols>
  <sheetData>
    <row r="1" spans="1:14" ht="19.5" customHeight="1">
      <c r="A1" s="18"/>
      <c r="B1" s="79"/>
    </row>
    <row r="2" spans="1:14" ht="54" customHeight="1">
      <c r="A2" s="199" t="s">
        <v>214</v>
      </c>
      <c r="B2" s="200"/>
      <c r="C2" s="200"/>
      <c r="D2" s="200"/>
      <c r="E2" s="200"/>
      <c r="F2" s="200"/>
      <c r="G2" s="200"/>
      <c r="H2" s="200"/>
      <c r="I2" s="200"/>
      <c r="J2" s="200"/>
      <c r="K2" s="200"/>
      <c r="L2" s="200"/>
      <c r="M2" s="200"/>
      <c r="N2" s="200"/>
    </row>
    <row r="3" spans="1:14" ht="16.8">
      <c r="A3" s="25">
        <v>45716</v>
      </c>
      <c r="B3" s="201"/>
      <c r="C3" s="201"/>
      <c r="D3" s="201"/>
      <c r="E3" s="201"/>
      <c r="F3" s="201"/>
      <c r="G3" s="201"/>
      <c r="H3" s="201"/>
      <c r="I3" s="201"/>
      <c r="J3" s="201"/>
      <c r="K3" s="201"/>
      <c r="L3" s="201"/>
      <c r="M3" s="201"/>
      <c r="N3" s="202"/>
    </row>
    <row r="4" spans="1:14" ht="3.75" customHeight="1" thickBot="1">
      <c r="A4" s="203"/>
      <c r="B4" s="203"/>
      <c r="C4" s="203"/>
      <c r="D4" s="102"/>
      <c r="E4" s="204"/>
      <c r="F4" s="204"/>
      <c r="G4" s="204"/>
      <c r="H4" s="204"/>
      <c r="I4" s="204"/>
      <c r="J4" s="204"/>
      <c r="K4" s="204"/>
      <c r="L4" s="204"/>
      <c r="M4" s="203"/>
      <c r="N4" s="203"/>
    </row>
    <row r="5" spans="1:14" s="131" customFormat="1" ht="10.199999999999999">
      <c r="C5" s="82" t="s">
        <v>96</v>
      </c>
      <c r="D5" s="205"/>
      <c r="E5" s="205"/>
      <c r="F5" s="82"/>
      <c r="G5" s="82"/>
      <c r="H5" s="82"/>
      <c r="I5" s="82"/>
      <c r="J5" s="82"/>
      <c r="K5" s="82"/>
      <c r="L5" s="206"/>
      <c r="M5" s="206"/>
      <c r="N5" s="1787" t="s">
        <v>125</v>
      </c>
    </row>
    <row r="6" spans="1:14" s="131" customFormat="1" ht="10.199999999999999">
      <c r="A6" s="207"/>
      <c r="B6" s="207"/>
      <c r="C6" s="208" t="s">
        <v>99</v>
      </c>
      <c r="D6" s="208" t="s">
        <v>100</v>
      </c>
      <c r="E6" s="208" t="s">
        <v>101</v>
      </c>
      <c r="F6" s="208" t="s">
        <v>102</v>
      </c>
      <c r="G6" s="208" t="s">
        <v>103</v>
      </c>
      <c r="H6" s="208" t="s">
        <v>104</v>
      </c>
      <c r="I6" s="208" t="s">
        <v>105</v>
      </c>
      <c r="J6" s="208" t="s">
        <v>106</v>
      </c>
      <c r="K6" s="208" t="s">
        <v>107</v>
      </c>
      <c r="L6" s="208" t="s">
        <v>108</v>
      </c>
      <c r="M6" s="208" t="s">
        <v>109</v>
      </c>
      <c r="N6" s="1788"/>
    </row>
    <row r="7" spans="1:14" s="131" customFormat="1" ht="3.9" customHeight="1">
      <c r="C7" s="210"/>
      <c r="D7" s="210"/>
      <c r="E7" s="210"/>
      <c r="F7" s="210"/>
      <c r="G7" s="210"/>
      <c r="H7" s="210"/>
      <c r="I7" s="210"/>
      <c r="J7" s="210"/>
      <c r="K7" s="210"/>
      <c r="L7" s="210"/>
      <c r="M7" s="210"/>
      <c r="N7" s="70"/>
    </row>
    <row r="8" spans="1:14" s="131" customFormat="1" ht="10.199999999999999">
      <c r="A8" s="55" t="s">
        <v>112</v>
      </c>
      <c r="B8" s="50"/>
      <c r="C8" s="211">
        <v>0</v>
      </c>
      <c r="D8" s="211">
        <v>0</v>
      </c>
      <c r="E8" s="211">
        <v>0</v>
      </c>
      <c r="F8" s="211">
        <v>0</v>
      </c>
      <c r="G8" s="211">
        <v>0</v>
      </c>
      <c r="H8" s="211">
        <v>0</v>
      </c>
      <c r="I8" s="211">
        <v>0</v>
      </c>
      <c r="J8" s="211">
        <v>0</v>
      </c>
      <c r="K8" s="211">
        <v>0</v>
      </c>
      <c r="L8" s="211">
        <v>0</v>
      </c>
      <c r="M8" s="211">
        <v>0</v>
      </c>
      <c r="N8" s="211">
        <v>0</v>
      </c>
    </row>
    <row r="9" spans="1:14" s="131" customFormat="1" ht="10.199999999999999">
      <c r="A9" s="70"/>
      <c r="B9" s="131" t="s">
        <v>215</v>
      </c>
      <c r="C9" s="212">
        <v>0</v>
      </c>
      <c r="D9" s="212">
        <v>0</v>
      </c>
      <c r="E9" s="212">
        <v>0</v>
      </c>
      <c r="F9" s="212">
        <v>0</v>
      </c>
      <c r="G9" s="212">
        <v>0</v>
      </c>
      <c r="H9" s="212">
        <v>0</v>
      </c>
      <c r="I9" s="212">
        <v>0</v>
      </c>
      <c r="J9" s="212">
        <v>0</v>
      </c>
      <c r="K9" s="212">
        <v>0</v>
      </c>
      <c r="L9" s="212">
        <v>0</v>
      </c>
      <c r="M9" s="212">
        <v>0</v>
      </c>
      <c r="N9" s="212">
        <v>0</v>
      </c>
    </row>
    <row r="10" spans="1:14" s="131" customFormat="1" ht="10.199999999999999">
      <c r="A10" s="213"/>
      <c r="B10" s="213" t="s">
        <v>216</v>
      </c>
      <c r="C10" s="53">
        <v>0</v>
      </c>
      <c r="D10" s="53">
        <v>0</v>
      </c>
      <c r="E10" s="53">
        <v>0</v>
      </c>
      <c r="F10" s="53">
        <v>0</v>
      </c>
      <c r="G10" s="53">
        <v>0</v>
      </c>
      <c r="H10" s="53">
        <v>0</v>
      </c>
      <c r="I10" s="53">
        <v>0</v>
      </c>
      <c r="J10" s="53">
        <v>0</v>
      </c>
      <c r="K10" s="53">
        <v>0</v>
      </c>
      <c r="L10" s="53">
        <v>0</v>
      </c>
      <c r="M10" s="53">
        <v>0</v>
      </c>
      <c r="N10" s="53">
        <v>0</v>
      </c>
    </row>
    <row r="11" spans="1:14" s="131" customFormat="1" ht="10.199999999999999">
      <c r="A11" s="214" t="s">
        <v>115</v>
      </c>
      <c r="C11" s="211">
        <v>14284</v>
      </c>
      <c r="D11" s="211">
        <v>14325</v>
      </c>
      <c r="E11" s="211">
        <v>6092</v>
      </c>
      <c r="F11" s="211">
        <v>3361</v>
      </c>
      <c r="G11" s="211">
        <v>2180</v>
      </c>
      <c r="H11" s="211">
        <v>1547</v>
      </c>
      <c r="I11" s="211">
        <v>1001</v>
      </c>
      <c r="J11" s="211">
        <v>647</v>
      </c>
      <c r="K11" s="211">
        <v>372</v>
      </c>
      <c r="L11" s="211">
        <v>201</v>
      </c>
      <c r="M11" s="211">
        <v>130</v>
      </c>
      <c r="N11" s="211">
        <v>44140</v>
      </c>
    </row>
    <row r="12" spans="1:14" s="131" customFormat="1" ht="10.199999999999999">
      <c r="B12" s="131" t="s">
        <v>215</v>
      </c>
      <c r="C12" s="212">
        <v>13263</v>
      </c>
      <c r="D12" s="212">
        <v>12671</v>
      </c>
      <c r="E12" s="212">
        <v>4944</v>
      </c>
      <c r="F12" s="212">
        <v>2741</v>
      </c>
      <c r="G12" s="212">
        <v>1769</v>
      </c>
      <c r="H12" s="212">
        <v>1312</v>
      </c>
      <c r="I12" s="212">
        <v>858</v>
      </c>
      <c r="J12" s="212">
        <v>572</v>
      </c>
      <c r="K12" s="212">
        <v>315</v>
      </c>
      <c r="L12" s="212">
        <v>178</v>
      </c>
      <c r="M12" s="212">
        <v>111</v>
      </c>
      <c r="N12" s="212">
        <v>38734</v>
      </c>
    </row>
    <row r="13" spans="1:14" s="131" customFormat="1" ht="10.199999999999999">
      <c r="A13" s="213"/>
      <c r="B13" s="213" t="s">
        <v>216</v>
      </c>
      <c r="C13" s="53">
        <v>1021</v>
      </c>
      <c r="D13" s="53">
        <v>1654</v>
      </c>
      <c r="E13" s="53">
        <v>1148</v>
      </c>
      <c r="F13" s="53">
        <v>620</v>
      </c>
      <c r="G13" s="53">
        <v>411</v>
      </c>
      <c r="H13" s="53">
        <v>235</v>
      </c>
      <c r="I13" s="53">
        <v>143</v>
      </c>
      <c r="J13" s="53">
        <v>75</v>
      </c>
      <c r="K13" s="53">
        <v>57</v>
      </c>
      <c r="L13" s="53">
        <v>23</v>
      </c>
      <c r="M13" s="53">
        <v>19</v>
      </c>
      <c r="N13" s="53">
        <v>5406</v>
      </c>
    </row>
    <row r="14" spans="1:14" s="131" customFormat="1" ht="10.199999999999999">
      <c r="A14" s="215" t="s">
        <v>121</v>
      </c>
      <c r="C14" s="211">
        <v>0</v>
      </c>
      <c r="D14" s="211">
        <v>0</v>
      </c>
      <c r="E14" s="211">
        <v>0</v>
      </c>
      <c r="F14" s="211">
        <v>0</v>
      </c>
      <c r="G14" s="211">
        <v>0</v>
      </c>
      <c r="H14" s="211">
        <v>0</v>
      </c>
      <c r="I14" s="211">
        <v>0</v>
      </c>
      <c r="J14" s="211">
        <v>0</v>
      </c>
      <c r="K14" s="211">
        <v>0</v>
      </c>
      <c r="L14" s="211">
        <v>0</v>
      </c>
      <c r="M14" s="211">
        <v>0</v>
      </c>
      <c r="N14" s="211">
        <v>0</v>
      </c>
    </row>
    <row r="15" spans="1:14" s="131" customFormat="1" ht="14.4">
      <c r="B15" s="131" t="s">
        <v>217</v>
      </c>
      <c r="C15" s="212">
        <v>0</v>
      </c>
      <c r="D15" s="212">
        <v>0</v>
      </c>
      <c r="E15" s="212">
        <v>0</v>
      </c>
      <c r="F15" s="212">
        <v>0</v>
      </c>
      <c r="G15" s="212">
        <v>0</v>
      </c>
      <c r="H15" s="212">
        <v>0</v>
      </c>
      <c r="I15" s="212">
        <v>0</v>
      </c>
      <c r="J15" s="212">
        <v>0</v>
      </c>
      <c r="K15" s="212">
        <v>0</v>
      </c>
      <c r="L15" s="212">
        <v>0</v>
      </c>
      <c r="M15" s="212">
        <v>0</v>
      </c>
      <c r="N15" s="212">
        <v>0</v>
      </c>
    </row>
    <row r="16" spans="1:14" s="131" customFormat="1" ht="10.199999999999999">
      <c r="A16" s="213"/>
      <c r="B16" s="213" t="s">
        <v>216</v>
      </c>
      <c r="C16" s="53">
        <v>0</v>
      </c>
      <c r="D16" s="53">
        <v>0</v>
      </c>
      <c r="E16" s="53">
        <v>0</v>
      </c>
      <c r="F16" s="53">
        <v>0</v>
      </c>
      <c r="G16" s="53">
        <v>0</v>
      </c>
      <c r="H16" s="53">
        <v>0</v>
      </c>
      <c r="I16" s="53">
        <v>0</v>
      </c>
      <c r="J16" s="53">
        <v>0</v>
      </c>
      <c r="K16" s="53">
        <v>0</v>
      </c>
      <c r="L16" s="53">
        <v>0</v>
      </c>
      <c r="M16" s="53">
        <v>0</v>
      </c>
      <c r="N16" s="53">
        <v>0</v>
      </c>
    </row>
    <row r="17" spans="1:14" s="131" customFormat="1" ht="10.199999999999999">
      <c r="A17" s="215" t="s">
        <v>117</v>
      </c>
      <c r="C17" s="211">
        <v>0</v>
      </c>
      <c r="D17" s="211">
        <v>0</v>
      </c>
      <c r="E17" s="211">
        <v>0</v>
      </c>
      <c r="F17" s="211">
        <v>0</v>
      </c>
      <c r="G17" s="211">
        <v>0</v>
      </c>
      <c r="H17" s="211">
        <v>0</v>
      </c>
      <c r="I17" s="211">
        <v>0</v>
      </c>
      <c r="J17" s="211">
        <v>0</v>
      </c>
      <c r="K17" s="211">
        <v>0</v>
      </c>
      <c r="L17" s="211">
        <v>0</v>
      </c>
      <c r="M17" s="211">
        <v>0</v>
      </c>
      <c r="N17" s="211">
        <v>0</v>
      </c>
    </row>
    <row r="18" spans="1:14" s="131" customFormat="1" ht="10.199999999999999">
      <c r="B18" s="131" t="s">
        <v>215</v>
      </c>
      <c r="C18" s="212">
        <v>0</v>
      </c>
      <c r="D18" s="212">
        <v>0</v>
      </c>
      <c r="E18" s="212">
        <v>0</v>
      </c>
      <c r="F18" s="212">
        <v>0</v>
      </c>
      <c r="G18" s="212">
        <v>0</v>
      </c>
      <c r="H18" s="212">
        <v>0</v>
      </c>
      <c r="I18" s="212">
        <v>0</v>
      </c>
      <c r="J18" s="212">
        <v>0</v>
      </c>
      <c r="K18" s="212">
        <v>0</v>
      </c>
      <c r="L18" s="212">
        <v>0</v>
      </c>
      <c r="M18" s="212">
        <v>0</v>
      </c>
      <c r="N18" s="212">
        <v>0</v>
      </c>
    </row>
    <row r="19" spans="1:14" s="131" customFormat="1" ht="10.199999999999999">
      <c r="A19" s="213"/>
      <c r="B19" s="213" t="s">
        <v>216</v>
      </c>
      <c r="C19" s="53">
        <v>0</v>
      </c>
      <c r="D19" s="53">
        <v>0</v>
      </c>
      <c r="E19" s="53">
        <v>0</v>
      </c>
      <c r="F19" s="53">
        <v>0</v>
      </c>
      <c r="G19" s="53">
        <v>0</v>
      </c>
      <c r="H19" s="53">
        <v>0</v>
      </c>
      <c r="I19" s="53">
        <v>0</v>
      </c>
      <c r="J19" s="53">
        <v>0</v>
      </c>
      <c r="K19" s="53">
        <v>0</v>
      </c>
      <c r="L19" s="53">
        <v>0</v>
      </c>
      <c r="M19" s="53">
        <v>0</v>
      </c>
      <c r="N19" s="53">
        <v>0</v>
      </c>
    </row>
    <row r="20" spans="1:14" s="131" customFormat="1" ht="10.199999999999999">
      <c r="A20" s="215" t="s">
        <v>118</v>
      </c>
      <c r="C20" s="211">
        <v>14284</v>
      </c>
      <c r="D20" s="211">
        <v>14325</v>
      </c>
      <c r="E20" s="211">
        <v>6092</v>
      </c>
      <c r="F20" s="211">
        <v>3361</v>
      </c>
      <c r="G20" s="211">
        <v>2180</v>
      </c>
      <c r="H20" s="211">
        <v>1547</v>
      </c>
      <c r="I20" s="211">
        <v>1001</v>
      </c>
      <c r="J20" s="211">
        <v>647</v>
      </c>
      <c r="K20" s="211">
        <v>372</v>
      </c>
      <c r="L20" s="211">
        <v>201</v>
      </c>
      <c r="M20" s="211">
        <v>130</v>
      </c>
      <c r="N20" s="211">
        <v>44140</v>
      </c>
    </row>
    <row r="21" spans="1:14" s="131" customFormat="1" ht="10.199999999999999">
      <c r="B21" s="131" t="s">
        <v>215</v>
      </c>
      <c r="C21" s="212">
        <v>13263</v>
      </c>
      <c r="D21" s="212">
        <v>12671</v>
      </c>
      <c r="E21" s="212">
        <v>4944</v>
      </c>
      <c r="F21" s="212">
        <v>2741</v>
      </c>
      <c r="G21" s="212">
        <v>1769</v>
      </c>
      <c r="H21" s="212">
        <v>1312</v>
      </c>
      <c r="I21" s="212">
        <v>858</v>
      </c>
      <c r="J21" s="212">
        <v>572</v>
      </c>
      <c r="K21" s="212">
        <v>315</v>
      </c>
      <c r="L21" s="212">
        <v>178</v>
      </c>
      <c r="M21" s="212">
        <v>111</v>
      </c>
      <c r="N21" s="212">
        <v>38734</v>
      </c>
    </row>
    <row r="22" spans="1:14" s="131" customFormat="1" ht="10.199999999999999">
      <c r="B22" s="131" t="s">
        <v>216</v>
      </c>
      <c r="C22" s="53">
        <v>1021</v>
      </c>
      <c r="D22" s="53">
        <v>1654</v>
      </c>
      <c r="E22" s="53">
        <v>1148</v>
      </c>
      <c r="F22" s="53">
        <v>620</v>
      </c>
      <c r="G22" s="53">
        <v>411</v>
      </c>
      <c r="H22" s="53">
        <v>235</v>
      </c>
      <c r="I22" s="53">
        <v>143</v>
      </c>
      <c r="J22" s="53">
        <v>75</v>
      </c>
      <c r="K22" s="53">
        <v>57</v>
      </c>
      <c r="L22" s="53">
        <v>23</v>
      </c>
      <c r="M22" s="53">
        <v>19</v>
      </c>
      <c r="N22" s="53">
        <v>5406</v>
      </c>
    </row>
    <row r="23" spans="1:14" ht="3" customHeight="1" thickBot="1">
      <c r="A23" s="216"/>
      <c r="B23" s="216"/>
      <c r="C23" s="216"/>
      <c r="D23" s="217"/>
      <c r="E23" s="218"/>
      <c r="F23" s="219"/>
      <c r="G23" s="219"/>
      <c r="H23" s="219"/>
      <c r="I23" s="219"/>
      <c r="J23" s="219"/>
      <c r="K23" s="219"/>
      <c r="L23" s="220"/>
      <c r="M23" s="216"/>
      <c r="N23" s="216"/>
    </row>
    <row r="24" spans="1:14" ht="13.2">
      <c r="A24" s="131" t="s">
        <v>192</v>
      </c>
      <c r="B24" s="221"/>
      <c r="C24" s="221"/>
      <c r="D24" s="222"/>
      <c r="E24" s="112"/>
      <c r="F24" s="223"/>
      <c r="G24" s="223"/>
      <c r="H24" s="223"/>
      <c r="I24" s="223"/>
      <c r="J24" s="223"/>
      <c r="K24" s="223"/>
      <c r="L24" s="224"/>
      <c r="M24" s="221"/>
      <c r="N24" s="221"/>
    </row>
    <row r="25" spans="1:14" ht="13.2">
      <c r="A25" s="131" t="s">
        <v>218</v>
      </c>
      <c r="B25" s="221"/>
      <c r="C25" s="221"/>
      <c r="D25" s="222"/>
      <c r="E25" s="112"/>
      <c r="F25" s="223"/>
      <c r="G25" s="223"/>
      <c r="H25" s="223"/>
      <c r="I25" s="223"/>
      <c r="J25" s="223"/>
      <c r="K25" s="223"/>
      <c r="L25" s="224"/>
      <c r="M25" s="221"/>
      <c r="N25" s="221"/>
    </row>
    <row r="26" spans="1:14" ht="24" customHeight="1">
      <c r="A26" s="1789" t="s">
        <v>219</v>
      </c>
      <c r="B26" s="1789"/>
      <c r="C26" s="1789"/>
      <c r="D26" s="1789"/>
      <c r="E26" s="1789"/>
      <c r="F26" s="1789"/>
      <c r="G26" s="1789"/>
      <c r="H26" s="1789"/>
      <c r="I26" s="1789"/>
      <c r="J26" s="1789"/>
      <c r="K26" s="1789"/>
      <c r="L26" s="1789"/>
      <c r="M26" s="1789"/>
      <c r="N26" s="1789"/>
    </row>
    <row r="126" spans="3:3">
      <c r="C126" s="198" t="s">
        <v>206</v>
      </c>
    </row>
  </sheetData>
  <mergeCells count="2">
    <mergeCell ref="N5:N6"/>
    <mergeCell ref="A26:N26"/>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E5C89-045D-4E58-A4D2-60C07D1BBA4B}">
  <sheetPr codeName="Hoja13"/>
  <dimension ref="A1:N25"/>
  <sheetViews>
    <sheetView zoomScaleNormal="100" workbookViewId="0"/>
  </sheetViews>
  <sheetFormatPr baseColWidth="10" defaultColWidth="11.44140625" defaultRowHeight="14.4"/>
  <cols>
    <col min="1" max="1" width="1.44140625" style="90" customWidth="1"/>
    <col min="2" max="256" width="11.44140625" style="90"/>
    <col min="257" max="257" width="1.44140625" style="90" customWidth="1"/>
    <col min="258" max="512" width="11.44140625" style="90"/>
    <col min="513" max="513" width="1.44140625" style="90" customWidth="1"/>
    <col min="514" max="768" width="11.44140625" style="90"/>
    <col min="769" max="769" width="1.44140625" style="90" customWidth="1"/>
    <col min="770" max="1024" width="11.44140625" style="90"/>
    <col min="1025" max="1025" width="1.44140625" style="90" customWidth="1"/>
    <col min="1026" max="1280" width="11.44140625" style="90"/>
    <col min="1281" max="1281" width="1.44140625" style="90" customWidth="1"/>
    <col min="1282" max="1536" width="11.44140625" style="90"/>
    <col min="1537" max="1537" width="1.44140625" style="90" customWidth="1"/>
    <col min="1538" max="1792" width="11.44140625" style="90"/>
    <col min="1793" max="1793" width="1.44140625" style="90" customWidth="1"/>
    <col min="1794" max="2048" width="11.44140625" style="90"/>
    <col min="2049" max="2049" width="1.44140625" style="90" customWidth="1"/>
    <col min="2050" max="2304" width="11.44140625" style="90"/>
    <col min="2305" max="2305" width="1.44140625" style="90" customWidth="1"/>
    <col min="2306" max="2560" width="11.44140625" style="90"/>
    <col min="2561" max="2561" width="1.44140625" style="90" customWidth="1"/>
    <col min="2562" max="2816" width="11.44140625" style="90"/>
    <col min="2817" max="2817" width="1.44140625" style="90" customWidth="1"/>
    <col min="2818" max="3072" width="11.44140625" style="90"/>
    <col min="3073" max="3073" width="1.44140625" style="90" customWidth="1"/>
    <col min="3074" max="3328" width="11.44140625" style="90"/>
    <col min="3329" max="3329" width="1.44140625" style="90" customWidth="1"/>
    <col min="3330" max="3584" width="11.44140625" style="90"/>
    <col min="3585" max="3585" width="1.44140625" style="90" customWidth="1"/>
    <col min="3586" max="3840" width="11.44140625" style="90"/>
    <col min="3841" max="3841" width="1.44140625" style="90" customWidth="1"/>
    <col min="3842" max="4096" width="11.44140625" style="90"/>
    <col min="4097" max="4097" width="1.44140625" style="90" customWidth="1"/>
    <col min="4098" max="4352" width="11.44140625" style="90"/>
    <col min="4353" max="4353" width="1.44140625" style="90" customWidth="1"/>
    <col min="4354" max="4608" width="11.44140625" style="90"/>
    <col min="4609" max="4609" width="1.44140625" style="90" customWidth="1"/>
    <col min="4610" max="4864" width="11.44140625" style="90"/>
    <col min="4865" max="4865" width="1.44140625" style="90" customWidth="1"/>
    <col min="4866" max="5120" width="11.44140625" style="90"/>
    <col min="5121" max="5121" width="1.44140625" style="90" customWidth="1"/>
    <col min="5122" max="5376" width="11.44140625" style="90"/>
    <col min="5377" max="5377" width="1.44140625" style="90" customWidth="1"/>
    <col min="5378" max="5632" width="11.44140625" style="90"/>
    <col min="5633" max="5633" width="1.44140625" style="90" customWidth="1"/>
    <col min="5634" max="5888" width="11.44140625" style="90"/>
    <col min="5889" max="5889" width="1.44140625" style="90" customWidth="1"/>
    <col min="5890" max="6144" width="11.44140625" style="90"/>
    <col min="6145" max="6145" width="1.44140625" style="90" customWidth="1"/>
    <col min="6146" max="6400" width="11.44140625" style="90"/>
    <col min="6401" max="6401" width="1.44140625" style="90" customWidth="1"/>
    <col min="6402" max="6656" width="11.44140625" style="90"/>
    <col min="6657" max="6657" width="1.44140625" style="90" customWidth="1"/>
    <col min="6658" max="6912" width="11.44140625" style="90"/>
    <col min="6913" max="6913" width="1.44140625" style="90" customWidth="1"/>
    <col min="6914" max="7168" width="11.44140625" style="90"/>
    <col min="7169" max="7169" width="1.44140625" style="90" customWidth="1"/>
    <col min="7170" max="7424" width="11.44140625" style="90"/>
    <col min="7425" max="7425" width="1.44140625" style="90" customWidth="1"/>
    <col min="7426" max="7680" width="11.44140625" style="90"/>
    <col min="7681" max="7681" width="1.44140625" style="90" customWidth="1"/>
    <col min="7682" max="7936" width="11.44140625" style="90"/>
    <col min="7937" max="7937" width="1.44140625" style="90" customWidth="1"/>
    <col min="7938" max="8192" width="11.44140625" style="90"/>
    <col min="8193" max="8193" width="1.44140625" style="90" customWidth="1"/>
    <col min="8194" max="8448" width="11.44140625" style="90"/>
    <col min="8449" max="8449" width="1.44140625" style="90" customWidth="1"/>
    <col min="8450" max="8704" width="11.44140625" style="90"/>
    <col min="8705" max="8705" width="1.44140625" style="90" customWidth="1"/>
    <col min="8706" max="8960" width="11.44140625" style="90"/>
    <col min="8961" max="8961" width="1.44140625" style="90" customWidth="1"/>
    <col min="8962" max="9216" width="11.44140625" style="90"/>
    <col min="9217" max="9217" width="1.44140625" style="90" customWidth="1"/>
    <col min="9218" max="9472" width="11.44140625" style="90"/>
    <col min="9473" max="9473" width="1.44140625" style="90" customWidth="1"/>
    <col min="9474" max="9728" width="11.44140625" style="90"/>
    <col min="9729" max="9729" width="1.44140625" style="90" customWidth="1"/>
    <col min="9730" max="9984" width="11.44140625" style="90"/>
    <col min="9985" max="9985" width="1.44140625" style="90" customWidth="1"/>
    <col min="9986" max="10240" width="11.44140625" style="90"/>
    <col min="10241" max="10241" width="1.44140625" style="90" customWidth="1"/>
    <col min="10242" max="10496" width="11.44140625" style="90"/>
    <col min="10497" max="10497" width="1.44140625" style="90" customWidth="1"/>
    <col min="10498" max="10752" width="11.44140625" style="90"/>
    <col min="10753" max="10753" width="1.44140625" style="90" customWidth="1"/>
    <col min="10754" max="11008" width="11.44140625" style="90"/>
    <col min="11009" max="11009" width="1.44140625" style="90" customWidth="1"/>
    <col min="11010" max="11264" width="11.44140625" style="90"/>
    <col min="11265" max="11265" width="1.44140625" style="90" customWidth="1"/>
    <col min="11266" max="11520" width="11.44140625" style="90"/>
    <col min="11521" max="11521" width="1.44140625" style="90" customWidth="1"/>
    <col min="11522" max="11776" width="11.44140625" style="90"/>
    <col min="11777" max="11777" width="1.44140625" style="90" customWidth="1"/>
    <col min="11778" max="12032" width="11.44140625" style="90"/>
    <col min="12033" max="12033" width="1.44140625" style="90" customWidth="1"/>
    <col min="12034" max="12288" width="11.44140625" style="90"/>
    <col min="12289" max="12289" width="1.44140625" style="90" customWidth="1"/>
    <col min="12290" max="12544" width="11.44140625" style="90"/>
    <col min="12545" max="12545" width="1.44140625" style="90" customWidth="1"/>
    <col min="12546" max="12800" width="11.44140625" style="90"/>
    <col min="12801" max="12801" width="1.44140625" style="90" customWidth="1"/>
    <col min="12802" max="13056" width="11.44140625" style="90"/>
    <col min="13057" max="13057" width="1.44140625" style="90" customWidth="1"/>
    <col min="13058" max="13312" width="11.44140625" style="90"/>
    <col min="13313" max="13313" width="1.44140625" style="90" customWidth="1"/>
    <col min="13314" max="13568" width="11.44140625" style="90"/>
    <col min="13569" max="13569" width="1.44140625" style="90" customWidth="1"/>
    <col min="13570" max="13824" width="11.44140625" style="90"/>
    <col min="13825" max="13825" width="1.44140625" style="90" customWidth="1"/>
    <col min="13826" max="14080" width="11.44140625" style="90"/>
    <col min="14081" max="14081" width="1.44140625" style="90" customWidth="1"/>
    <col min="14082" max="14336" width="11.44140625" style="90"/>
    <col min="14337" max="14337" width="1.44140625" style="90" customWidth="1"/>
    <col min="14338" max="14592" width="11.44140625" style="90"/>
    <col min="14593" max="14593" width="1.44140625" style="90" customWidth="1"/>
    <col min="14594" max="14848" width="11.44140625" style="90"/>
    <col min="14849" max="14849" width="1.44140625" style="90" customWidth="1"/>
    <col min="14850" max="15104" width="11.44140625" style="90"/>
    <col min="15105" max="15105" width="1.44140625" style="90" customWidth="1"/>
    <col min="15106" max="15360" width="11.44140625" style="90"/>
    <col min="15361" max="15361" width="1.44140625" style="90" customWidth="1"/>
    <col min="15362" max="15616" width="11.44140625" style="90"/>
    <col min="15617" max="15617" width="1.44140625" style="90" customWidth="1"/>
    <col min="15618" max="15872" width="11.44140625" style="90"/>
    <col min="15873" max="15873" width="1.44140625" style="90" customWidth="1"/>
    <col min="15874" max="16128" width="11.44140625" style="90"/>
    <col min="16129" max="16129" width="1.44140625" style="90" customWidth="1"/>
    <col min="16130" max="16384" width="11.44140625" style="90"/>
  </cols>
  <sheetData>
    <row r="1" spans="1:14">
      <c r="A1" s="18"/>
      <c r="B1" s="79"/>
      <c r="C1" s="79"/>
    </row>
    <row r="2" spans="1:14" ht="30.75" customHeight="1">
      <c r="A2" s="92" t="s">
        <v>220</v>
      </c>
      <c r="B2" s="93"/>
      <c r="C2" s="93"/>
      <c r="D2" s="93"/>
      <c r="E2" s="93"/>
      <c r="F2" s="93"/>
      <c r="G2" s="93"/>
      <c r="H2" s="93"/>
      <c r="I2" s="93"/>
      <c r="J2" s="93"/>
      <c r="K2" s="93"/>
      <c r="L2" s="93"/>
      <c r="M2" s="93"/>
      <c r="N2" s="93"/>
    </row>
    <row r="3" spans="1:14" ht="16.8">
      <c r="A3" s="25">
        <v>45716</v>
      </c>
      <c r="B3" s="97"/>
      <c r="C3" s="97"/>
      <c r="D3" s="97"/>
      <c r="E3" s="97"/>
      <c r="F3" s="97"/>
      <c r="G3" s="97"/>
      <c r="H3" s="97"/>
      <c r="I3" s="97"/>
      <c r="J3" s="97"/>
      <c r="K3" s="97"/>
      <c r="L3" s="97"/>
      <c r="M3" s="97"/>
      <c r="N3" s="132"/>
    </row>
    <row r="4" spans="1:14" ht="15" thickBot="1">
      <c r="A4" s="101"/>
      <c r="B4" s="101"/>
      <c r="C4" s="101"/>
      <c r="D4" s="102"/>
      <c r="E4" s="103"/>
      <c r="F4" s="103"/>
      <c r="G4" s="103"/>
      <c r="H4" s="103"/>
      <c r="I4" s="103"/>
      <c r="J4" s="103"/>
      <c r="K4" s="103"/>
      <c r="L4" s="103"/>
      <c r="M4" s="101"/>
      <c r="N4" s="101"/>
    </row>
    <row r="5" spans="1:14">
      <c r="A5" s="225"/>
      <c r="B5" s="225"/>
      <c r="C5" s="226" t="s">
        <v>96</v>
      </c>
      <c r="D5" s="227"/>
      <c r="E5" s="227"/>
      <c r="F5" s="226"/>
      <c r="G5" s="226"/>
      <c r="H5" s="226"/>
      <c r="I5" s="226"/>
      <c r="J5" s="226"/>
      <c r="K5" s="226"/>
      <c r="L5" s="228"/>
      <c r="M5" s="228"/>
      <c r="N5" s="1790" t="s">
        <v>125</v>
      </c>
    </row>
    <row r="6" spans="1:14">
      <c r="A6" s="229"/>
      <c r="B6" s="229"/>
      <c r="C6" s="230" t="s">
        <v>99</v>
      </c>
      <c r="D6" s="230" t="s">
        <v>100</v>
      </c>
      <c r="E6" s="230" t="s">
        <v>101</v>
      </c>
      <c r="F6" s="230" t="s">
        <v>102</v>
      </c>
      <c r="G6" s="230" t="s">
        <v>103</v>
      </c>
      <c r="H6" s="230" t="s">
        <v>104</v>
      </c>
      <c r="I6" s="230" t="s">
        <v>105</v>
      </c>
      <c r="J6" s="230" t="s">
        <v>106</v>
      </c>
      <c r="K6" s="230" t="s">
        <v>107</v>
      </c>
      <c r="L6" s="230" t="s">
        <v>108</v>
      </c>
      <c r="M6" s="230" t="s">
        <v>109</v>
      </c>
      <c r="N6" s="1791"/>
    </row>
    <row r="7" spans="1:14">
      <c r="A7" s="42" t="s">
        <v>112</v>
      </c>
      <c r="B7" s="43"/>
      <c r="C7" s="76">
        <v>0</v>
      </c>
      <c r="D7" s="76">
        <v>0</v>
      </c>
      <c r="E7" s="76">
        <v>0</v>
      </c>
      <c r="F7" s="76">
        <v>0</v>
      </c>
      <c r="G7" s="76">
        <v>0</v>
      </c>
      <c r="H7" s="76">
        <v>0</v>
      </c>
      <c r="I7" s="76">
        <v>0</v>
      </c>
      <c r="J7" s="76">
        <v>0</v>
      </c>
      <c r="K7" s="76">
        <v>0</v>
      </c>
      <c r="L7" s="76">
        <v>0</v>
      </c>
      <c r="M7" s="76">
        <v>0</v>
      </c>
      <c r="N7" s="76">
        <v>0</v>
      </c>
    </row>
    <row r="8" spans="1:14">
      <c r="A8" s="47"/>
      <c r="B8" s="48" t="s">
        <v>113</v>
      </c>
      <c r="C8" s="49">
        <v>0</v>
      </c>
      <c r="D8" s="49">
        <v>0</v>
      </c>
      <c r="E8" s="49">
        <v>0</v>
      </c>
      <c r="F8" s="49">
        <v>0</v>
      </c>
      <c r="G8" s="49">
        <v>0</v>
      </c>
      <c r="H8" s="49">
        <v>0</v>
      </c>
      <c r="I8" s="49">
        <v>0</v>
      </c>
      <c r="J8" s="49">
        <v>0</v>
      </c>
      <c r="K8" s="49">
        <v>0</v>
      </c>
      <c r="L8" s="49">
        <v>0</v>
      </c>
      <c r="M8" s="49">
        <v>0</v>
      </c>
      <c r="N8" s="49">
        <v>0</v>
      </c>
    </row>
    <row r="9" spans="1:14">
      <c r="A9" s="51"/>
      <c r="B9" s="52" t="s">
        <v>114</v>
      </c>
      <c r="C9" s="53">
        <v>0</v>
      </c>
      <c r="D9" s="53">
        <v>0</v>
      </c>
      <c r="E9" s="53">
        <v>0</v>
      </c>
      <c r="F9" s="53">
        <v>0</v>
      </c>
      <c r="G9" s="53">
        <v>0</v>
      </c>
      <c r="H9" s="53">
        <v>0</v>
      </c>
      <c r="I9" s="53">
        <v>0</v>
      </c>
      <c r="J9" s="53">
        <v>0</v>
      </c>
      <c r="K9" s="53">
        <v>0</v>
      </c>
      <c r="L9" s="53">
        <v>0</v>
      </c>
      <c r="M9" s="53">
        <v>0</v>
      </c>
      <c r="N9" s="53">
        <v>0</v>
      </c>
    </row>
    <row r="10" spans="1:14">
      <c r="A10" s="231" t="s">
        <v>115</v>
      </c>
      <c r="B10" s="232"/>
      <c r="C10" s="76">
        <v>14284</v>
      </c>
      <c r="D10" s="76">
        <v>14325</v>
      </c>
      <c r="E10" s="76">
        <v>6092</v>
      </c>
      <c r="F10" s="76">
        <v>3361</v>
      </c>
      <c r="G10" s="76">
        <v>2180</v>
      </c>
      <c r="H10" s="76">
        <v>1547</v>
      </c>
      <c r="I10" s="76">
        <v>1001</v>
      </c>
      <c r="J10" s="76">
        <v>647</v>
      </c>
      <c r="K10" s="76">
        <v>372</v>
      </c>
      <c r="L10" s="76">
        <v>201</v>
      </c>
      <c r="M10" s="76">
        <v>130</v>
      </c>
      <c r="N10" s="76">
        <v>44140</v>
      </c>
    </row>
    <row r="11" spans="1:14">
      <c r="A11" s="225"/>
      <c r="B11" s="232" t="s">
        <v>113</v>
      </c>
      <c r="C11" s="49">
        <v>8288</v>
      </c>
      <c r="D11" s="49">
        <v>7534</v>
      </c>
      <c r="E11" s="49">
        <v>3245</v>
      </c>
      <c r="F11" s="49">
        <v>1794</v>
      </c>
      <c r="G11" s="49">
        <v>1106</v>
      </c>
      <c r="H11" s="49">
        <v>748</v>
      </c>
      <c r="I11" s="49">
        <v>476</v>
      </c>
      <c r="J11" s="49">
        <v>325</v>
      </c>
      <c r="K11" s="49">
        <v>198</v>
      </c>
      <c r="L11" s="49">
        <v>115</v>
      </c>
      <c r="M11" s="49">
        <v>72</v>
      </c>
      <c r="N11" s="49">
        <v>23901</v>
      </c>
    </row>
    <row r="12" spans="1:14">
      <c r="A12" s="233"/>
      <c r="B12" s="234" t="s">
        <v>114</v>
      </c>
      <c r="C12" s="53">
        <v>5996</v>
      </c>
      <c r="D12" s="53">
        <v>6791</v>
      </c>
      <c r="E12" s="53">
        <v>2847</v>
      </c>
      <c r="F12" s="53">
        <v>1567</v>
      </c>
      <c r="G12" s="53">
        <v>1074</v>
      </c>
      <c r="H12" s="53">
        <v>799</v>
      </c>
      <c r="I12" s="53">
        <v>525</v>
      </c>
      <c r="J12" s="53">
        <v>322</v>
      </c>
      <c r="K12" s="53">
        <v>174</v>
      </c>
      <c r="L12" s="53">
        <v>86</v>
      </c>
      <c r="M12" s="53">
        <v>58</v>
      </c>
      <c r="N12" s="53">
        <v>20239</v>
      </c>
    </row>
    <row r="13" spans="1:14">
      <c r="A13" s="235" t="s">
        <v>116</v>
      </c>
      <c r="B13" s="232"/>
      <c r="C13" s="76">
        <v>0</v>
      </c>
      <c r="D13" s="76">
        <v>0</v>
      </c>
      <c r="E13" s="76">
        <v>0</v>
      </c>
      <c r="F13" s="76">
        <v>0</v>
      </c>
      <c r="G13" s="76">
        <v>0</v>
      </c>
      <c r="H13" s="76">
        <v>0</v>
      </c>
      <c r="I13" s="76">
        <v>0</v>
      </c>
      <c r="J13" s="76">
        <v>0</v>
      </c>
      <c r="K13" s="76">
        <v>0</v>
      </c>
      <c r="L13" s="76">
        <v>0</v>
      </c>
      <c r="M13" s="76">
        <v>0</v>
      </c>
      <c r="N13" s="76">
        <v>0</v>
      </c>
    </row>
    <row r="14" spans="1:14">
      <c r="A14" s="225"/>
      <c r="B14" s="232" t="s">
        <v>113</v>
      </c>
      <c r="C14" s="49">
        <v>0</v>
      </c>
      <c r="D14" s="49">
        <v>0</v>
      </c>
      <c r="E14" s="49">
        <v>0</v>
      </c>
      <c r="F14" s="49">
        <v>0</v>
      </c>
      <c r="G14" s="49">
        <v>0</v>
      </c>
      <c r="H14" s="49">
        <v>0</v>
      </c>
      <c r="I14" s="49">
        <v>0</v>
      </c>
      <c r="J14" s="49">
        <v>0</v>
      </c>
      <c r="K14" s="49">
        <v>0</v>
      </c>
      <c r="L14" s="49">
        <v>0</v>
      </c>
      <c r="M14" s="49">
        <v>0</v>
      </c>
      <c r="N14" s="49">
        <v>0</v>
      </c>
    </row>
    <row r="15" spans="1:14">
      <c r="A15" s="233"/>
      <c r="B15" s="234" t="s">
        <v>114</v>
      </c>
      <c r="C15" s="53">
        <v>0</v>
      </c>
      <c r="D15" s="53">
        <v>0</v>
      </c>
      <c r="E15" s="53">
        <v>0</v>
      </c>
      <c r="F15" s="53">
        <v>0</v>
      </c>
      <c r="G15" s="53">
        <v>0</v>
      </c>
      <c r="H15" s="53">
        <v>0</v>
      </c>
      <c r="I15" s="53">
        <v>0</v>
      </c>
      <c r="J15" s="53">
        <v>0</v>
      </c>
      <c r="K15" s="53">
        <v>0</v>
      </c>
      <c r="L15" s="53">
        <v>0</v>
      </c>
      <c r="M15" s="53">
        <v>0</v>
      </c>
      <c r="N15" s="53">
        <v>0</v>
      </c>
    </row>
    <row r="16" spans="1:14">
      <c r="A16" s="235" t="s">
        <v>117</v>
      </c>
      <c r="B16" s="232"/>
      <c r="C16" s="76">
        <v>0</v>
      </c>
      <c r="D16" s="76">
        <v>0</v>
      </c>
      <c r="E16" s="76">
        <v>0</v>
      </c>
      <c r="F16" s="76">
        <v>0</v>
      </c>
      <c r="G16" s="76">
        <v>0</v>
      </c>
      <c r="H16" s="76">
        <v>0</v>
      </c>
      <c r="I16" s="76">
        <v>0</v>
      </c>
      <c r="J16" s="76">
        <v>0</v>
      </c>
      <c r="K16" s="76">
        <v>0</v>
      </c>
      <c r="L16" s="76">
        <v>0</v>
      </c>
      <c r="M16" s="76">
        <v>0</v>
      </c>
      <c r="N16" s="76">
        <v>0</v>
      </c>
    </row>
    <row r="17" spans="1:14">
      <c r="A17" s="225"/>
      <c r="B17" s="232" t="s">
        <v>113</v>
      </c>
      <c r="C17" s="49">
        <v>0</v>
      </c>
      <c r="D17" s="49">
        <v>0</v>
      </c>
      <c r="E17" s="49">
        <v>0</v>
      </c>
      <c r="F17" s="49">
        <v>0</v>
      </c>
      <c r="G17" s="49">
        <v>0</v>
      </c>
      <c r="H17" s="49">
        <v>0</v>
      </c>
      <c r="I17" s="49">
        <v>0</v>
      </c>
      <c r="J17" s="49">
        <v>0</v>
      </c>
      <c r="K17" s="49">
        <v>0</v>
      </c>
      <c r="L17" s="49">
        <v>0</v>
      </c>
      <c r="M17" s="49">
        <v>0</v>
      </c>
      <c r="N17" s="49">
        <v>0</v>
      </c>
    </row>
    <row r="18" spans="1:14">
      <c r="A18" s="233"/>
      <c r="B18" s="234" t="s">
        <v>114</v>
      </c>
      <c r="C18" s="53">
        <v>0</v>
      </c>
      <c r="D18" s="53">
        <v>0</v>
      </c>
      <c r="E18" s="53">
        <v>0</v>
      </c>
      <c r="F18" s="53">
        <v>0</v>
      </c>
      <c r="G18" s="53">
        <v>0</v>
      </c>
      <c r="H18" s="53">
        <v>0</v>
      </c>
      <c r="I18" s="53">
        <v>0</v>
      </c>
      <c r="J18" s="53">
        <v>0</v>
      </c>
      <c r="K18" s="53">
        <v>0</v>
      </c>
      <c r="L18" s="53">
        <v>0</v>
      </c>
      <c r="M18" s="53">
        <v>0</v>
      </c>
      <c r="N18" s="53">
        <v>0</v>
      </c>
    </row>
    <row r="19" spans="1:14">
      <c r="A19" s="235" t="s">
        <v>118</v>
      </c>
      <c r="B19" s="232"/>
      <c r="C19" s="76">
        <v>14284</v>
      </c>
      <c r="D19" s="76">
        <v>14325</v>
      </c>
      <c r="E19" s="76">
        <v>6092</v>
      </c>
      <c r="F19" s="76">
        <v>3361</v>
      </c>
      <c r="G19" s="76">
        <v>2180</v>
      </c>
      <c r="H19" s="76">
        <v>1547</v>
      </c>
      <c r="I19" s="76">
        <v>1001</v>
      </c>
      <c r="J19" s="76">
        <v>647</v>
      </c>
      <c r="K19" s="76">
        <v>372</v>
      </c>
      <c r="L19" s="76">
        <v>201</v>
      </c>
      <c r="M19" s="76">
        <v>130</v>
      </c>
      <c r="N19" s="76">
        <v>44140</v>
      </c>
    </row>
    <row r="20" spans="1:14">
      <c r="A20" s="232"/>
      <c r="B20" s="232" t="s">
        <v>113</v>
      </c>
      <c r="C20" s="49">
        <v>8288</v>
      </c>
      <c r="D20" s="49">
        <v>7534</v>
      </c>
      <c r="E20" s="49">
        <v>3245</v>
      </c>
      <c r="F20" s="49">
        <v>1794</v>
      </c>
      <c r="G20" s="49">
        <v>1106</v>
      </c>
      <c r="H20" s="49">
        <v>748</v>
      </c>
      <c r="I20" s="49">
        <v>476</v>
      </c>
      <c r="J20" s="49">
        <v>325</v>
      </c>
      <c r="K20" s="49">
        <v>198</v>
      </c>
      <c r="L20" s="49">
        <v>115</v>
      </c>
      <c r="M20" s="49">
        <v>72</v>
      </c>
      <c r="N20" s="49">
        <v>23901</v>
      </c>
    </row>
    <row r="21" spans="1:14">
      <c r="A21" s="232"/>
      <c r="B21" s="232" t="s">
        <v>114</v>
      </c>
      <c r="C21" s="53">
        <v>5996</v>
      </c>
      <c r="D21" s="53">
        <v>6791</v>
      </c>
      <c r="E21" s="53">
        <v>2847</v>
      </c>
      <c r="F21" s="53">
        <v>1567</v>
      </c>
      <c r="G21" s="53">
        <v>1074</v>
      </c>
      <c r="H21" s="53">
        <v>799</v>
      </c>
      <c r="I21" s="53">
        <v>525</v>
      </c>
      <c r="J21" s="53">
        <v>322</v>
      </c>
      <c r="K21" s="53">
        <v>174</v>
      </c>
      <c r="L21" s="53">
        <v>86</v>
      </c>
      <c r="M21" s="53">
        <v>58</v>
      </c>
      <c r="N21" s="53">
        <v>20239</v>
      </c>
    </row>
    <row r="22" spans="1:14" ht="8.25" customHeight="1" thickBot="1">
      <c r="A22" s="145"/>
      <c r="B22" s="145"/>
      <c r="C22" s="145"/>
      <c r="D22" s="236"/>
      <c r="E22" s="237"/>
      <c r="F22" s="238"/>
      <c r="G22" s="238"/>
      <c r="H22" s="238"/>
      <c r="I22" s="238"/>
      <c r="J22" s="238"/>
      <c r="K22" s="238"/>
      <c r="L22" s="239"/>
      <c r="M22" s="145"/>
      <c r="N22" s="145"/>
    </row>
    <row r="23" spans="1:14" ht="6" customHeight="1"/>
    <row r="24" spans="1:14" ht="15" customHeight="1">
      <c r="A24" s="131" t="s">
        <v>221</v>
      </c>
      <c r="B24" s="240"/>
      <c r="C24" s="240"/>
      <c r="D24" s="240"/>
      <c r="E24" s="240"/>
      <c r="F24" s="240"/>
      <c r="G24" s="240"/>
      <c r="H24" s="240"/>
      <c r="I24" s="240"/>
      <c r="J24" s="240"/>
      <c r="K24" s="240"/>
      <c r="L24" s="240"/>
      <c r="M24" s="240"/>
      <c r="N24" s="240"/>
    </row>
    <row r="25" spans="1:14" ht="29.25" customHeight="1">
      <c r="A25" s="1789" t="s">
        <v>219</v>
      </c>
      <c r="B25" s="1789"/>
      <c r="C25" s="1789"/>
      <c r="D25" s="1789"/>
      <c r="E25" s="1789"/>
      <c r="F25" s="1789"/>
      <c r="G25" s="1789"/>
      <c r="H25" s="1789"/>
      <c r="I25" s="1789"/>
      <c r="J25" s="1789"/>
      <c r="K25" s="1789"/>
      <c r="L25" s="1789"/>
      <c r="M25" s="1789"/>
      <c r="N25" s="1789"/>
    </row>
  </sheetData>
  <mergeCells count="2">
    <mergeCell ref="N5:N6"/>
    <mergeCell ref="A25:N25"/>
  </mergeCells>
  <pageMargins left="0.7" right="0.7" top="0.75" bottom="0.75" header="0.3" footer="0.3"/>
  <pageSetup paperSize="9"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E0C99-D1F0-47B1-BA52-4890D38B36BA}">
  <sheetPr codeName="Hoja14">
    <pageSetUpPr fitToPage="1"/>
  </sheetPr>
  <dimension ref="A1:M38"/>
  <sheetViews>
    <sheetView zoomScale="85" zoomScaleNormal="85" workbookViewId="0"/>
  </sheetViews>
  <sheetFormatPr baseColWidth="10" defaultColWidth="11.44140625" defaultRowHeight="13.2"/>
  <cols>
    <col min="1" max="1" width="12.44140625" style="80" customWidth="1"/>
    <col min="2" max="3" width="11.5546875" style="80" customWidth="1"/>
    <col min="4" max="7" width="11" style="80" customWidth="1"/>
    <col min="8" max="9" width="10.109375" style="80" customWidth="1"/>
    <col min="10" max="12" width="9.5546875" style="80" customWidth="1"/>
    <col min="13" max="13" width="8.109375" style="80" customWidth="1"/>
    <col min="14" max="256" width="11.44140625" style="80"/>
    <col min="257" max="257" width="12.44140625" style="80" customWidth="1"/>
    <col min="258" max="259" width="11.5546875" style="80" customWidth="1"/>
    <col min="260" max="263" width="11" style="80" customWidth="1"/>
    <col min="264" max="265" width="10.109375" style="80" customWidth="1"/>
    <col min="266" max="268" width="9.5546875" style="80" customWidth="1"/>
    <col min="269" max="269" width="8.109375" style="80" customWidth="1"/>
    <col min="270" max="512" width="11.44140625" style="80"/>
    <col min="513" max="513" width="12.44140625" style="80" customWidth="1"/>
    <col min="514" max="515" width="11.5546875" style="80" customWidth="1"/>
    <col min="516" max="519" width="11" style="80" customWidth="1"/>
    <col min="520" max="521" width="10.109375" style="80" customWidth="1"/>
    <col min="522" max="524" width="9.5546875" style="80" customWidth="1"/>
    <col min="525" max="525" width="8.109375" style="80" customWidth="1"/>
    <col min="526" max="768" width="11.44140625" style="80"/>
    <col min="769" max="769" width="12.44140625" style="80" customWidth="1"/>
    <col min="770" max="771" width="11.5546875" style="80" customWidth="1"/>
    <col min="772" max="775" width="11" style="80" customWidth="1"/>
    <col min="776" max="777" width="10.109375" style="80" customWidth="1"/>
    <col min="778" max="780" width="9.5546875" style="80" customWidth="1"/>
    <col min="781" max="781" width="8.109375" style="80" customWidth="1"/>
    <col min="782" max="1024" width="11.44140625" style="80"/>
    <col min="1025" max="1025" width="12.44140625" style="80" customWidth="1"/>
    <col min="1026" max="1027" width="11.5546875" style="80" customWidth="1"/>
    <col min="1028" max="1031" width="11" style="80" customWidth="1"/>
    <col min="1032" max="1033" width="10.109375" style="80" customWidth="1"/>
    <col min="1034" max="1036" width="9.5546875" style="80" customWidth="1"/>
    <col min="1037" max="1037" width="8.109375" style="80" customWidth="1"/>
    <col min="1038" max="1280" width="11.44140625" style="80"/>
    <col min="1281" max="1281" width="12.44140625" style="80" customWidth="1"/>
    <col min="1282" max="1283" width="11.5546875" style="80" customWidth="1"/>
    <col min="1284" max="1287" width="11" style="80" customWidth="1"/>
    <col min="1288" max="1289" width="10.109375" style="80" customWidth="1"/>
    <col min="1290" max="1292" width="9.5546875" style="80" customWidth="1"/>
    <col min="1293" max="1293" width="8.109375" style="80" customWidth="1"/>
    <col min="1294" max="1536" width="11.44140625" style="80"/>
    <col min="1537" max="1537" width="12.44140625" style="80" customWidth="1"/>
    <col min="1538" max="1539" width="11.5546875" style="80" customWidth="1"/>
    <col min="1540" max="1543" width="11" style="80" customWidth="1"/>
    <col min="1544" max="1545" width="10.109375" style="80" customWidth="1"/>
    <col min="1546" max="1548" width="9.5546875" style="80" customWidth="1"/>
    <col min="1549" max="1549" width="8.109375" style="80" customWidth="1"/>
    <col min="1550" max="1792" width="11.44140625" style="80"/>
    <col min="1793" max="1793" width="12.44140625" style="80" customWidth="1"/>
    <col min="1794" max="1795" width="11.5546875" style="80" customWidth="1"/>
    <col min="1796" max="1799" width="11" style="80" customWidth="1"/>
    <col min="1800" max="1801" width="10.109375" style="80" customWidth="1"/>
    <col min="1802" max="1804" width="9.5546875" style="80" customWidth="1"/>
    <col min="1805" max="1805" width="8.109375" style="80" customWidth="1"/>
    <col min="1806" max="2048" width="11.44140625" style="80"/>
    <col min="2049" max="2049" width="12.44140625" style="80" customWidth="1"/>
    <col min="2050" max="2051" width="11.5546875" style="80" customWidth="1"/>
    <col min="2052" max="2055" width="11" style="80" customWidth="1"/>
    <col min="2056" max="2057" width="10.109375" style="80" customWidth="1"/>
    <col min="2058" max="2060" width="9.5546875" style="80" customWidth="1"/>
    <col min="2061" max="2061" width="8.109375" style="80" customWidth="1"/>
    <col min="2062" max="2304" width="11.44140625" style="80"/>
    <col min="2305" max="2305" width="12.44140625" style="80" customWidth="1"/>
    <col min="2306" max="2307" width="11.5546875" style="80" customWidth="1"/>
    <col min="2308" max="2311" width="11" style="80" customWidth="1"/>
    <col min="2312" max="2313" width="10.109375" style="80" customWidth="1"/>
    <col min="2314" max="2316" width="9.5546875" style="80" customWidth="1"/>
    <col min="2317" max="2317" width="8.109375" style="80" customWidth="1"/>
    <col min="2318" max="2560" width="11.44140625" style="80"/>
    <col min="2561" max="2561" width="12.44140625" style="80" customWidth="1"/>
    <col min="2562" max="2563" width="11.5546875" style="80" customWidth="1"/>
    <col min="2564" max="2567" width="11" style="80" customWidth="1"/>
    <col min="2568" max="2569" width="10.109375" style="80" customWidth="1"/>
    <col min="2570" max="2572" width="9.5546875" style="80" customWidth="1"/>
    <col min="2573" max="2573" width="8.109375" style="80" customWidth="1"/>
    <col min="2574" max="2816" width="11.44140625" style="80"/>
    <col min="2817" max="2817" width="12.44140625" style="80" customWidth="1"/>
    <col min="2818" max="2819" width="11.5546875" style="80" customWidth="1"/>
    <col min="2820" max="2823" width="11" style="80" customWidth="1"/>
    <col min="2824" max="2825" width="10.109375" style="80" customWidth="1"/>
    <col min="2826" max="2828" width="9.5546875" style="80" customWidth="1"/>
    <col min="2829" max="2829" width="8.109375" style="80" customWidth="1"/>
    <col min="2830" max="3072" width="11.44140625" style="80"/>
    <col min="3073" max="3073" width="12.44140625" style="80" customWidth="1"/>
    <col min="3074" max="3075" width="11.5546875" style="80" customWidth="1"/>
    <col min="3076" max="3079" width="11" style="80" customWidth="1"/>
    <col min="3080" max="3081" width="10.109375" style="80" customWidth="1"/>
    <col min="3082" max="3084" width="9.5546875" style="80" customWidth="1"/>
    <col min="3085" max="3085" width="8.109375" style="80" customWidth="1"/>
    <col min="3086" max="3328" width="11.44140625" style="80"/>
    <col min="3329" max="3329" width="12.44140625" style="80" customWidth="1"/>
    <col min="3330" max="3331" width="11.5546875" style="80" customWidth="1"/>
    <col min="3332" max="3335" width="11" style="80" customWidth="1"/>
    <col min="3336" max="3337" width="10.109375" style="80" customWidth="1"/>
    <col min="3338" max="3340" width="9.5546875" style="80" customWidth="1"/>
    <col min="3341" max="3341" width="8.109375" style="80" customWidth="1"/>
    <col min="3342" max="3584" width="11.44140625" style="80"/>
    <col min="3585" max="3585" width="12.44140625" style="80" customWidth="1"/>
    <col min="3586" max="3587" width="11.5546875" style="80" customWidth="1"/>
    <col min="3588" max="3591" width="11" style="80" customWidth="1"/>
    <col min="3592" max="3593" width="10.109375" style="80" customWidth="1"/>
    <col min="3594" max="3596" width="9.5546875" style="80" customWidth="1"/>
    <col min="3597" max="3597" width="8.109375" style="80" customWidth="1"/>
    <col min="3598" max="3840" width="11.44140625" style="80"/>
    <col min="3841" max="3841" width="12.44140625" style="80" customWidth="1"/>
    <col min="3842" max="3843" width="11.5546875" style="80" customWidth="1"/>
    <col min="3844" max="3847" width="11" style="80" customWidth="1"/>
    <col min="3848" max="3849" width="10.109375" style="80" customWidth="1"/>
    <col min="3850" max="3852" width="9.5546875" style="80" customWidth="1"/>
    <col min="3853" max="3853" width="8.109375" style="80" customWidth="1"/>
    <col min="3854" max="4096" width="11.44140625" style="80"/>
    <col min="4097" max="4097" width="12.44140625" style="80" customWidth="1"/>
    <col min="4098" max="4099" width="11.5546875" style="80" customWidth="1"/>
    <col min="4100" max="4103" width="11" style="80" customWidth="1"/>
    <col min="4104" max="4105" width="10.109375" style="80" customWidth="1"/>
    <col min="4106" max="4108" width="9.5546875" style="80" customWidth="1"/>
    <col min="4109" max="4109" width="8.109375" style="80" customWidth="1"/>
    <col min="4110" max="4352" width="11.44140625" style="80"/>
    <col min="4353" max="4353" width="12.44140625" style="80" customWidth="1"/>
    <col min="4354" max="4355" width="11.5546875" style="80" customWidth="1"/>
    <col min="4356" max="4359" width="11" style="80" customWidth="1"/>
    <col min="4360" max="4361" width="10.109375" style="80" customWidth="1"/>
    <col min="4362" max="4364" width="9.5546875" style="80" customWidth="1"/>
    <col min="4365" max="4365" width="8.109375" style="80" customWidth="1"/>
    <col min="4366" max="4608" width="11.44140625" style="80"/>
    <col min="4609" max="4609" width="12.44140625" style="80" customWidth="1"/>
    <col min="4610" max="4611" width="11.5546875" style="80" customWidth="1"/>
    <col min="4612" max="4615" width="11" style="80" customWidth="1"/>
    <col min="4616" max="4617" width="10.109375" style="80" customWidth="1"/>
    <col min="4618" max="4620" width="9.5546875" style="80" customWidth="1"/>
    <col min="4621" max="4621" width="8.109375" style="80" customWidth="1"/>
    <col min="4622" max="4864" width="11.44140625" style="80"/>
    <col min="4865" max="4865" width="12.44140625" style="80" customWidth="1"/>
    <col min="4866" max="4867" width="11.5546875" style="80" customWidth="1"/>
    <col min="4868" max="4871" width="11" style="80" customWidth="1"/>
    <col min="4872" max="4873" width="10.109375" style="80" customWidth="1"/>
    <col min="4874" max="4876" width="9.5546875" style="80" customWidth="1"/>
    <col min="4877" max="4877" width="8.109375" style="80" customWidth="1"/>
    <col min="4878" max="5120" width="11.44140625" style="80"/>
    <col min="5121" max="5121" width="12.44140625" style="80" customWidth="1"/>
    <col min="5122" max="5123" width="11.5546875" style="80" customWidth="1"/>
    <col min="5124" max="5127" width="11" style="80" customWidth="1"/>
    <col min="5128" max="5129" width="10.109375" style="80" customWidth="1"/>
    <col min="5130" max="5132" width="9.5546875" style="80" customWidth="1"/>
    <col min="5133" max="5133" width="8.109375" style="80" customWidth="1"/>
    <col min="5134" max="5376" width="11.44140625" style="80"/>
    <col min="5377" max="5377" width="12.44140625" style="80" customWidth="1"/>
    <col min="5378" max="5379" width="11.5546875" style="80" customWidth="1"/>
    <col min="5380" max="5383" width="11" style="80" customWidth="1"/>
    <col min="5384" max="5385" width="10.109375" style="80" customWidth="1"/>
    <col min="5386" max="5388" width="9.5546875" style="80" customWidth="1"/>
    <col min="5389" max="5389" width="8.109375" style="80" customWidth="1"/>
    <col min="5390" max="5632" width="11.44140625" style="80"/>
    <col min="5633" max="5633" width="12.44140625" style="80" customWidth="1"/>
    <col min="5634" max="5635" width="11.5546875" style="80" customWidth="1"/>
    <col min="5636" max="5639" width="11" style="80" customWidth="1"/>
    <col min="5640" max="5641" width="10.109375" style="80" customWidth="1"/>
    <col min="5642" max="5644" width="9.5546875" style="80" customWidth="1"/>
    <col min="5645" max="5645" width="8.109375" style="80" customWidth="1"/>
    <col min="5646" max="5888" width="11.44140625" style="80"/>
    <col min="5889" max="5889" width="12.44140625" style="80" customWidth="1"/>
    <col min="5890" max="5891" width="11.5546875" style="80" customWidth="1"/>
    <col min="5892" max="5895" width="11" style="80" customWidth="1"/>
    <col min="5896" max="5897" width="10.109375" style="80" customWidth="1"/>
    <col min="5898" max="5900" width="9.5546875" style="80" customWidth="1"/>
    <col min="5901" max="5901" width="8.109375" style="80" customWidth="1"/>
    <col min="5902" max="6144" width="11.44140625" style="80"/>
    <col min="6145" max="6145" width="12.44140625" style="80" customWidth="1"/>
    <col min="6146" max="6147" width="11.5546875" style="80" customWidth="1"/>
    <col min="6148" max="6151" width="11" style="80" customWidth="1"/>
    <col min="6152" max="6153" width="10.109375" style="80" customWidth="1"/>
    <col min="6154" max="6156" width="9.5546875" style="80" customWidth="1"/>
    <col min="6157" max="6157" width="8.109375" style="80" customWidth="1"/>
    <col min="6158" max="6400" width="11.44140625" style="80"/>
    <col min="6401" max="6401" width="12.44140625" style="80" customWidth="1"/>
    <col min="6402" max="6403" width="11.5546875" style="80" customWidth="1"/>
    <col min="6404" max="6407" width="11" style="80" customWidth="1"/>
    <col min="6408" max="6409" width="10.109375" style="80" customWidth="1"/>
    <col min="6410" max="6412" width="9.5546875" style="80" customWidth="1"/>
    <col min="6413" max="6413" width="8.109375" style="80" customWidth="1"/>
    <col min="6414" max="6656" width="11.44140625" style="80"/>
    <col min="6657" max="6657" width="12.44140625" style="80" customWidth="1"/>
    <col min="6658" max="6659" width="11.5546875" style="80" customWidth="1"/>
    <col min="6660" max="6663" width="11" style="80" customWidth="1"/>
    <col min="6664" max="6665" width="10.109375" style="80" customWidth="1"/>
    <col min="6666" max="6668" width="9.5546875" style="80" customWidth="1"/>
    <col min="6669" max="6669" width="8.109375" style="80" customWidth="1"/>
    <col min="6670" max="6912" width="11.44140625" style="80"/>
    <col min="6913" max="6913" width="12.44140625" style="80" customWidth="1"/>
    <col min="6914" max="6915" width="11.5546875" style="80" customWidth="1"/>
    <col min="6916" max="6919" width="11" style="80" customWidth="1"/>
    <col min="6920" max="6921" width="10.109375" style="80" customWidth="1"/>
    <col min="6922" max="6924" width="9.5546875" style="80" customWidth="1"/>
    <col min="6925" max="6925" width="8.109375" style="80" customWidth="1"/>
    <col min="6926" max="7168" width="11.44140625" style="80"/>
    <col min="7169" max="7169" width="12.44140625" style="80" customWidth="1"/>
    <col min="7170" max="7171" width="11.5546875" style="80" customWidth="1"/>
    <col min="7172" max="7175" width="11" style="80" customWidth="1"/>
    <col min="7176" max="7177" width="10.109375" style="80" customWidth="1"/>
    <col min="7178" max="7180" width="9.5546875" style="80" customWidth="1"/>
    <col min="7181" max="7181" width="8.109375" style="80" customWidth="1"/>
    <col min="7182" max="7424" width="11.44140625" style="80"/>
    <col min="7425" max="7425" width="12.44140625" style="80" customWidth="1"/>
    <col min="7426" max="7427" width="11.5546875" style="80" customWidth="1"/>
    <col min="7428" max="7431" width="11" style="80" customWidth="1"/>
    <col min="7432" max="7433" width="10.109375" style="80" customWidth="1"/>
    <col min="7434" max="7436" width="9.5546875" style="80" customWidth="1"/>
    <col min="7437" max="7437" width="8.109375" style="80" customWidth="1"/>
    <col min="7438" max="7680" width="11.44140625" style="80"/>
    <col min="7681" max="7681" width="12.44140625" style="80" customWidth="1"/>
    <col min="7682" max="7683" width="11.5546875" style="80" customWidth="1"/>
    <col min="7684" max="7687" width="11" style="80" customWidth="1"/>
    <col min="7688" max="7689" width="10.109375" style="80" customWidth="1"/>
    <col min="7690" max="7692" width="9.5546875" style="80" customWidth="1"/>
    <col min="7693" max="7693" width="8.109375" style="80" customWidth="1"/>
    <col min="7694" max="7936" width="11.44140625" style="80"/>
    <col min="7937" max="7937" width="12.44140625" style="80" customWidth="1"/>
    <col min="7938" max="7939" width="11.5546875" style="80" customWidth="1"/>
    <col min="7940" max="7943" width="11" style="80" customWidth="1"/>
    <col min="7944" max="7945" width="10.109375" style="80" customWidth="1"/>
    <col min="7946" max="7948" width="9.5546875" style="80" customWidth="1"/>
    <col min="7949" max="7949" width="8.109375" style="80" customWidth="1"/>
    <col min="7950" max="8192" width="11.44140625" style="80"/>
    <col min="8193" max="8193" width="12.44140625" style="80" customWidth="1"/>
    <col min="8194" max="8195" width="11.5546875" style="80" customWidth="1"/>
    <col min="8196" max="8199" width="11" style="80" customWidth="1"/>
    <col min="8200" max="8201" width="10.109375" style="80" customWidth="1"/>
    <col min="8202" max="8204" width="9.5546875" style="80" customWidth="1"/>
    <col min="8205" max="8205" width="8.109375" style="80" customWidth="1"/>
    <col min="8206" max="8448" width="11.44140625" style="80"/>
    <col min="8449" max="8449" width="12.44140625" style="80" customWidth="1"/>
    <col min="8450" max="8451" width="11.5546875" style="80" customWidth="1"/>
    <col min="8452" max="8455" width="11" style="80" customWidth="1"/>
    <col min="8456" max="8457" width="10.109375" style="80" customWidth="1"/>
    <col min="8458" max="8460" width="9.5546875" style="80" customWidth="1"/>
    <col min="8461" max="8461" width="8.109375" style="80" customWidth="1"/>
    <col min="8462" max="8704" width="11.44140625" style="80"/>
    <col min="8705" max="8705" width="12.44140625" style="80" customWidth="1"/>
    <col min="8706" max="8707" width="11.5546875" style="80" customWidth="1"/>
    <col min="8708" max="8711" width="11" style="80" customWidth="1"/>
    <col min="8712" max="8713" width="10.109375" style="80" customWidth="1"/>
    <col min="8714" max="8716" width="9.5546875" style="80" customWidth="1"/>
    <col min="8717" max="8717" width="8.109375" style="80" customWidth="1"/>
    <col min="8718" max="8960" width="11.44140625" style="80"/>
    <col min="8961" max="8961" width="12.44140625" style="80" customWidth="1"/>
    <col min="8962" max="8963" width="11.5546875" style="80" customWidth="1"/>
    <col min="8964" max="8967" width="11" style="80" customWidth="1"/>
    <col min="8968" max="8969" width="10.109375" style="80" customWidth="1"/>
    <col min="8970" max="8972" width="9.5546875" style="80" customWidth="1"/>
    <col min="8973" max="8973" width="8.109375" style="80" customWidth="1"/>
    <col min="8974" max="9216" width="11.44140625" style="80"/>
    <col min="9217" max="9217" width="12.44140625" style="80" customWidth="1"/>
    <col min="9218" max="9219" width="11.5546875" style="80" customWidth="1"/>
    <col min="9220" max="9223" width="11" style="80" customWidth="1"/>
    <col min="9224" max="9225" width="10.109375" style="80" customWidth="1"/>
    <col min="9226" max="9228" width="9.5546875" style="80" customWidth="1"/>
    <col min="9229" max="9229" width="8.109375" style="80" customWidth="1"/>
    <col min="9230" max="9472" width="11.44140625" style="80"/>
    <col min="9473" max="9473" width="12.44140625" style="80" customWidth="1"/>
    <col min="9474" max="9475" width="11.5546875" style="80" customWidth="1"/>
    <col min="9476" max="9479" width="11" style="80" customWidth="1"/>
    <col min="9480" max="9481" width="10.109375" style="80" customWidth="1"/>
    <col min="9482" max="9484" width="9.5546875" style="80" customWidth="1"/>
    <col min="9485" max="9485" width="8.109375" style="80" customWidth="1"/>
    <col min="9486" max="9728" width="11.44140625" style="80"/>
    <col min="9729" max="9729" width="12.44140625" style="80" customWidth="1"/>
    <col min="9730" max="9731" width="11.5546875" style="80" customWidth="1"/>
    <col min="9732" max="9735" width="11" style="80" customWidth="1"/>
    <col min="9736" max="9737" width="10.109375" style="80" customWidth="1"/>
    <col min="9738" max="9740" width="9.5546875" style="80" customWidth="1"/>
    <col min="9741" max="9741" width="8.109375" style="80" customWidth="1"/>
    <col min="9742" max="9984" width="11.44140625" style="80"/>
    <col min="9985" max="9985" width="12.44140625" style="80" customWidth="1"/>
    <col min="9986" max="9987" width="11.5546875" style="80" customWidth="1"/>
    <col min="9988" max="9991" width="11" style="80" customWidth="1"/>
    <col min="9992" max="9993" width="10.109375" style="80" customWidth="1"/>
    <col min="9994" max="9996" width="9.5546875" style="80" customWidth="1"/>
    <col min="9997" max="9997" width="8.109375" style="80" customWidth="1"/>
    <col min="9998" max="10240" width="11.44140625" style="80"/>
    <col min="10241" max="10241" width="12.44140625" style="80" customWidth="1"/>
    <col min="10242" max="10243" width="11.5546875" style="80" customWidth="1"/>
    <col min="10244" max="10247" width="11" style="80" customWidth="1"/>
    <col min="10248" max="10249" width="10.109375" style="80" customWidth="1"/>
    <col min="10250" max="10252" width="9.5546875" style="80" customWidth="1"/>
    <col min="10253" max="10253" width="8.109375" style="80" customWidth="1"/>
    <col min="10254" max="10496" width="11.44140625" style="80"/>
    <col min="10497" max="10497" width="12.44140625" style="80" customWidth="1"/>
    <col min="10498" max="10499" width="11.5546875" style="80" customWidth="1"/>
    <col min="10500" max="10503" width="11" style="80" customWidth="1"/>
    <col min="10504" max="10505" width="10.109375" style="80" customWidth="1"/>
    <col min="10506" max="10508" width="9.5546875" style="80" customWidth="1"/>
    <col min="10509" max="10509" width="8.109375" style="80" customWidth="1"/>
    <col min="10510" max="10752" width="11.44140625" style="80"/>
    <col min="10753" max="10753" width="12.44140625" style="80" customWidth="1"/>
    <col min="10754" max="10755" width="11.5546875" style="80" customWidth="1"/>
    <col min="10756" max="10759" width="11" style="80" customWidth="1"/>
    <col min="10760" max="10761" width="10.109375" style="80" customWidth="1"/>
    <col min="10762" max="10764" width="9.5546875" style="80" customWidth="1"/>
    <col min="10765" max="10765" width="8.109375" style="80" customWidth="1"/>
    <col min="10766" max="11008" width="11.44140625" style="80"/>
    <col min="11009" max="11009" width="12.44140625" style="80" customWidth="1"/>
    <col min="11010" max="11011" width="11.5546875" style="80" customWidth="1"/>
    <col min="11012" max="11015" width="11" style="80" customWidth="1"/>
    <col min="11016" max="11017" width="10.109375" style="80" customWidth="1"/>
    <col min="11018" max="11020" width="9.5546875" style="80" customWidth="1"/>
    <col min="11021" max="11021" width="8.109375" style="80" customWidth="1"/>
    <col min="11022" max="11264" width="11.44140625" style="80"/>
    <col min="11265" max="11265" width="12.44140625" style="80" customWidth="1"/>
    <col min="11266" max="11267" width="11.5546875" style="80" customWidth="1"/>
    <col min="11268" max="11271" width="11" style="80" customWidth="1"/>
    <col min="11272" max="11273" width="10.109375" style="80" customWidth="1"/>
    <col min="11274" max="11276" width="9.5546875" style="80" customWidth="1"/>
    <col min="11277" max="11277" width="8.109375" style="80" customWidth="1"/>
    <col min="11278" max="11520" width="11.44140625" style="80"/>
    <col min="11521" max="11521" width="12.44140625" style="80" customWidth="1"/>
    <col min="11522" max="11523" width="11.5546875" style="80" customWidth="1"/>
    <col min="11524" max="11527" width="11" style="80" customWidth="1"/>
    <col min="11528" max="11529" width="10.109375" style="80" customWidth="1"/>
    <col min="11530" max="11532" width="9.5546875" style="80" customWidth="1"/>
    <col min="11533" max="11533" width="8.109375" style="80" customWidth="1"/>
    <col min="11534" max="11776" width="11.44140625" style="80"/>
    <col min="11777" max="11777" width="12.44140625" style="80" customWidth="1"/>
    <col min="11778" max="11779" width="11.5546875" style="80" customWidth="1"/>
    <col min="11780" max="11783" width="11" style="80" customWidth="1"/>
    <col min="11784" max="11785" width="10.109375" style="80" customWidth="1"/>
    <col min="11786" max="11788" width="9.5546875" style="80" customWidth="1"/>
    <col min="11789" max="11789" width="8.109375" style="80" customWidth="1"/>
    <col min="11790" max="12032" width="11.44140625" style="80"/>
    <col min="12033" max="12033" width="12.44140625" style="80" customWidth="1"/>
    <col min="12034" max="12035" width="11.5546875" style="80" customWidth="1"/>
    <col min="12036" max="12039" width="11" style="80" customWidth="1"/>
    <col min="12040" max="12041" width="10.109375" style="80" customWidth="1"/>
    <col min="12042" max="12044" width="9.5546875" style="80" customWidth="1"/>
    <col min="12045" max="12045" width="8.109375" style="80" customWidth="1"/>
    <col min="12046" max="12288" width="11.44140625" style="80"/>
    <col min="12289" max="12289" width="12.44140625" style="80" customWidth="1"/>
    <col min="12290" max="12291" width="11.5546875" style="80" customWidth="1"/>
    <col min="12292" max="12295" width="11" style="80" customWidth="1"/>
    <col min="12296" max="12297" width="10.109375" style="80" customWidth="1"/>
    <col min="12298" max="12300" width="9.5546875" style="80" customWidth="1"/>
    <col min="12301" max="12301" width="8.109375" style="80" customWidth="1"/>
    <col min="12302" max="12544" width="11.44140625" style="80"/>
    <col min="12545" max="12545" width="12.44140625" style="80" customWidth="1"/>
    <col min="12546" max="12547" width="11.5546875" style="80" customWidth="1"/>
    <col min="12548" max="12551" width="11" style="80" customWidth="1"/>
    <col min="12552" max="12553" width="10.109375" style="80" customWidth="1"/>
    <col min="12554" max="12556" width="9.5546875" style="80" customWidth="1"/>
    <col min="12557" max="12557" width="8.109375" style="80" customWidth="1"/>
    <col min="12558" max="12800" width="11.44140625" style="80"/>
    <col min="12801" max="12801" width="12.44140625" style="80" customWidth="1"/>
    <col min="12802" max="12803" width="11.5546875" style="80" customWidth="1"/>
    <col min="12804" max="12807" width="11" style="80" customWidth="1"/>
    <col min="12808" max="12809" width="10.109375" style="80" customWidth="1"/>
    <col min="12810" max="12812" width="9.5546875" style="80" customWidth="1"/>
    <col min="12813" max="12813" width="8.109375" style="80" customWidth="1"/>
    <col min="12814" max="13056" width="11.44140625" style="80"/>
    <col min="13057" max="13057" width="12.44140625" style="80" customWidth="1"/>
    <col min="13058" max="13059" width="11.5546875" style="80" customWidth="1"/>
    <col min="13060" max="13063" width="11" style="80" customWidth="1"/>
    <col min="13064" max="13065" width="10.109375" style="80" customWidth="1"/>
    <col min="13066" max="13068" width="9.5546875" style="80" customWidth="1"/>
    <col min="13069" max="13069" width="8.109375" style="80" customWidth="1"/>
    <col min="13070" max="13312" width="11.44140625" style="80"/>
    <col min="13313" max="13313" width="12.44140625" style="80" customWidth="1"/>
    <col min="13314" max="13315" width="11.5546875" style="80" customWidth="1"/>
    <col min="13316" max="13319" width="11" style="80" customWidth="1"/>
    <col min="13320" max="13321" width="10.109375" style="80" customWidth="1"/>
    <col min="13322" max="13324" width="9.5546875" style="80" customWidth="1"/>
    <col min="13325" max="13325" width="8.109375" style="80" customWidth="1"/>
    <col min="13326" max="13568" width="11.44140625" style="80"/>
    <col min="13569" max="13569" width="12.44140625" style="80" customWidth="1"/>
    <col min="13570" max="13571" width="11.5546875" style="80" customWidth="1"/>
    <col min="13572" max="13575" width="11" style="80" customWidth="1"/>
    <col min="13576" max="13577" width="10.109375" style="80" customWidth="1"/>
    <col min="13578" max="13580" width="9.5546875" style="80" customWidth="1"/>
    <col min="13581" max="13581" width="8.109375" style="80" customWidth="1"/>
    <col min="13582" max="13824" width="11.44140625" style="80"/>
    <col min="13825" max="13825" width="12.44140625" style="80" customWidth="1"/>
    <col min="13826" max="13827" width="11.5546875" style="80" customWidth="1"/>
    <col min="13828" max="13831" width="11" style="80" customWidth="1"/>
    <col min="13832" max="13833" width="10.109375" style="80" customWidth="1"/>
    <col min="13834" max="13836" width="9.5546875" style="80" customWidth="1"/>
    <col min="13837" max="13837" width="8.109375" style="80" customWidth="1"/>
    <col min="13838" max="14080" width="11.44140625" style="80"/>
    <col min="14081" max="14081" width="12.44140625" style="80" customWidth="1"/>
    <col min="14082" max="14083" width="11.5546875" style="80" customWidth="1"/>
    <col min="14084" max="14087" width="11" style="80" customWidth="1"/>
    <col min="14088" max="14089" width="10.109375" style="80" customWidth="1"/>
    <col min="14090" max="14092" width="9.5546875" style="80" customWidth="1"/>
    <col min="14093" max="14093" width="8.109375" style="80" customWidth="1"/>
    <col min="14094" max="14336" width="11.44140625" style="80"/>
    <col min="14337" max="14337" width="12.44140625" style="80" customWidth="1"/>
    <col min="14338" max="14339" width="11.5546875" style="80" customWidth="1"/>
    <col min="14340" max="14343" width="11" style="80" customWidth="1"/>
    <col min="14344" max="14345" width="10.109375" style="80" customWidth="1"/>
    <col min="14346" max="14348" width="9.5546875" style="80" customWidth="1"/>
    <col min="14349" max="14349" width="8.109375" style="80" customWidth="1"/>
    <col min="14350" max="14592" width="11.44140625" style="80"/>
    <col min="14593" max="14593" width="12.44140625" style="80" customWidth="1"/>
    <col min="14594" max="14595" width="11.5546875" style="80" customWidth="1"/>
    <col min="14596" max="14599" width="11" style="80" customWidth="1"/>
    <col min="14600" max="14601" width="10.109375" style="80" customWidth="1"/>
    <col min="14602" max="14604" width="9.5546875" style="80" customWidth="1"/>
    <col min="14605" max="14605" width="8.109375" style="80" customWidth="1"/>
    <col min="14606" max="14848" width="11.44140625" style="80"/>
    <col min="14849" max="14849" width="12.44140625" style="80" customWidth="1"/>
    <col min="14850" max="14851" width="11.5546875" style="80" customWidth="1"/>
    <col min="14852" max="14855" width="11" style="80" customWidth="1"/>
    <col min="14856" max="14857" width="10.109375" style="80" customWidth="1"/>
    <col min="14858" max="14860" width="9.5546875" style="80" customWidth="1"/>
    <col min="14861" max="14861" width="8.109375" style="80" customWidth="1"/>
    <col min="14862" max="15104" width="11.44140625" style="80"/>
    <col min="15105" max="15105" width="12.44140625" style="80" customWidth="1"/>
    <col min="15106" max="15107" width="11.5546875" style="80" customWidth="1"/>
    <col min="15108" max="15111" width="11" style="80" customWidth="1"/>
    <col min="15112" max="15113" width="10.109375" style="80" customWidth="1"/>
    <col min="15114" max="15116" width="9.5546875" style="80" customWidth="1"/>
    <col min="15117" max="15117" width="8.109375" style="80" customWidth="1"/>
    <col min="15118" max="15360" width="11.44140625" style="80"/>
    <col min="15361" max="15361" width="12.44140625" style="80" customWidth="1"/>
    <col min="15362" max="15363" width="11.5546875" style="80" customWidth="1"/>
    <col min="15364" max="15367" width="11" style="80" customWidth="1"/>
    <col min="15368" max="15369" width="10.109375" style="80" customWidth="1"/>
    <col min="15370" max="15372" width="9.5546875" style="80" customWidth="1"/>
    <col min="15373" max="15373" width="8.109375" style="80" customWidth="1"/>
    <col min="15374" max="15616" width="11.44140625" style="80"/>
    <col min="15617" max="15617" width="12.44140625" style="80" customWidth="1"/>
    <col min="15618" max="15619" width="11.5546875" style="80" customWidth="1"/>
    <col min="15620" max="15623" width="11" style="80" customWidth="1"/>
    <col min="15624" max="15625" width="10.109375" style="80" customWidth="1"/>
    <col min="15626" max="15628" width="9.5546875" style="80" customWidth="1"/>
    <col min="15629" max="15629" width="8.109375" style="80" customWidth="1"/>
    <col min="15630" max="15872" width="11.44140625" style="80"/>
    <col min="15873" max="15873" width="12.44140625" style="80" customWidth="1"/>
    <col min="15874" max="15875" width="11.5546875" style="80" customWidth="1"/>
    <col min="15876" max="15879" width="11" style="80" customWidth="1"/>
    <col min="15880" max="15881" width="10.109375" style="80" customWidth="1"/>
    <col min="15882" max="15884" width="9.5546875" style="80" customWidth="1"/>
    <col min="15885" max="15885" width="8.109375" style="80" customWidth="1"/>
    <col min="15886" max="16128" width="11.44140625" style="80"/>
    <col min="16129" max="16129" width="12.44140625" style="80" customWidth="1"/>
    <col min="16130" max="16131" width="11.5546875" style="80" customWidth="1"/>
    <col min="16132" max="16135" width="11" style="80" customWidth="1"/>
    <col min="16136" max="16137" width="10.109375" style="80" customWidth="1"/>
    <col min="16138" max="16140" width="9.5546875" style="80" customWidth="1"/>
    <col min="16141" max="16141" width="8.109375" style="80" customWidth="1"/>
    <col min="16142" max="16384" width="11.44140625" style="80"/>
  </cols>
  <sheetData>
    <row r="1" spans="1:13">
      <c r="A1" s="18"/>
      <c r="B1" s="79"/>
    </row>
    <row r="2" spans="1:13" ht="28.2">
      <c r="A2" s="23" t="s">
        <v>222</v>
      </c>
      <c r="B2" s="23"/>
      <c r="C2" s="23"/>
      <c r="D2" s="81"/>
      <c r="E2" s="81"/>
      <c r="F2" s="81"/>
      <c r="G2" s="81"/>
      <c r="H2" s="81"/>
      <c r="I2" s="81"/>
      <c r="J2" s="81"/>
      <c r="K2" s="81"/>
      <c r="L2" s="81"/>
      <c r="M2" s="81"/>
    </row>
    <row r="3" spans="1:13" ht="16.8">
      <c r="A3" s="25">
        <v>45716</v>
      </c>
      <c r="B3" s="25"/>
      <c r="C3" s="25"/>
      <c r="D3" s="81"/>
      <c r="E3" s="81"/>
      <c r="F3" s="81"/>
      <c r="G3" s="81"/>
      <c r="H3" s="81"/>
      <c r="I3" s="81"/>
      <c r="J3" s="81"/>
      <c r="K3" s="81"/>
      <c r="L3" s="81"/>
      <c r="M3" s="81"/>
    </row>
    <row r="4" spans="1:13" ht="3.75" customHeight="1" thickBot="1"/>
    <row r="5" spans="1:13" s="83" customFormat="1" ht="10.199999999999999">
      <c r="A5" s="1770" t="s">
        <v>124</v>
      </c>
      <c r="B5" s="82" t="s">
        <v>112</v>
      </c>
      <c r="C5" s="82"/>
      <c r="D5" s="82" t="s">
        <v>115</v>
      </c>
      <c r="E5" s="82"/>
      <c r="F5" s="82" t="s">
        <v>116</v>
      </c>
      <c r="G5" s="82"/>
      <c r="H5" s="82" t="s">
        <v>117</v>
      </c>
      <c r="I5" s="82"/>
      <c r="J5" s="82" t="s">
        <v>118</v>
      </c>
      <c r="K5" s="82"/>
      <c r="L5" s="82"/>
      <c r="M5" s="82"/>
    </row>
    <row r="6" spans="1:13" s="83" customFormat="1" ht="10.199999999999999">
      <c r="A6" s="1771"/>
      <c r="B6" s="84" t="s">
        <v>113</v>
      </c>
      <c r="C6" s="84" t="s">
        <v>114</v>
      </c>
      <c r="D6" s="84" t="s">
        <v>113</v>
      </c>
      <c r="E6" s="84" t="s">
        <v>114</v>
      </c>
      <c r="F6" s="84" t="s">
        <v>113</v>
      </c>
      <c r="G6" s="84" t="s">
        <v>114</v>
      </c>
      <c r="H6" s="84" t="s">
        <v>113</v>
      </c>
      <c r="I6" s="84" t="s">
        <v>114</v>
      </c>
      <c r="J6" s="84" t="s">
        <v>113</v>
      </c>
      <c r="K6" s="84" t="s">
        <v>114</v>
      </c>
      <c r="L6" s="84" t="s">
        <v>125</v>
      </c>
      <c r="M6" s="84" t="s">
        <v>126</v>
      </c>
    </row>
    <row r="7" spans="1:13" s="83" customFormat="1" ht="10.199999999999999">
      <c r="A7" s="70" t="s">
        <v>127</v>
      </c>
      <c r="B7" s="85">
        <v>0</v>
      </c>
      <c r="C7" s="85">
        <v>0</v>
      </c>
      <c r="D7" s="85">
        <v>310</v>
      </c>
      <c r="E7" s="85">
        <v>166</v>
      </c>
      <c r="F7" s="85">
        <v>0</v>
      </c>
      <c r="G7" s="85">
        <v>0</v>
      </c>
      <c r="H7" s="85">
        <v>0</v>
      </c>
      <c r="I7" s="85">
        <v>0</v>
      </c>
      <c r="J7" s="85">
        <v>310</v>
      </c>
      <c r="K7" s="85">
        <v>166</v>
      </c>
      <c r="L7" s="85">
        <v>476</v>
      </c>
      <c r="M7" s="69">
        <v>1.0783869506116901</v>
      </c>
    </row>
    <row r="8" spans="1:13" s="83" customFormat="1" ht="10.199999999999999">
      <c r="A8" s="70" t="s">
        <v>128</v>
      </c>
      <c r="B8" s="85">
        <v>0</v>
      </c>
      <c r="C8" s="85">
        <v>0</v>
      </c>
      <c r="D8" s="85">
        <v>699</v>
      </c>
      <c r="E8" s="85">
        <v>483</v>
      </c>
      <c r="F8" s="85">
        <v>0</v>
      </c>
      <c r="G8" s="85">
        <v>0</v>
      </c>
      <c r="H8" s="85">
        <v>0</v>
      </c>
      <c r="I8" s="85">
        <v>0</v>
      </c>
      <c r="J8" s="85">
        <v>699</v>
      </c>
      <c r="K8" s="85">
        <v>483</v>
      </c>
      <c r="L8" s="85">
        <v>1182</v>
      </c>
      <c r="M8" s="69">
        <v>2.6778432260987768</v>
      </c>
    </row>
    <row r="9" spans="1:13" s="83" customFormat="1" ht="10.199999999999999">
      <c r="A9" s="70" t="s">
        <v>129</v>
      </c>
      <c r="B9" s="85">
        <v>0</v>
      </c>
      <c r="C9" s="85">
        <v>0</v>
      </c>
      <c r="D9" s="85">
        <v>252</v>
      </c>
      <c r="E9" s="85">
        <v>197</v>
      </c>
      <c r="F9" s="85">
        <v>0</v>
      </c>
      <c r="G9" s="85">
        <v>0</v>
      </c>
      <c r="H9" s="85">
        <v>0</v>
      </c>
      <c r="I9" s="85">
        <v>0</v>
      </c>
      <c r="J9" s="85">
        <v>252</v>
      </c>
      <c r="K9" s="85">
        <v>197</v>
      </c>
      <c r="L9" s="85">
        <v>449</v>
      </c>
      <c r="M9" s="69">
        <v>1.0172179429089261</v>
      </c>
    </row>
    <row r="10" spans="1:13" s="83" customFormat="1" ht="10.199999999999999">
      <c r="A10" s="70" t="s">
        <v>130</v>
      </c>
      <c r="B10" s="85">
        <v>0</v>
      </c>
      <c r="C10" s="85">
        <v>0</v>
      </c>
      <c r="D10" s="85">
        <v>1009</v>
      </c>
      <c r="E10" s="85">
        <v>920</v>
      </c>
      <c r="F10" s="85">
        <v>0</v>
      </c>
      <c r="G10" s="85">
        <v>0</v>
      </c>
      <c r="H10" s="85">
        <v>0</v>
      </c>
      <c r="I10" s="85">
        <v>0</v>
      </c>
      <c r="J10" s="85">
        <v>1009</v>
      </c>
      <c r="K10" s="85">
        <v>920</v>
      </c>
      <c r="L10" s="85">
        <v>1929</v>
      </c>
      <c r="M10" s="69">
        <v>4.3701857725419124</v>
      </c>
    </row>
    <row r="11" spans="1:13" s="83" customFormat="1" ht="10.199999999999999">
      <c r="A11" s="70" t="s">
        <v>131</v>
      </c>
      <c r="B11" s="85">
        <v>0</v>
      </c>
      <c r="C11" s="85">
        <v>0</v>
      </c>
      <c r="D11" s="85">
        <v>406</v>
      </c>
      <c r="E11" s="85">
        <v>347</v>
      </c>
      <c r="F11" s="85">
        <v>0</v>
      </c>
      <c r="G11" s="85">
        <v>0</v>
      </c>
      <c r="H11" s="85">
        <v>0</v>
      </c>
      <c r="I11" s="85">
        <v>0</v>
      </c>
      <c r="J11" s="85">
        <v>406</v>
      </c>
      <c r="K11" s="85">
        <v>347</v>
      </c>
      <c r="L11" s="85">
        <v>753</v>
      </c>
      <c r="M11" s="69">
        <v>1.705935659265972</v>
      </c>
    </row>
    <row r="12" spans="1:13" s="83" customFormat="1" ht="10.199999999999999">
      <c r="A12" s="70" t="s">
        <v>132</v>
      </c>
      <c r="B12" s="85">
        <v>0</v>
      </c>
      <c r="C12" s="85">
        <v>0</v>
      </c>
      <c r="D12" s="85">
        <v>727</v>
      </c>
      <c r="E12" s="85">
        <v>466</v>
      </c>
      <c r="F12" s="85">
        <v>0</v>
      </c>
      <c r="G12" s="85">
        <v>0</v>
      </c>
      <c r="H12" s="85">
        <v>0</v>
      </c>
      <c r="I12" s="85">
        <v>0</v>
      </c>
      <c r="J12" s="85">
        <v>727</v>
      </c>
      <c r="K12" s="85">
        <v>466</v>
      </c>
      <c r="L12" s="85">
        <v>1193</v>
      </c>
      <c r="M12" s="69">
        <v>2.7027639329406434</v>
      </c>
    </row>
    <row r="13" spans="1:13" s="83" customFormat="1" ht="10.199999999999999">
      <c r="A13" s="70" t="s">
        <v>133</v>
      </c>
      <c r="B13" s="85">
        <v>0</v>
      </c>
      <c r="C13" s="85">
        <v>0</v>
      </c>
      <c r="D13" s="85">
        <v>891</v>
      </c>
      <c r="E13" s="85">
        <v>778</v>
      </c>
      <c r="F13" s="85">
        <v>0</v>
      </c>
      <c r="G13" s="85">
        <v>0</v>
      </c>
      <c r="H13" s="85">
        <v>0</v>
      </c>
      <c r="I13" s="85">
        <v>0</v>
      </c>
      <c r="J13" s="85">
        <v>891</v>
      </c>
      <c r="K13" s="85">
        <v>778</v>
      </c>
      <c r="L13" s="85">
        <v>1669</v>
      </c>
      <c r="M13" s="69">
        <v>3.7811508835523333</v>
      </c>
    </row>
    <row r="14" spans="1:13" s="83" customFormat="1" ht="10.199999999999999">
      <c r="A14" s="70" t="s">
        <v>134</v>
      </c>
      <c r="B14" s="85">
        <v>0</v>
      </c>
      <c r="C14" s="85">
        <v>0</v>
      </c>
      <c r="D14" s="85">
        <v>828</v>
      </c>
      <c r="E14" s="85">
        <v>779</v>
      </c>
      <c r="F14" s="85">
        <v>0</v>
      </c>
      <c r="G14" s="85">
        <v>0</v>
      </c>
      <c r="H14" s="85">
        <v>0</v>
      </c>
      <c r="I14" s="85">
        <v>0</v>
      </c>
      <c r="J14" s="85">
        <v>828</v>
      </c>
      <c r="K14" s="85">
        <v>779</v>
      </c>
      <c r="L14" s="85">
        <v>1607</v>
      </c>
      <c r="M14" s="69">
        <v>3.6406887177163569</v>
      </c>
    </row>
    <row r="15" spans="1:13" s="83" customFormat="1" ht="10.199999999999999">
      <c r="A15" s="70" t="s">
        <v>135</v>
      </c>
      <c r="B15" s="85">
        <v>0</v>
      </c>
      <c r="C15" s="85">
        <v>0</v>
      </c>
      <c r="D15" s="85">
        <v>284</v>
      </c>
      <c r="E15" s="85">
        <v>212</v>
      </c>
      <c r="F15" s="85">
        <v>0</v>
      </c>
      <c r="G15" s="85">
        <v>0</v>
      </c>
      <c r="H15" s="85">
        <v>0</v>
      </c>
      <c r="I15" s="85">
        <v>0</v>
      </c>
      <c r="J15" s="85">
        <v>284</v>
      </c>
      <c r="K15" s="85">
        <v>212</v>
      </c>
      <c r="L15" s="85">
        <v>496</v>
      </c>
      <c r="M15" s="69">
        <v>1.1236973266878114</v>
      </c>
    </row>
    <row r="16" spans="1:13" s="83" customFormat="1" ht="10.199999999999999">
      <c r="A16" s="70" t="s">
        <v>136</v>
      </c>
      <c r="B16" s="85">
        <v>0</v>
      </c>
      <c r="C16" s="85">
        <v>0</v>
      </c>
      <c r="D16" s="85">
        <v>529</v>
      </c>
      <c r="E16" s="85">
        <v>366</v>
      </c>
      <c r="F16" s="85">
        <v>0</v>
      </c>
      <c r="G16" s="85">
        <v>0</v>
      </c>
      <c r="H16" s="85">
        <v>0</v>
      </c>
      <c r="I16" s="85">
        <v>0</v>
      </c>
      <c r="J16" s="85">
        <v>529</v>
      </c>
      <c r="K16" s="85">
        <v>366</v>
      </c>
      <c r="L16" s="85">
        <v>895</v>
      </c>
      <c r="M16" s="69">
        <v>2.0276393294064339</v>
      </c>
    </row>
    <row r="17" spans="1:13" s="83" customFormat="1" ht="10.199999999999999">
      <c r="A17" s="70" t="s">
        <v>137</v>
      </c>
      <c r="B17" s="85">
        <v>0</v>
      </c>
      <c r="C17" s="85">
        <v>0</v>
      </c>
      <c r="D17" s="85">
        <v>650</v>
      </c>
      <c r="E17" s="85">
        <v>573</v>
      </c>
      <c r="F17" s="85">
        <v>0</v>
      </c>
      <c r="G17" s="85">
        <v>0</v>
      </c>
      <c r="H17" s="85">
        <v>0</v>
      </c>
      <c r="I17" s="85">
        <v>0</v>
      </c>
      <c r="J17" s="85">
        <v>650</v>
      </c>
      <c r="K17" s="85">
        <v>573</v>
      </c>
      <c r="L17" s="85">
        <v>1223</v>
      </c>
      <c r="M17" s="69">
        <v>2.7707294970548255</v>
      </c>
    </row>
    <row r="18" spans="1:13" s="83" customFormat="1" ht="10.199999999999999">
      <c r="A18" s="70" t="s">
        <v>138</v>
      </c>
      <c r="B18" s="85">
        <v>0</v>
      </c>
      <c r="C18" s="85">
        <v>0</v>
      </c>
      <c r="D18" s="85">
        <v>703</v>
      </c>
      <c r="E18" s="85">
        <v>535</v>
      </c>
      <c r="F18" s="85">
        <v>0</v>
      </c>
      <c r="G18" s="85">
        <v>0</v>
      </c>
      <c r="H18" s="85">
        <v>0</v>
      </c>
      <c r="I18" s="85">
        <v>0</v>
      </c>
      <c r="J18" s="85">
        <v>703</v>
      </c>
      <c r="K18" s="85">
        <v>535</v>
      </c>
      <c r="L18" s="85">
        <v>1238</v>
      </c>
      <c r="M18" s="69">
        <v>2.8047122791119166</v>
      </c>
    </row>
    <row r="19" spans="1:13" s="83" customFormat="1" ht="10.199999999999999">
      <c r="A19" s="70" t="s">
        <v>139</v>
      </c>
      <c r="B19" s="85">
        <v>0</v>
      </c>
      <c r="C19" s="85">
        <v>0</v>
      </c>
      <c r="D19" s="85">
        <v>1491</v>
      </c>
      <c r="E19" s="85">
        <v>1154</v>
      </c>
      <c r="F19" s="85">
        <v>0</v>
      </c>
      <c r="G19" s="85">
        <v>0</v>
      </c>
      <c r="H19" s="85">
        <v>0</v>
      </c>
      <c r="I19" s="85">
        <v>0</v>
      </c>
      <c r="J19" s="85">
        <v>1491</v>
      </c>
      <c r="K19" s="85">
        <v>1154</v>
      </c>
      <c r="L19" s="85">
        <v>2645</v>
      </c>
      <c r="M19" s="69">
        <v>5.992297236067059</v>
      </c>
    </row>
    <row r="20" spans="1:13" s="83" customFormat="1" ht="10.199999999999999">
      <c r="A20" s="70" t="s">
        <v>140</v>
      </c>
      <c r="B20" s="85">
        <v>0</v>
      </c>
      <c r="C20" s="85">
        <v>0</v>
      </c>
      <c r="D20" s="85">
        <v>653</v>
      </c>
      <c r="E20" s="85">
        <v>608</v>
      </c>
      <c r="F20" s="85">
        <v>0</v>
      </c>
      <c r="G20" s="85">
        <v>0</v>
      </c>
      <c r="H20" s="85">
        <v>0</v>
      </c>
      <c r="I20" s="85">
        <v>0</v>
      </c>
      <c r="J20" s="85">
        <v>653</v>
      </c>
      <c r="K20" s="85">
        <v>608</v>
      </c>
      <c r="L20" s="85">
        <v>1261</v>
      </c>
      <c r="M20" s="69">
        <v>2.8568192115994564</v>
      </c>
    </row>
    <row r="21" spans="1:13" s="83" customFormat="1" ht="10.199999999999999">
      <c r="A21" s="70" t="s">
        <v>141</v>
      </c>
      <c r="B21" s="85">
        <v>0</v>
      </c>
      <c r="C21" s="85">
        <v>0</v>
      </c>
      <c r="D21" s="85">
        <v>10517</v>
      </c>
      <c r="E21" s="85">
        <v>9505</v>
      </c>
      <c r="F21" s="85">
        <v>0</v>
      </c>
      <c r="G21" s="85">
        <v>0</v>
      </c>
      <c r="H21" s="85">
        <v>0</v>
      </c>
      <c r="I21" s="85">
        <v>0</v>
      </c>
      <c r="J21" s="85">
        <v>10517</v>
      </c>
      <c r="K21" s="85">
        <v>9505</v>
      </c>
      <c r="L21" s="85">
        <v>20022</v>
      </c>
      <c r="M21" s="69">
        <v>45.360217489805166</v>
      </c>
    </row>
    <row r="22" spans="1:13" s="83" customFormat="1" ht="10.199999999999999">
      <c r="A22" s="70" t="s">
        <v>142</v>
      </c>
      <c r="B22" s="85">
        <v>0</v>
      </c>
      <c r="C22" s="85">
        <v>0</v>
      </c>
      <c r="D22" s="85">
        <v>643</v>
      </c>
      <c r="E22" s="85">
        <v>463</v>
      </c>
      <c r="F22" s="85">
        <v>0</v>
      </c>
      <c r="G22" s="85">
        <v>0</v>
      </c>
      <c r="H22" s="85">
        <v>0</v>
      </c>
      <c r="I22" s="85">
        <v>0</v>
      </c>
      <c r="J22" s="85">
        <v>643</v>
      </c>
      <c r="K22" s="85">
        <v>463</v>
      </c>
      <c r="L22" s="85">
        <v>1106</v>
      </c>
      <c r="M22" s="69">
        <v>2.505663797009515</v>
      </c>
    </row>
    <row r="23" spans="1:13" s="83" customFormat="1" ht="10.199999999999999">
      <c r="A23" s="70" t="s">
        <v>143</v>
      </c>
      <c r="B23" s="85">
        <v>0</v>
      </c>
      <c r="C23" s="85">
        <v>0</v>
      </c>
      <c r="D23" s="85">
        <v>110</v>
      </c>
      <c r="E23" s="85">
        <v>120</v>
      </c>
      <c r="F23" s="85">
        <v>0</v>
      </c>
      <c r="G23" s="85">
        <v>0</v>
      </c>
      <c r="H23" s="85">
        <v>0</v>
      </c>
      <c r="I23" s="85">
        <v>0</v>
      </c>
      <c r="J23" s="85">
        <v>110</v>
      </c>
      <c r="K23" s="85">
        <v>120</v>
      </c>
      <c r="L23" s="85">
        <v>230</v>
      </c>
      <c r="M23" s="69">
        <v>0.52106932487539648</v>
      </c>
    </row>
    <row r="24" spans="1:13" s="83" customFormat="1" ht="10.199999999999999">
      <c r="A24" s="70" t="s">
        <v>144</v>
      </c>
      <c r="B24" s="85">
        <v>0</v>
      </c>
      <c r="C24" s="85">
        <v>0</v>
      </c>
      <c r="D24" s="85">
        <v>180</v>
      </c>
      <c r="E24" s="85">
        <v>205</v>
      </c>
      <c r="F24" s="85">
        <v>0</v>
      </c>
      <c r="G24" s="85">
        <v>0</v>
      </c>
      <c r="H24" s="85">
        <v>0</v>
      </c>
      <c r="I24" s="85">
        <v>0</v>
      </c>
      <c r="J24" s="85">
        <v>180</v>
      </c>
      <c r="K24" s="85">
        <v>205</v>
      </c>
      <c r="L24" s="85">
        <v>385</v>
      </c>
      <c r="M24" s="69">
        <v>0.87222473946533752</v>
      </c>
    </row>
    <row r="25" spans="1:13" s="83" customFormat="1" ht="10.199999999999999">
      <c r="A25" s="70" t="s">
        <v>145</v>
      </c>
      <c r="B25" s="85">
        <v>0</v>
      </c>
      <c r="C25" s="85">
        <v>0</v>
      </c>
      <c r="D25" s="85">
        <v>160</v>
      </c>
      <c r="E25" s="85">
        <v>135</v>
      </c>
      <c r="F25" s="85">
        <v>0</v>
      </c>
      <c r="G25" s="85">
        <v>0</v>
      </c>
      <c r="H25" s="85">
        <v>0</v>
      </c>
      <c r="I25" s="85">
        <v>0</v>
      </c>
      <c r="J25" s="85">
        <v>160</v>
      </c>
      <c r="K25" s="85">
        <v>135</v>
      </c>
      <c r="L25" s="85">
        <v>295</v>
      </c>
      <c r="M25" s="69">
        <v>0.66832804712279115</v>
      </c>
    </row>
    <row r="26" spans="1:13" s="83" customFormat="1" ht="10.199999999999999">
      <c r="A26" s="70" t="s">
        <v>146</v>
      </c>
      <c r="B26" s="85">
        <v>0</v>
      </c>
      <c r="C26" s="85">
        <v>0</v>
      </c>
      <c r="D26" s="85">
        <v>1136</v>
      </c>
      <c r="E26" s="85">
        <v>965</v>
      </c>
      <c r="F26" s="85">
        <v>0</v>
      </c>
      <c r="G26" s="85">
        <v>0</v>
      </c>
      <c r="H26" s="85">
        <v>0</v>
      </c>
      <c r="I26" s="85">
        <v>0</v>
      </c>
      <c r="J26" s="85">
        <v>1136</v>
      </c>
      <c r="K26" s="85">
        <v>965</v>
      </c>
      <c r="L26" s="85">
        <v>2101</v>
      </c>
      <c r="M26" s="69">
        <v>4.7598550067965562</v>
      </c>
    </row>
    <row r="27" spans="1:13" s="83" customFormat="1" ht="10.199999999999999">
      <c r="A27" s="70" t="s">
        <v>147</v>
      </c>
      <c r="B27" s="85">
        <v>0</v>
      </c>
      <c r="C27" s="85">
        <v>0</v>
      </c>
      <c r="D27" s="85">
        <v>535</v>
      </c>
      <c r="E27" s="85">
        <v>352</v>
      </c>
      <c r="F27" s="85">
        <v>0</v>
      </c>
      <c r="G27" s="85">
        <v>0</v>
      </c>
      <c r="H27" s="85">
        <v>0</v>
      </c>
      <c r="I27" s="85">
        <v>0</v>
      </c>
      <c r="J27" s="85">
        <v>535</v>
      </c>
      <c r="K27" s="85">
        <v>352</v>
      </c>
      <c r="L27" s="85">
        <v>887</v>
      </c>
      <c r="M27" s="69">
        <v>2.0095151789759855</v>
      </c>
    </row>
    <row r="28" spans="1:13" s="83" customFormat="1" ht="10.199999999999999">
      <c r="A28" s="70" t="s">
        <v>148</v>
      </c>
      <c r="B28" s="85">
        <v>0</v>
      </c>
      <c r="C28" s="85">
        <v>0</v>
      </c>
      <c r="D28" s="85">
        <v>458</v>
      </c>
      <c r="E28" s="85">
        <v>310</v>
      </c>
      <c r="F28" s="85">
        <v>0</v>
      </c>
      <c r="G28" s="85">
        <v>0</v>
      </c>
      <c r="H28" s="85">
        <v>0</v>
      </c>
      <c r="I28" s="85">
        <v>0</v>
      </c>
      <c r="J28" s="85">
        <v>458</v>
      </c>
      <c r="K28" s="85">
        <v>310</v>
      </c>
      <c r="L28" s="85">
        <v>768</v>
      </c>
      <c r="M28" s="69">
        <v>1.7399184413230631</v>
      </c>
    </row>
    <row r="29" spans="1:13" s="83" customFormat="1" ht="10.199999999999999">
      <c r="A29" s="70" t="s">
        <v>149</v>
      </c>
      <c r="B29" s="85">
        <v>0</v>
      </c>
      <c r="C29" s="85">
        <v>0</v>
      </c>
      <c r="D29" s="85">
        <v>252</v>
      </c>
      <c r="E29" s="85">
        <v>211</v>
      </c>
      <c r="F29" s="85">
        <v>0</v>
      </c>
      <c r="G29" s="85">
        <v>0</v>
      </c>
      <c r="H29" s="85">
        <v>0</v>
      </c>
      <c r="I29" s="85">
        <v>0</v>
      </c>
      <c r="J29" s="85">
        <v>252</v>
      </c>
      <c r="K29" s="85">
        <v>211</v>
      </c>
      <c r="L29" s="85">
        <v>463</v>
      </c>
      <c r="M29" s="69">
        <v>1.0489352061622113</v>
      </c>
    </row>
    <row r="30" spans="1:13" s="83" customFormat="1" ht="10.199999999999999">
      <c r="A30" s="70" t="s">
        <v>150</v>
      </c>
      <c r="B30" s="85">
        <v>0</v>
      </c>
      <c r="C30" s="85">
        <v>0</v>
      </c>
      <c r="D30" s="85">
        <v>110</v>
      </c>
      <c r="E30" s="85">
        <v>92</v>
      </c>
      <c r="F30" s="85">
        <v>0</v>
      </c>
      <c r="G30" s="85">
        <v>0</v>
      </c>
      <c r="H30" s="85">
        <v>0</v>
      </c>
      <c r="I30" s="85">
        <v>0</v>
      </c>
      <c r="J30" s="85">
        <v>110</v>
      </c>
      <c r="K30" s="85">
        <v>92</v>
      </c>
      <c r="L30" s="85">
        <v>202</v>
      </c>
      <c r="M30" s="69">
        <v>0.45763479836882648</v>
      </c>
    </row>
    <row r="31" spans="1:13" s="83" customFormat="1" ht="10.199999999999999">
      <c r="A31" s="70" t="s">
        <v>151</v>
      </c>
      <c r="B31" s="85">
        <v>0</v>
      </c>
      <c r="C31" s="85">
        <v>0</v>
      </c>
      <c r="D31" s="85">
        <v>337</v>
      </c>
      <c r="E31" s="85">
        <v>280</v>
      </c>
      <c r="F31" s="85">
        <v>0</v>
      </c>
      <c r="G31" s="85">
        <v>0</v>
      </c>
      <c r="H31" s="85">
        <v>0</v>
      </c>
      <c r="I31" s="85">
        <v>0</v>
      </c>
      <c r="J31" s="85">
        <v>337</v>
      </c>
      <c r="K31" s="85">
        <v>280</v>
      </c>
      <c r="L31" s="85">
        <v>617</v>
      </c>
      <c r="M31" s="69">
        <v>1.3978251019483461</v>
      </c>
    </row>
    <row r="32" spans="1:13" s="83" customFormat="1" ht="10.199999999999999">
      <c r="A32" s="70" t="s">
        <v>152</v>
      </c>
      <c r="B32" s="85">
        <v>0</v>
      </c>
      <c r="C32" s="85">
        <v>0</v>
      </c>
      <c r="D32" s="85">
        <v>0</v>
      </c>
      <c r="E32" s="85">
        <v>0</v>
      </c>
      <c r="F32" s="85">
        <v>0</v>
      </c>
      <c r="G32" s="85">
        <v>0</v>
      </c>
      <c r="H32" s="85">
        <v>0</v>
      </c>
      <c r="I32" s="85">
        <v>0</v>
      </c>
      <c r="J32" s="85">
        <v>0</v>
      </c>
      <c r="K32" s="85">
        <v>0</v>
      </c>
      <c r="L32" s="85">
        <v>0</v>
      </c>
      <c r="M32" s="69">
        <v>0</v>
      </c>
    </row>
    <row r="33" spans="1:13" s="83" customFormat="1" ht="10.199999999999999">
      <c r="A33" s="70" t="s">
        <v>153</v>
      </c>
      <c r="B33" s="85">
        <v>0</v>
      </c>
      <c r="C33" s="85">
        <v>0</v>
      </c>
      <c r="D33" s="85">
        <v>31</v>
      </c>
      <c r="E33" s="85">
        <v>17</v>
      </c>
      <c r="F33" s="241">
        <v>0</v>
      </c>
      <c r="G33" s="85">
        <v>0</v>
      </c>
      <c r="H33" s="85">
        <v>0</v>
      </c>
      <c r="I33" s="85">
        <v>0</v>
      </c>
      <c r="J33" s="85">
        <v>31</v>
      </c>
      <c r="K33" s="85">
        <v>17</v>
      </c>
      <c r="L33" s="85">
        <v>48</v>
      </c>
      <c r="M33" s="242">
        <v>0.10874490258269144</v>
      </c>
    </row>
    <row r="34" spans="1:13" s="83" customFormat="1" ht="10.8" thickBot="1">
      <c r="A34" s="86" t="s">
        <v>125</v>
      </c>
      <c r="B34" s="243">
        <v>0</v>
      </c>
      <c r="C34" s="243">
        <v>0</v>
      </c>
      <c r="D34" s="243">
        <v>23901</v>
      </c>
      <c r="E34" s="243">
        <v>20239</v>
      </c>
      <c r="F34" s="243">
        <v>0</v>
      </c>
      <c r="G34" s="243">
        <v>0</v>
      </c>
      <c r="H34" s="243">
        <v>0</v>
      </c>
      <c r="I34" s="243">
        <v>0</v>
      </c>
      <c r="J34" s="243">
        <v>23901</v>
      </c>
      <c r="K34" s="243">
        <v>20239</v>
      </c>
      <c r="L34" s="243">
        <v>44140</v>
      </c>
      <c r="M34" s="244">
        <v>100</v>
      </c>
    </row>
    <row r="35" spans="1:13" s="83" customFormat="1" ht="10.199999999999999">
      <c r="A35" s="131" t="s">
        <v>192</v>
      </c>
      <c r="B35" s="131"/>
      <c r="C35" s="131"/>
      <c r="D35" s="245"/>
      <c r="E35" s="245"/>
      <c r="F35" s="245"/>
      <c r="G35" s="245"/>
      <c r="H35" s="245"/>
      <c r="I35" s="245"/>
      <c r="J35" s="245"/>
      <c r="K35" s="245"/>
      <c r="L35" s="245"/>
      <c r="M35" s="246"/>
    </row>
    <row r="36" spans="1:13" s="83" customFormat="1" ht="11.25" customHeight="1">
      <c r="A36" s="70" t="s">
        <v>223</v>
      </c>
      <c r="B36" s="70"/>
      <c r="C36" s="70"/>
      <c r="D36" s="240"/>
      <c r="E36" s="240"/>
      <c r="F36" s="240"/>
      <c r="G36" s="240"/>
      <c r="H36" s="240"/>
      <c r="I36" s="240"/>
      <c r="J36" s="240"/>
      <c r="K36" s="240"/>
      <c r="L36" s="240"/>
      <c r="M36" s="240"/>
    </row>
    <row r="37" spans="1:13" s="83" customFormat="1" ht="11.25" customHeight="1">
      <c r="A37" s="1789" t="s">
        <v>219</v>
      </c>
      <c r="B37" s="1789"/>
      <c r="C37" s="1789"/>
      <c r="D37" s="1789"/>
      <c r="E37" s="1789"/>
      <c r="F37" s="1789"/>
      <c r="G37" s="1789"/>
      <c r="H37" s="1789"/>
      <c r="I37" s="1789"/>
      <c r="J37" s="1789"/>
      <c r="K37" s="1789"/>
      <c r="L37" s="1789"/>
      <c r="M37" s="1789"/>
    </row>
    <row r="38" spans="1:13" ht="13.5" customHeight="1">
      <c r="A38" s="1789"/>
      <c r="B38" s="1789"/>
      <c r="C38" s="1789"/>
      <c r="D38" s="1789"/>
      <c r="E38" s="1789"/>
      <c r="F38" s="1789"/>
      <c r="G38" s="1789"/>
      <c r="H38" s="1789"/>
      <c r="I38" s="1789"/>
      <c r="J38" s="1789"/>
      <c r="K38" s="1789"/>
      <c r="L38" s="1789"/>
      <c r="M38" s="1789"/>
    </row>
  </sheetData>
  <mergeCells count="2">
    <mergeCell ref="A5:A6"/>
    <mergeCell ref="A37:M38"/>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4C7BE-12E3-4891-B980-465BD2AA6E4B}">
  <sheetPr codeName="Hoja15">
    <pageSetUpPr fitToPage="1"/>
  </sheetPr>
  <dimension ref="A1:G28"/>
  <sheetViews>
    <sheetView zoomScaleNormal="100" workbookViewId="0"/>
  </sheetViews>
  <sheetFormatPr baseColWidth="10" defaultColWidth="11.44140625" defaultRowHeight="10.8"/>
  <cols>
    <col min="1" max="1" width="4.44140625" style="56" customWidth="1"/>
    <col min="2" max="2" width="11.5546875" style="56" customWidth="1"/>
    <col min="3" max="3" width="10.88671875" style="56" customWidth="1"/>
    <col min="4" max="6" width="9.44140625" style="56" customWidth="1"/>
    <col min="7" max="7" width="10.109375" style="56" customWidth="1"/>
    <col min="8" max="256" width="11.44140625" style="56"/>
    <col min="257" max="257" width="4.44140625" style="56" customWidth="1"/>
    <col min="258" max="258" width="11.5546875" style="56" customWidth="1"/>
    <col min="259" max="259" width="10.88671875" style="56" customWidth="1"/>
    <col min="260" max="262" width="9.44140625" style="56" customWidth="1"/>
    <col min="263" max="263" width="10.109375" style="56" customWidth="1"/>
    <col min="264" max="512" width="11.44140625" style="56"/>
    <col min="513" max="513" width="4.44140625" style="56" customWidth="1"/>
    <col min="514" max="514" width="11.5546875" style="56" customWidth="1"/>
    <col min="515" max="515" width="10.88671875" style="56" customWidth="1"/>
    <col min="516" max="518" width="9.44140625" style="56" customWidth="1"/>
    <col min="519" max="519" width="10.109375" style="56" customWidth="1"/>
    <col min="520" max="768" width="11.44140625" style="56"/>
    <col min="769" max="769" width="4.44140625" style="56" customWidth="1"/>
    <col min="770" max="770" width="11.5546875" style="56" customWidth="1"/>
    <col min="771" max="771" width="10.88671875" style="56" customWidth="1"/>
    <col min="772" max="774" width="9.44140625" style="56" customWidth="1"/>
    <col min="775" max="775" width="10.109375" style="56" customWidth="1"/>
    <col min="776" max="1024" width="11.44140625" style="56"/>
    <col min="1025" max="1025" width="4.44140625" style="56" customWidth="1"/>
    <col min="1026" max="1026" width="11.5546875" style="56" customWidth="1"/>
    <col min="1027" max="1027" width="10.88671875" style="56" customWidth="1"/>
    <col min="1028" max="1030" width="9.44140625" style="56" customWidth="1"/>
    <col min="1031" max="1031" width="10.109375" style="56" customWidth="1"/>
    <col min="1032" max="1280" width="11.44140625" style="56"/>
    <col min="1281" max="1281" width="4.44140625" style="56" customWidth="1"/>
    <col min="1282" max="1282" width="11.5546875" style="56" customWidth="1"/>
    <col min="1283" max="1283" width="10.88671875" style="56" customWidth="1"/>
    <col min="1284" max="1286" width="9.44140625" style="56" customWidth="1"/>
    <col min="1287" max="1287" width="10.109375" style="56" customWidth="1"/>
    <col min="1288" max="1536" width="11.44140625" style="56"/>
    <col min="1537" max="1537" width="4.44140625" style="56" customWidth="1"/>
    <col min="1538" max="1538" width="11.5546875" style="56" customWidth="1"/>
    <col min="1539" max="1539" width="10.88671875" style="56" customWidth="1"/>
    <col min="1540" max="1542" width="9.44140625" style="56" customWidth="1"/>
    <col min="1543" max="1543" width="10.109375" style="56" customWidth="1"/>
    <col min="1544" max="1792" width="11.44140625" style="56"/>
    <col min="1793" max="1793" width="4.44140625" style="56" customWidth="1"/>
    <col min="1794" max="1794" width="11.5546875" style="56" customWidth="1"/>
    <col min="1795" max="1795" width="10.88671875" style="56" customWidth="1"/>
    <col min="1796" max="1798" width="9.44140625" style="56" customWidth="1"/>
    <col min="1799" max="1799" width="10.109375" style="56" customWidth="1"/>
    <col min="1800" max="2048" width="11.44140625" style="56"/>
    <col min="2049" max="2049" width="4.44140625" style="56" customWidth="1"/>
    <col min="2050" max="2050" width="11.5546875" style="56" customWidth="1"/>
    <col min="2051" max="2051" width="10.88671875" style="56" customWidth="1"/>
    <col min="2052" max="2054" width="9.44140625" style="56" customWidth="1"/>
    <col min="2055" max="2055" width="10.109375" style="56" customWidth="1"/>
    <col min="2056" max="2304" width="11.44140625" style="56"/>
    <col min="2305" max="2305" width="4.44140625" style="56" customWidth="1"/>
    <col min="2306" max="2306" width="11.5546875" style="56" customWidth="1"/>
    <col min="2307" max="2307" width="10.88671875" style="56" customWidth="1"/>
    <col min="2308" max="2310" width="9.44140625" style="56" customWidth="1"/>
    <col min="2311" max="2311" width="10.109375" style="56" customWidth="1"/>
    <col min="2312" max="2560" width="11.44140625" style="56"/>
    <col min="2561" max="2561" width="4.44140625" style="56" customWidth="1"/>
    <col min="2562" max="2562" width="11.5546875" style="56" customWidth="1"/>
    <col min="2563" max="2563" width="10.88671875" style="56" customWidth="1"/>
    <col min="2564" max="2566" width="9.44140625" style="56" customWidth="1"/>
    <col min="2567" max="2567" width="10.109375" style="56" customWidth="1"/>
    <col min="2568" max="2816" width="11.44140625" style="56"/>
    <col min="2817" max="2817" width="4.44140625" style="56" customWidth="1"/>
    <col min="2818" max="2818" width="11.5546875" style="56" customWidth="1"/>
    <col min="2819" max="2819" width="10.88671875" style="56" customWidth="1"/>
    <col min="2820" max="2822" width="9.44140625" style="56" customWidth="1"/>
    <col min="2823" max="2823" width="10.109375" style="56" customWidth="1"/>
    <col min="2824" max="3072" width="11.44140625" style="56"/>
    <col min="3073" max="3073" width="4.44140625" style="56" customWidth="1"/>
    <col min="3074" max="3074" width="11.5546875" style="56" customWidth="1"/>
    <col min="3075" max="3075" width="10.88671875" style="56" customWidth="1"/>
    <col min="3076" max="3078" width="9.44140625" style="56" customWidth="1"/>
    <col min="3079" max="3079" width="10.109375" style="56" customWidth="1"/>
    <col min="3080" max="3328" width="11.44140625" style="56"/>
    <col min="3329" max="3329" width="4.44140625" style="56" customWidth="1"/>
    <col min="3330" max="3330" width="11.5546875" style="56" customWidth="1"/>
    <col min="3331" max="3331" width="10.88671875" style="56" customWidth="1"/>
    <col min="3332" max="3334" width="9.44140625" style="56" customWidth="1"/>
    <col min="3335" max="3335" width="10.109375" style="56" customWidth="1"/>
    <col min="3336" max="3584" width="11.44140625" style="56"/>
    <col min="3585" max="3585" width="4.44140625" style="56" customWidth="1"/>
    <col min="3586" max="3586" width="11.5546875" style="56" customWidth="1"/>
    <col min="3587" max="3587" width="10.88671875" style="56" customWidth="1"/>
    <col min="3588" max="3590" width="9.44140625" style="56" customWidth="1"/>
    <col min="3591" max="3591" width="10.109375" style="56" customWidth="1"/>
    <col min="3592" max="3840" width="11.44140625" style="56"/>
    <col min="3841" max="3841" width="4.44140625" style="56" customWidth="1"/>
    <col min="3842" max="3842" width="11.5546875" style="56" customWidth="1"/>
    <col min="3843" max="3843" width="10.88671875" style="56" customWidth="1"/>
    <col min="3844" max="3846" width="9.44140625" style="56" customWidth="1"/>
    <col min="3847" max="3847" width="10.109375" style="56" customWidth="1"/>
    <col min="3848" max="4096" width="11.44140625" style="56"/>
    <col min="4097" max="4097" width="4.44140625" style="56" customWidth="1"/>
    <col min="4098" max="4098" width="11.5546875" style="56" customWidth="1"/>
    <col min="4099" max="4099" width="10.88671875" style="56" customWidth="1"/>
    <col min="4100" max="4102" width="9.44140625" style="56" customWidth="1"/>
    <col min="4103" max="4103" width="10.109375" style="56" customWidth="1"/>
    <col min="4104" max="4352" width="11.44140625" style="56"/>
    <col min="4353" max="4353" width="4.44140625" style="56" customWidth="1"/>
    <col min="4354" max="4354" width="11.5546875" style="56" customWidth="1"/>
    <col min="4355" max="4355" width="10.88671875" style="56" customWidth="1"/>
    <col min="4356" max="4358" width="9.44140625" style="56" customWidth="1"/>
    <col min="4359" max="4359" width="10.109375" style="56" customWidth="1"/>
    <col min="4360" max="4608" width="11.44140625" style="56"/>
    <col min="4609" max="4609" width="4.44140625" style="56" customWidth="1"/>
    <col min="4610" max="4610" width="11.5546875" style="56" customWidth="1"/>
    <col min="4611" max="4611" width="10.88671875" style="56" customWidth="1"/>
    <col min="4612" max="4614" width="9.44140625" style="56" customWidth="1"/>
    <col min="4615" max="4615" width="10.109375" style="56" customWidth="1"/>
    <col min="4616" max="4864" width="11.44140625" style="56"/>
    <col min="4865" max="4865" width="4.44140625" style="56" customWidth="1"/>
    <col min="4866" max="4866" width="11.5546875" style="56" customWidth="1"/>
    <col min="4867" max="4867" width="10.88671875" style="56" customWidth="1"/>
    <col min="4868" max="4870" width="9.44140625" style="56" customWidth="1"/>
    <col min="4871" max="4871" width="10.109375" style="56" customWidth="1"/>
    <col min="4872" max="5120" width="11.44140625" style="56"/>
    <col min="5121" max="5121" width="4.44140625" style="56" customWidth="1"/>
    <col min="5122" max="5122" width="11.5546875" style="56" customWidth="1"/>
    <col min="5123" max="5123" width="10.88671875" style="56" customWidth="1"/>
    <col min="5124" max="5126" width="9.44140625" style="56" customWidth="1"/>
    <col min="5127" max="5127" width="10.109375" style="56" customWidth="1"/>
    <col min="5128" max="5376" width="11.44140625" style="56"/>
    <col min="5377" max="5377" width="4.44140625" style="56" customWidth="1"/>
    <col min="5378" max="5378" width="11.5546875" style="56" customWidth="1"/>
    <col min="5379" max="5379" width="10.88671875" style="56" customWidth="1"/>
    <col min="5380" max="5382" width="9.44140625" style="56" customWidth="1"/>
    <col min="5383" max="5383" width="10.109375" style="56" customWidth="1"/>
    <col min="5384" max="5632" width="11.44140625" style="56"/>
    <col min="5633" max="5633" width="4.44140625" style="56" customWidth="1"/>
    <col min="5634" max="5634" width="11.5546875" style="56" customWidth="1"/>
    <col min="5635" max="5635" width="10.88671875" style="56" customWidth="1"/>
    <col min="5636" max="5638" width="9.44140625" style="56" customWidth="1"/>
    <col min="5639" max="5639" width="10.109375" style="56" customWidth="1"/>
    <col min="5640" max="5888" width="11.44140625" style="56"/>
    <col min="5889" max="5889" width="4.44140625" style="56" customWidth="1"/>
    <col min="5890" max="5890" width="11.5546875" style="56" customWidth="1"/>
    <col min="5891" max="5891" width="10.88671875" style="56" customWidth="1"/>
    <col min="5892" max="5894" width="9.44140625" style="56" customWidth="1"/>
    <col min="5895" max="5895" width="10.109375" style="56" customWidth="1"/>
    <col min="5896" max="6144" width="11.44140625" style="56"/>
    <col min="6145" max="6145" width="4.44140625" style="56" customWidth="1"/>
    <col min="6146" max="6146" width="11.5546875" style="56" customWidth="1"/>
    <col min="6147" max="6147" width="10.88671875" style="56" customWidth="1"/>
    <col min="6148" max="6150" width="9.44140625" style="56" customWidth="1"/>
    <col min="6151" max="6151" width="10.109375" style="56" customWidth="1"/>
    <col min="6152" max="6400" width="11.44140625" style="56"/>
    <col min="6401" max="6401" width="4.44140625" style="56" customWidth="1"/>
    <col min="6402" max="6402" width="11.5546875" style="56" customWidth="1"/>
    <col min="6403" max="6403" width="10.88671875" style="56" customWidth="1"/>
    <col min="6404" max="6406" width="9.44140625" style="56" customWidth="1"/>
    <col min="6407" max="6407" width="10.109375" style="56" customWidth="1"/>
    <col min="6408" max="6656" width="11.44140625" style="56"/>
    <col min="6657" max="6657" width="4.44140625" style="56" customWidth="1"/>
    <col min="6658" max="6658" width="11.5546875" style="56" customWidth="1"/>
    <col min="6659" max="6659" width="10.88671875" style="56" customWidth="1"/>
    <col min="6660" max="6662" width="9.44140625" style="56" customWidth="1"/>
    <col min="6663" max="6663" width="10.109375" style="56" customWidth="1"/>
    <col min="6664" max="6912" width="11.44140625" style="56"/>
    <col min="6913" max="6913" width="4.44140625" style="56" customWidth="1"/>
    <col min="6914" max="6914" width="11.5546875" style="56" customWidth="1"/>
    <col min="6915" max="6915" width="10.88671875" style="56" customWidth="1"/>
    <col min="6916" max="6918" width="9.44140625" style="56" customWidth="1"/>
    <col min="6919" max="6919" width="10.109375" style="56" customWidth="1"/>
    <col min="6920" max="7168" width="11.44140625" style="56"/>
    <col min="7169" max="7169" width="4.44140625" style="56" customWidth="1"/>
    <col min="7170" max="7170" width="11.5546875" style="56" customWidth="1"/>
    <col min="7171" max="7171" width="10.88671875" style="56" customWidth="1"/>
    <col min="7172" max="7174" width="9.44140625" style="56" customWidth="1"/>
    <col min="7175" max="7175" width="10.109375" style="56" customWidth="1"/>
    <col min="7176" max="7424" width="11.44140625" style="56"/>
    <col min="7425" max="7425" width="4.44140625" style="56" customWidth="1"/>
    <col min="7426" max="7426" width="11.5546875" style="56" customWidth="1"/>
    <col min="7427" max="7427" width="10.88671875" style="56" customWidth="1"/>
    <col min="7428" max="7430" width="9.44140625" style="56" customWidth="1"/>
    <col min="7431" max="7431" width="10.109375" style="56" customWidth="1"/>
    <col min="7432" max="7680" width="11.44140625" style="56"/>
    <col min="7681" max="7681" width="4.44140625" style="56" customWidth="1"/>
    <col min="7682" max="7682" width="11.5546875" style="56" customWidth="1"/>
    <col min="7683" max="7683" width="10.88671875" style="56" customWidth="1"/>
    <col min="7684" max="7686" width="9.44140625" style="56" customWidth="1"/>
    <col min="7687" max="7687" width="10.109375" style="56" customWidth="1"/>
    <col min="7688" max="7936" width="11.44140625" style="56"/>
    <col min="7937" max="7937" width="4.44140625" style="56" customWidth="1"/>
    <col min="7938" max="7938" width="11.5546875" style="56" customWidth="1"/>
    <col min="7939" max="7939" width="10.88671875" style="56" customWidth="1"/>
    <col min="7940" max="7942" width="9.44140625" style="56" customWidth="1"/>
    <col min="7943" max="7943" width="10.109375" style="56" customWidth="1"/>
    <col min="7944" max="8192" width="11.44140625" style="56"/>
    <col min="8193" max="8193" width="4.44140625" style="56" customWidth="1"/>
    <col min="8194" max="8194" width="11.5546875" style="56" customWidth="1"/>
    <col min="8195" max="8195" width="10.88671875" style="56" customWidth="1"/>
    <col min="8196" max="8198" width="9.44140625" style="56" customWidth="1"/>
    <col min="8199" max="8199" width="10.109375" style="56" customWidth="1"/>
    <col min="8200" max="8448" width="11.44140625" style="56"/>
    <col min="8449" max="8449" width="4.44140625" style="56" customWidth="1"/>
    <col min="8450" max="8450" width="11.5546875" style="56" customWidth="1"/>
    <col min="8451" max="8451" width="10.88671875" style="56" customWidth="1"/>
    <col min="8452" max="8454" width="9.44140625" style="56" customWidth="1"/>
    <col min="8455" max="8455" width="10.109375" style="56" customWidth="1"/>
    <col min="8456" max="8704" width="11.44140625" style="56"/>
    <col min="8705" max="8705" width="4.44140625" style="56" customWidth="1"/>
    <col min="8706" max="8706" width="11.5546875" style="56" customWidth="1"/>
    <col min="8707" max="8707" width="10.88671875" style="56" customWidth="1"/>
    <col min="8708" max="8710" width="9.44140625" style="56" customWidth="1"/>
    <col min="8711" max="8711" width="10.109375" style="56" customWidth="1"/>
    <col min="8712" max="8960" width="11.44140625" style="56"/>
    <col min="8961" max="8961" width="4.44140625" style="56" customWidth="1"/>
    <col min="8962" max="8962" width="11.5546875" style="56" customWidth="1"/>
    <col min="8963" max="8963" width="10.88671875" style="56" customWidth="1"/>
    <col min="8964" max="8966" width="9.44140625" style="56" customWidth="1"/>
    <col min="8967" max="8967" width="10.109375" style="56" customWidth="1"/>
    <col min="8968" max="9216" width="11.44140625" style="56"/>
    <col min="9217" max="9217" width="4.44140625" style="56" customWidth="1"/>
    <col min="9218" max="9218" width="11.5546875" style="56" customWidth="1"/>
    <col min="9219" max="9219" width="10.88671875" style="56" customWidth="1"/>
    <col min="9220" max="9222" width="9.44140625" style="56" customWidth="1"/>
    <col min="9223" max="9223" width="10.109375" style="56" customWidth="1"/>
    <col min="9224" max="9472" width="11.44140625" style="56"/>
    <col min="9473" max="9473" width="4.44140625" style="56" customWidth="1"/>
    <col min="9474" max="9474" width="11.5546875" style="56" customWidth="1"/>
    <col min="9475" max="9475" width="10.88671875" style="56" customWidth="1"/>
    <col min="9476" max="9478" width="9.44140625" style="56" customWidth="1"/>
    <col min="9479" max="9479" width="10.109375" style="56" customWidth="1"/>
    <col min="9480" max="9728" width="11.44140625" style="56"/>
    <col min="9729" max="9729" width="4.44140625" style="56" customWidth="1"/>
    <col min="9730" max="9730" width="11.5546875" style="56" customWidth="1"/>
    <col min="9731" max="9731" width="10.88671875" style="56" customWidth="1"/>
    <col min="9732" max="9734" width="9.44140625" style="56" customWidth="1"/>
    <col min="9735" max="9735" width="10.109375" style="56" customWidth="1"/>
    <col min="9736" max="9984" width="11.44140625" style="56"/>
    <col min="9985" max="9985" width="4.44140625" style="56" customWidth="1"/>
    <col min="9986" max="9986" width="11.5546875" style="56" customWidth="1"/>
    <col min="9987" max="9987" width="10.88671875" style="56" customWidth="1"/>
    <col min="9988" max="9990" width="9.44140625" style="56" customWidth="1"/>
    <col min="9991" max="9991" width="10.109375" style="56" customWidth="1"/>
    <col min="9992" max="10240" width="11.44140625" style="56"/>
    <col min="10241" max="10241" width="4.44140625" style="56" customWidth="1"/>
    <col min="10242" max="10242" width="11.5546875" style="56" customWidth="1"/>
    <col min="10243" max="10243" width="10.88671875" style="56" customWidth="1"/>
    <col min="10244" max="10246" width="9.44140625" style="56" customWidth="1"/>
    <col min="10247" max="10247" width="10.109375" style="56" customWidth="1"/>
    <col min="10248" max="10496" width="11.44140625" style="56"/>
    <col min="10497" max="10497" width="4.44140625" style="56" customWidth="1"/>
    <col min="10498" max="10498" width="11.5546875" style="56" customWidth="1"/>
    <col min="10499" max="10499" width="10.88671875" style="56" customWidth="1"/>
    <col min="10500" max="10502" width="9.44140625" style="56" customWidth="1"/>
    <col min="10503" max="10503" width="10.109375" style="56" customWidth="1"/>
    <col min="10504" max="10752" width="11.44140625" style="56"/>
    <col min="10753" max="10753" width="4.44140625" style="56" customWidth="1"/>
    <col min="10754" max="10754" width="11.5546875" style="56" customWidth="1"/>
    <col min="10755" max="10755" width="10.88671875" style="56" customWidth="1"/>
    <col min="10756" max="10758" width="9.44140625" style="56" customWidth="1"/>
    <col min="10759" max="10759" width="10.109375" style="56" customWidth="1"/>
    <col min="10760" max="11008" width="11.44140625" style="56"/>
    <col min="11009" max="11009" width="4.44140625" style="56" customWidth="1"/>
    <col min="11010" max="11010" width="11.5546875" style="56" customWidth="1"/>
    <col min="11011" max="11011" width="10.88671875" style="56" customWidth="1"/>
    <col min="11012" max="11014" width="9.44140625" style="56" customWidth="1"/>
    <col min="11015" max="11015" width="10.109375" style="56" customWidth="1"/>
    <col min="11016" max="11264" width="11.44140625" style="56"/>
    <col min="11265" max="11265" width="4.44140625" style="56" customWidth="1"/>
    <col min="11266" max="11266" width="11.5546875" style="56" customWidth="1"/>
    <col min="11267" max="11267" width="10.88671875" style="56" customWidth="1"/>
    <col min="11268" max="11270" width="9.44140625" style="56" customWidth="1"/>
    <col min="11271" max="11271" width="10.109375" style="56" customWidth="1"/>
    <col min="11272" max="11520" width="11.44140625" style="56"/>
    <col min="11521" max="11521" width="4.44140625" style="56" customWidth="1"/>
    <col min="11522" max="11522" width="11.5546875" style="56" customWidth="1"/>
    <col min="11523" max="11523" width="10.88671875" style="56" customWidth="1"/>
    <col min="11524" max="11526" width="9.44140625" style="56" customWidth="1"/>
    <col min="11527" max="11527" width="10.109375" style="56" customWidth="1"/>
    <col min="11528" max="11776" width="11.44140625" style="56"/>
    <col min="11777" max="11777" width="4.44140625" style="56" customWidth="1"/>
    <col min="11778" max="11778" width="11.5546875" style="56" customWidth="1"/>
    <col min="11779" max="11779" width="10.88671875" style="56" customWidth="1"/>
    <col min="11780" max="11782" width="9.44140625" style="56" customWidth="1"/>
    <col min="11783" max="11783" width="10.109375" style="56" customWidth="1"/>
    <col min="11784" max="12032" width="11.44140625" style="56"/>
    <col min="12033" max="12033" width="4.44140625" style="56" customWidth="1"/>
    <col min="12034" max="12034" width="11.5546875" style="56" customWidth="1"/>
    <col min="12035" max="12035" width="10.88671875" style="56" customWidth="1"/>
    <col min="12036" max="12038" width="9.44140625" style="56" customWidth="1"/>
    <col min="12039" max="12039" width="10.109375" style="56" customWidth="1"/>
    <col min="12040" max="12288" width="11.44140625" style="56"/>
    <col min="12289" max="12289" width="4.44140625" style="56" customWidth="1"/>
    <col min="12290" max="12290" width="11.5546875" style="56" customWidth="1"/>
    <col min="12291" max="12291" width="10.88671875" style="56" customWidth="1"/>
    <col min="12292" max="12294" width="9.44140625" style="56" customWidth="1"/>
    <col min="12295" max="12295" width="10.109375" style="56" customWidth="1"/>
    <col min="12296" max="12544" width="11.44140625" style="56"/>
    <col min="12545" max="12545" width="4.44140625" style="56" customWidth="1"/>
    <col min="12546" max="12546" width="11.5546875" style="56" customWidth="1"/>
    <col min="12547" max="12547" width="10.88671875" style="56" customWidth="1"/>
    <col min="12548" max="12550" width="9.44140625" style="56" customWidth="1"/>
    <col min="12551" max="12551" width="10.109375" style="56" customWidth="1"/>
    <col min="12552" max="12800" width="11.44140625" style="56"/>
    <col min="12801" max="12801" width="4.44140625" style="56" customWidth="1"/>
    <col min="12802" max="12802" width="11.5546875" style="56" customWidth="1"/>
    <col min="12803" max="12803" width="10.88671875" style="56" customWidth="1"/>
    <col min="12804" max="12806" width="9.44140625" style="56" customWidth="1"/>
    <col min="12807" max="12807" width="10.109375" style="56" customWidth="1"/>
    <col min="12808" max="13056" width="11.44140625" style="56"/>
    <col min="13057" max="13057" width="4.44140625" style="56" customWidth="1"/>
    <col min="13058" max="13058" width="11.5546875" style="56" customWidth="1"/>
    <col min="13059" max="13059" width="10.88671875" style="56" customWidth="1"/>
    <col min="13060" max="13062" width="9.44140625" style="56" customWidth="1"/>
    <col min="13063" max="13063" width="10.109375" style="56" customWidth="1"/>
    <col min="13064" max="13312" width="11.44140625" style="56"/>
    <col min="13313" max="13313" width="4.44140625" style="56" customWidth="1"/>
    <col min="13314" max="13314" width="11.5546875" style="56" customWidth="1"/>
    <col min="13315" max="13315" width="10.88671875" style="56" customWidth="1"/>
    <col min="13316" max="13318" width="9.44140625" style="56" customWidth="1"/>
    <col min="13319" max="13319" width="10.109375" style="56" customWidth="1"/>
    <col min="13320" max="13568" width="11.44140625" style="56"/>
    <col min="13569" max="13569" width="4.44140625" style="56" customWidth="1"/>
    <col min="13570" max="13570" width="11.5546875" style="56" customWidth="1"/>
    <col min="13571" max="13571" width="10.88671875" style="56" customWidth="1"/>
    <col min="13572" max="13574" width="9.44140625" style="56" customWidth="1"/>
    <col min="13575" max="13575" width="10.109375" style="56" customWidth="1"/>
    <col min="13576" max="13824" width="11.44140625" style="56"/>
    <col min="13825" max="13825" width="4.44140625" style="56" customWidth="1"/>
    <col min="13826" max="13826" width="11.5546875" style="56" customWidth="1"/>
    <col min="13827" max="13827" width="10.88671875" style="56" customWidth="1"/>
    <col min="13828" max="13830" width="9.44140625" style="56" customWidth="1"/>
    <col min="13831" max="13831" width="10.109375" style="56" customWidth="1"/>
    <col min="13832" max="14080" width="11.44140625" style="56"/>
    <col min="14081" max="14081" width="4.44140625" style="56" customWidth="1"/>
    <col min="14082" max="14082" width="11.5546875" style="56" customWidth="1"/>
    <col min="14083" max="14083" width="10.88671875" style="56" customWidth="1"/>
    <col min="14084" max="14086" width="9.44140625" style="56" customWidth="1"/>
    <col min="14087" max="14087" width="10.109375" style="56" customWidth="1"/>
    <col min="14088" max="14336" width="11.44140625" style="56"/>
    <col min="14337" max="14337" width="4.44140625" style="56" customWidth="1"/>
    <col min="14338" max="14338" width="11.5546875" style="56" customWidth="1"/>
    <col min="14339" max="14339" width="10.88671875" style="56" customWidth="1"/>
    <col min="14340" max="14342" width="9.44140625" style="56" customWidth="1"/>
    <col min="14343" max="14343" width="10.109375" style="56" customWidth="1"/>
    <col min="14344" max="14592" width="11.44140625" style="56"/>
    <col min="14593" max="14593" width="4.44140625" style="56" customWidth="1"/>
    <col min="14594" max="14594" width="11.5546875" style="56" customWidth="1"/>
    <col min="14595" max="14595" width="10.88671875" style="56" customWidth="1"/>
    <col min="14596" max="14598" width="9.44140625" style="56" customWidth="1"/>
    <col min="14599" max="14599" width="10.109375" style="56" customWidth="1"/>
    <col min="14600" max="14848" width="11.44140625" style="56"/>
    <col min="14849" max="14849" width="4.44140625" style="56" customWidth="1"/>
    <col min="14850" max="14850" width="11.5546875" style="56" customWidth="1"/>
    <col min="14851" max="14851" width="10.88671875" style="56" customWidth="1"/>
    <col min="14852" max="14854" width="9.44140625" style="56" customWidth="1"/>
    <col min="14855" max="14855" width="10.109375" style="56" customWidth="1"/>
    <col min="14856" max="15104" width="11.44140625" style="56"/>
    <col min="15105" max="15105" width="4.44140625" style="56" customWidth="1"/>
    <col min="15106" max="15106" width="11.5546875" style="56" customWidth="1"/>
    <col min="15107" max="15107" width="10.88671875" style="56" customWidth="1"/>
    <col min="15108" max="15110" width="9.44140625" style="56" customWidth="1"/>
    <col min="15111" max="15111" width="10.109375" style="56" customWidth="1"/>
    <col min="15112" max="15360" width="11.44140625" style="56"/>
    <col min="15361" max="15361" width="4.44140625" style="56" customWidth="1"/>
    <col min="15362" max="15362" width="11.5546875" style="56" customWidth="1"/>
    <col min="15363" max="15363" width="10.88671875" style="56" customWidth="1"/>
    <col min="15364" max="15366" width="9.44140625" style="56" customWidth="1"/>
    <col min="15367" max="15367" width="10.109375" style="56" customWidth="1"/>
    <col min="15368" max="15616" width="11.44140625" style="56"/>
    <col min="15617" max="15617" width="4.44140625" style="56" customWidth="1"/>
    <col min="15618" max="15618" width="11.5546875" style="56" customWidth="1"/>
    <col min="15619" max="15619" width="10.88671875" style="56" customWidth="1"/>
    <col min="15620" max="15622" width="9.44140625" style="56" customWidth="1"/>
    <col min="15623" max="15623" width="10.109375" style="56" customWidth="1"/>
    <col min="15624" max="15872" width="11.44140625" style="56"/>
    <col min="15873" max="15873" width="4.44140625" style="56" customWidth="1"/>
    <col min="15874" max="15874" width="11.5546875" style="56" customWidth="1"/>
    <col min="15875" max="15875" width="10.88671875" style="56" customWidth="1"/>
    <col min="15876" max="15878" width="9.44140625" style="56" customWidth="1"/>
    <col min="15879" max="15879" width="10.109375" style="56" customWidth="1"/>
    <col min="15880" max="16128" width="11.44140625" style="56"/>
    <col min="16129" max="16129" width="4.44140625" style="56" customWidth="1"/>
    <col min="16130" max="16130" width="11.5546875" style="56" customWidth="1"/>
    <col min="16131" max="16131" width="10.88671875" style="56" customWidth="1"/>
    <col min="16132" max="16134" width="9.44140625" style="56" customWidth="1"/>
    <col min="16135" max="16135" width="10.109375" style="56" customWidth="1"/>
    <col min="16136" max="16384" width="11.44140625" style="56"/>
  </cols>
  <sheetData>
    <row r="1" spans="1:7" ht="16.5" customHeight="1">
      <c r="A1" s="18"/>
      <c r="B1" s="247"/>
    </row>
    <row r="2" spans="1:7" ht="62.25" customHeight="1">
      <c r="A2" s="1792" t="s">
        <v>17</v>
      </c>
      <c r="B2" s="1792"/>
      <c r="C2" s="1792"/>
      <c r="D2" s="1792"/>
      <c r="E2" s="1792"/>
      <c r="F2" s="1792"/>
      <c r="G2" s="1792"/>
    </row>
    <row r="3" spans="1:7" ht="16.8">
      <c r="A3" s="1780">
        <v>45716</v>
      </c>
      <c r="B3" s="1780"/>
      <c r="C3" s="1780"/>
      <c r="D3" s="1780"/>
      <c r="E3" s="1780"/>
      <c r="F3" s="1780"/>
      <c r="G3" s="1780"/>
    </row>
    <row r="4" spans="1:7" ht="3" customHeight="1" thickBot="1">
      <c r="A4" s="102"/>
      <c r="B4" s="204"/>
      <c r="C4" s="204"/>
      <c r="D4" s="204"/>
      <c r="E4" s="204"/>
      <c r="F4" s="204"/>
      <c r="G4" s="204"/>
    </row>
    <row r="5" spans="1:7" s="116" customFormat="1" ht="16.5" customHeight="1">
      <c r="A5" s="1793" t="s">
        <v>224</v>
      </c>
      <c r="B5" s="1794"/>
      <c r="C5" s="248" t="s">
        <v>225</v>
      </c>
      <c r="D5" s="248"/>
      <c r="E5" s="248"/>
      <c r="F5" s="248"/>
      <c r="G5" s="1796" t="s">
        <v>125</v>
      </c>
    </row>
    <row r="6" spans="1:7" s="116" customFormat="1" ht="16.5" customHeight="1">
      <c r="A6" s="1795"/>
      <c r="B6" s="1795"/>
      <c r="C6" s="250" t="s">
        <v>112</v>
      </c>
      <c r="D6" s="250" t="s">
        <v>115</v>
      </c>
      <c r="E6" s="250" t="s">
        <v>116</v>
      </c>
      <c r="F6" s="250" t="s">
        <v>117</v>
      </c>
      <c r="G6" s="1768"/>
    </row>
    <row r="7" spans="1:7" s="116" customFormat="1" ht="16.5" customHeight="1">
      <c r="A7" s="251" t="s">
        <v>112</v>
      </c>
      <c r="B7" s="43"/>
      <c r="C7" s="43"/>
      <c r="D7" s="249"/>
      <c r="E7" s="249"/>
      <c r="F7" s="249"/>
      <c r="G7" s="249"/>
    </row>
    <row r="8" spans="1:7" s="116" customFormat="1" ht="16.5" customHeight="1">
      <c r="A8" s="252"/>
      <c r="B8" s="48" t="s">
        <v>226</v>
      </c>
      <c r="C8" s="253">
        <v>0</v>
      </c>
      <c r="D8" s="253">
        <v>212</v>
      </c>
      <c r="E8" s="253">
        <v>331</v>
      </c>
      <c r="F8" s="253">
        <v>130</v>
      </c>
      <c r="G8" s="253">
        <v>673</v>
      </c>
    </row>
    <row r="9" spans="1:7" s="116" customFormat="1" ht="16.5" customHeight="1">
      <c r="A9" s="252"/>
      <c r="B9" s="48" t="s">
        <v>227</v>
      </c>
      <c r="C9" s="253">
        <v>0</v>
      </c>
      <c r="D9" s="253">
        <v>2</v>
      </c>
      <c r="E9" s="253">
        <v>1</v>
      </c>
      <c r="F9" s="253">
        <v>0</v>
      </c>
      <c r="G9" s="253">
        <v>3</v>
      </c>
    </row>
    <row r="10" spans="1:7" s="116" customFormat="1" ht="16.5" customHeight="1">
      <c r="A10" s="252"/>
      <c r="B10" s="52" t="s">
        <v>228</v>
      </c>
      <c r="C10" s="254">
        <v>0</v>
      </c>
      <c r="D10" s="254">
        <v>210</v>
      </c>
      <c r="E10" s="254">
        <v>330</v>
      </c>
      <c r="F10" s="254">
        <v>130</v>
      </c>
      <c r="G10" s="254">
        <v>670</v>
      </c>
    </row>
    <row r="11" spans="1:7" s="116" customFormat="1" ht="15" customHeight="1">
      <c r="A11" s="251" t="s">
        <v>115</v>
      </c>
      <c r="B11" s="48"/>
      <c r="C11" s="255"/>
      <c r="D11" s="255"/>
      <c r="E11" s="255"/>
      <c r="F11" s="255"/>
      <c r="G11" s="255"/>
    </row>
    <row r="12" spans="1:7" s="116" customFormat="1" ht="15" customHeight="1">
      <c r="A12" s="47"/>
      <c r="B12" s="48" t="s">
        <v>226</v>
      </c>
      <c r="C12" s="253">
        <v>589</v>
      </c>
      <c r="D12" s="253">
        <v>0</v>
      </c>
      <c r="E12" s="253">
        <v>1305</v>
      </c>
      <c r="F12" s="253">
        <v>275</v>
      </c>
      <c r="G12" s="253">
        <v>2169</v>
      </c>
    </row>
    <row r="13" spans="1:7" s="116" customFormat="1" ht="15" customHeight="1">
      <c r="A13" s="251"/>
      <c r="B13" s="48" t="s">
        <v>227</v>
      </c>
      <c r="C13" s="253">
        <v>3</v>
      </c>
      <c r="D13" s="253">
        <v>0</v>
      </c>
      <c r="E13" s="253">
        <v>178</v>
      </c>
      <c r="F13" s="253">
        <v>8</v>
      </c>
      <c r="G13" s="253">
        <v>189</v>
      </c>
    </row>
    <row r="14" spans="1:7" s="116" customFormat="1" ht="15" customHeight="1">
      <c r="A14" s="256"/>
      <c r="B14" s="52" t="s">
        <v>228</v>
      </c>
      <c r="C14" s="254">
        <v>586</v>
      </c>
      <c r="D14" s="254">
        <v>0</v>
      </c>
      <c r="E14" s="254">
        <v>1127</v>
      </c>
      <c r="F14" s="254">
        <v>267</v>
      </c>
      <c r="G14" s="254">
        <v>1980</v>
      </c>
    </row>
    <row r="15" spans="1:7" s="116" customFormat="1" ht="15" customHeight="1">
      <c r="A15" s="251" t="s">
        <v>121</v>
      </c>
      <c r="B15" s="48"/>
      <c r="C15" s="255"/>
      <c r="D15" s="255"/>
      <c r="E15" s="255"/>
      <c r="F15" s="255"/>
      <c r="G15" s="255"/>
    </row>
    <row r="16" spans="1:7" s="116" customFormat="1" ht="15" customHeight="1">
      <c r="A16" s="251"/>
      <c r="B16" s="48" t="s">
        <v>226</v>
      </c>
      <c r="C16" s="253">
        <v>724</v>
      </c>
      <c r="D16" s="253">
        <v>788</v>
      </c>
      <c r="E16" s="253">
        <v>0</v>
      </c>
      <c r="F16" s="253">
        <v>309</v>
      </c>
      <c r="G16" s="253">
        <v>1821</v>
      </c>
    </row>
    <row r="17" spans="1:7" s="116" customFormat="1" ht="15" customHeight="1">
      <c r="A17" s="251"/>
      <c r="B17" s="48" t="s">
        <v>227</v>
      </c>
      <c r="C17" s="253">
        <v>3</v>
      </c>
      <c r="D17" s="253">
        <v>0</v>
      </c>
      <c r="E17" s="253">
        <v>0</v>
      </c>
      <c r="F17" s="253">
        <v>0</v>
      </c>
      <c r="G17" s="253">
        <v>3</v>
      </c>
    </row>
    <row r="18" spans="1:7" s="116" customFormat="1" ht="15" customHeight="1">
      <c r="A18" s="256"/>
      <c r="B18" s="52" t="s">
        <v>228</v>
      </c>
      <c r="C18" s="254">
        <v>721</v>
      </c>
      <c r="D18" s="254">
        <v>788</v>
      </c>
      <c r="E18" s="254">
        <v>0</v>
      </c>
      <c r="F18" s="254">
        <v>309</v>
      </c>
      <c r="G18" s="254">
        <v>1818</v>
      </c>
    </row>
    <row r="19" spans="1:7" s="116" customFormat="1" ht="15" customHeight="1">
      <c r="A19" s="251" t="s">
        <v>117</v>
      </c>
      <c r="B19" s="48"/>
      <c r="C19" s="255"/>
      <c r="D19" s="255"/>
      <c r="E19" s="255"/>
      <c r="F19" s="255"/>
      <c r="G19" s="255"/>
    </row>
    <row r="20" spans="1:7" s="116" customFormat="1" ht="15" customHeight="1">
      <c r="A20" s="47"/>
      <c r="B20" s="48" t="s">
        <v>226</v>
      </c>
      <c r="C20" s="253">
        <v>464</v>
      </c>
      <c r="D20" s="253">
        <v>317</v>
      </c>
      <c r="E20" s="253">
        <v>618</v>
      </c>
      <c r="F20" s="253">
        <v>0</v>
      </c>
      <c r="G20" s="253">
        <v>1399</v>
      </c>
    </row>
    <row r="21" spans="1:7" s="116" customFormat="1" ht="15" customHeight="1">
      <c r="A21" s="251"/>
      <c r="B21" s="48" t="s">
        <v>227</v>
      </c>
      <c r="C21" s="253">
        <v>1</v>
      </c>
      <c r="D21" s="253">
        <v>1</v>
      </c>
      <c r="E21" s="253">
        <v>4</v>
      </c>
      <c r="F21" s="253">
        <v>0</v>
      </c>
      <c r="G21" s="253">
        <v>6</v>
      </c>
    </row>
    <row r="22" spans="1:7" s="116" customFormat="1" ht="15" customHeight="1">
      <c r="A22" s="256"/>
      <c r="B22" s="52" t="s">
        <v>228</v>
      </c>
      <c r="C22" s="254">
        <v>463</v>
      </c>
      <c r="D22" s="254">
        <v>316</v>
      </c>
      <c r="E22" s="254">
        <v>614</v>
      </c>
      <c r="F22" s="254">
        <v>0</v>
      </c>
      <c r="G22" s="254">
        <v>1393</v>
      </c>
    </row>
    <row r="23" spans="1:7" s="116" customFormat="1" ht="15" customHeight="1">
      <c r="A23" s="251" t="s">
        <v>125</v>
      </c>
      <c r="B23" s="48"/>
      <c r="C23" s="48"/>
      <c r="D23" s="49"/>
      <c r="E23" s="49"/>
      <c r="F23" s="49"/>
      <c r="G23" s="257"/>
    </row>
    <row r="24" spans="1:7" s="116" customFormat="1" ht="15" customHeight="1">
      <c r="A24" s="70"/>
      <c r="B24" s="55" t="s">
        <v>226</v>
      </c>
      <c r="C24" s="253">
        <v>1777</v>
      </c>
      <c r="D24" s="253">
        <v>1317</v>
      </c>
      <c r="E24" s="253">
        <v>2254</v>
      </c>
      <c r="F24" s="253">
        <v>714</v>
      </c>
      <c r="G24" s="253">
        <v>6062</v>
      </c>
    </row>
    <row r="25" spans="1:7" s="116" customFormat="1" ht="15" customHeight="1">
      <c r="A25" s="214"/>
      <c r="B25" s="55" t="s">
        <v>227</v>
      </c>
      <c r="C25" s="253">
        <v>7</v>
      </c>
      <c r="D25" s="253">
        <v>3</v>
      </c>
      <c r="E25" s="253">
        <v>183</v>
      </c>
      <c r="F25" s="253">
        <v>8</v>
      </c>
      <c r="G25" s="253">
        <v>201</v>
      </c>
    </row>
    <row r="26" spans="1:7" s="116" customFormat="1" ht="15" customHeight="1">
      <c r="A26" s="214"/>
      <c r="B26" s="55" t="s">
        <v>228</v>
      </c>
      <c r="C26" s="254">
        <v>1770</v>
      </c>
      <c r="D26" s="254">
        <v>1314</v>
      </c>
      <c r="E26" s="254">
        <v>2071</v>
      </c>
      <c r="F26" s="254">
        <v>706</v>
      </c>
      <c r="G26" s="254">
        <v>5861</v>
      </c>
    </row>
    <row r="27" spans="1:7" s="116" customFormat="1" ht="3" customHeight="1" thickBot="1">
      <c r="A27" s="217"/>
      <c r="B27" s="258"/>
      <c r="C27" s="258"/>
      <c r="D27" s="258"/>
      <c r="E27" s="258"/>
      <c r="F27" s="258"/>
      <c r="G27" s="258"/>
    </row>
    <row r="28" spans="1:7" s="116" customFormat="1" ht="24.75" customHeight="1">
      <c r="A28" s="1797" t="s">
        <v>229</v>
      </c>
      <c r="B28" s="1798"/>
      <c r="C28" s="1798"/>
      <c r="D28" s="1798"/>
      <c r="E28" s="1798"/>
      <c r="F28" s="1798"/>
      <c r="G28" s="1798"/>
    </row>
  </sheetData>
  <mergeCells count="5">
    <mergeCell ref="A2:G2"/>
    <mergeCell ref="A3:G3"/>
    <mergeCell ref="A5:B6"/>
    <mergeCell ref="G5:G6"/>
    <mergeCell ref="A28:G28"/>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2A370-F3CB-4BAF-BE0F-00107D92AD48}">
  <sheetPr codeName="Hoja16">
    <pageSetUpPr fitToPage="1"/>
  </sheetPr>
  <dimension ref="A1:IH241"/>
  <sheetViews>
    <sheetView zoomScale="110" zoomScaleNormal="110" workbookViewId="0">
      <pane xSplit="1" ySplit="4" topLeftCell="B193" activePane="bottomRight" state="frozen"/>
      <selection activeCell="G41" sqref="G41"/>
      <selection pane="topRight" activeCell="G41" sqref="G41"/>
      <selection pane="bottomLeft" activeCell="G41" sqref="G41"/>
      <selection pane="bottomRight"/>
    </sheetView>
  </sheetViews>
  <sheetFormatPr baseColWidth="10" defaultColWidth="11.44140625" defaultRowHeight="10.8"/>
  <cols>
    <col min="1" max="2" width="9.5546875" style="259" customWidth="1"/>
    <col min="3" max="7" width="10.5546875" style="259" customWidth="1"/>
    <col min="8" max="8" width="1.5546875" style="259" customWidth="1"/>
    <col min="9" max="9" width="10.5546875" style="259" customWidth="1"/>
    <col min="10" max="10" width="13.5546875" style="259" customWidth="1"/>
    <col min="11" max="256" width="11.44140625" style="259"/>
    <col min="257" max="258" width="9.5546875" style="259" customWidth="1"/>
    <col min="259" max="263" width="10.5546875" style="259" customWidth="1"/>
    <col min="264" max="264" width="1.5546875" style="259" customWidth="1"/>
    <col min="265" max="265" width="10.5546875" style="259" customWidth="1"/>
    <col min="266" max="266" width="13.5546875" style="259" customWidth="1"/>
    <col min="267" max="512" width="11.44140625" style="259"/>
    <col min="513" max="514" width="9.5546875" style="259" customWidth="1"/>
    <col min="515" max="519" width="10.5546875" style="259" customWidth="1"/>
    <col min="520" max="520" width="1.5546875" style="259" customWidth="1"/>
    <col min="521" max="521" width="10.5546875" style="259" customWidth="1"/>
    <col min="522" max="522" width="13.5546875" style="259" customWidth="1"/>
    <col min="523" max="768" width="11.44140625" style="259"/>
    <col min="769" max="770" width="9.5546875" style="259" customWidth="1"/>
    <col min="771" max="775" width="10.5546875" style="259" customWidth="1"/>
    <col min="776" max="776" width="1.5546875" style="259" customWidth="1"/>
    <col min="777" max="777" width="10.5546875" style="259" customWidth="1"/>
    <col min="778" max="778" width="13.5546875" style="259" customWidth="1"/>
    <col min="779" max="1024" width="11.44140625" style="259"/>
    <col min="1025" max="1026" width="9.5546875" style="259" customWidth="1"/>
    <col min="1027" max="1031" width="10.5546875" style="259" customWidth="1"/>
    <col min="1032" max="1032" width="1.5546875" style="259" customWidth="1"/>
    <col min="1033" max="1033" width="10.5546875" style="259" customWidth="1"/>
    <col min="1034" max="1034" width="13.5546875" style="259" customWidth="1"/>
    <col min="1035" max="1280" width="11.44140625" style="259"/>
    <col min="1281" max="1282" width="9.5546875" style="259" customWidth="1"/>
    <col min="1283" max="1287" width="10.5546875" style="259" customWidth="1"/>
    <col min="1288" max="1288" width="1.5546875" style="259" customWidth="1"/>
    <col min="1289" max="1289" width="10.5546875" style="259" customWidth="1"/>
    <col min="1290" max="1290" width="13.5546875" style="259" customWidth="1"/>
    <col min="1291" max="1536" width="11.44140625" style="259"/>
    <col min="1537" max="1538" width="9.5546875" style="259" customWidth="1"/>
    <col min="1539" max="1543" width="10.5546875" style="259" customWidth="1"/>
    <col min="1544" max="1544" width="1.5546875" style="259" customWidth="1"/>
    <col min="1545" max="1545" width="10.5546875" style="259" customWidth="1"/>
    <col min="1546" max="1546" width="13.5546875" style="259" customWidth="1"/>
    <col min="1547" max="1792" width="11.44140625" style="259"/>
    <col min="1793" max="1794" width="9.5546875" style="259" customWidth="1"/>
    <col min="1795" max="1799" width="10.5546875" style="259" customWidth="1"/>
    <col min="1800" max="1800" width="1.5546875" style="259" customWidth="1"/>
    <col min="1801" max="1801" width="10.5546875" style="259" customWidth="1"/>
    <col min="1802" max="1802" width="13.5546875" style="259" customWidth="1"/>
    <col min="1803" max="2048" width="11.44140625" style="259"/>
    <col min="2049" max="2050" width="9.5546875" style="259" customWidth="1"/>
    <col min="2051" max="2055" width="10.5546875" style="259" customWidth="1"/>
    <col min="2056" max="2056" width="1.5546875" style="259" customWidth="1"/>
    <col min="2057" max="2057" width="10.5546875" style="259" customWidth="1"/>
    <col min="2058" max="2058" width="13.5546875" style="259" customWidth="1"/>
    <col min="2059" max="2304" width="11.44140625" style="259"/>
    <col min="2305" max="2306" width="9.5546875" style="259" customWidth="1"/>
    <col min="2307" max="2311" width="10.5546875" style="259" customWidth="1"/>
    <col min="2312" max="2312" width="1.5546875" style="259" customWidth="1"/>
    <col min="2313" max="2313" width="10.5546875" style="259" customWidth="1"/>
    <col min="2314" max="2314" width="13.5546875" style="259" customWidth="1"/>
    <col min="2315" max="2560" width="11.44140625" style="259"/>
    <col min="2561" max="2562" width="9.5546875" style="259" customWidth="1"/>
    <col min="2563" max="2567" width="10.5546875" style="259" customWidth="1"/>
    <col min="2568" max="2568" width="1.5546875" style="259" customWidth="1"/>
    <col min="2569" max="2569" width="10.5546875" style="259" customWidth="1"/>
    <col min="2570" max="2570" width="13.5546875" style="259" customWidth="1"/>
    <col min="2571" max="2816" width="11.44140625" style="259"/>
    <col min="2817" max="2818" width="9.5546875" style="259" customWidth="1"/>
    <col min="2819" max="2823" width="10.5546875" style="259" customWidth="1"/>
    <col min="2824" max="2824" width="1.5546875" style="259" customWidth="1"/>
    <col min="2825" max="2825" width="10.5546875" style="259" customWidth="1"/>
    <col min="2826" max="2826" width="13.5546875" style="259" customWidth="1"/>
    <col min="2827" max="3072" width="11.44140625" style="259"/>
    <col min="3073" max="3074" width="9.5546875" style="259" customWidth="1"/>
    <col min="3075" max="3079" width="10.5546875" style="259" customWidth="1"/>
    <col min="3080" max="3080" width="1.5546875" style="259" customWidth="1"/>
    <col min="3081" max="3081" width="10.5546875" style="259" customWidth="1"/>
    <col min="3082" max="3082" width="13.5546875" style="259" customWidth="1"/>
    <col min="3083" max="3328" width="11.44140625" style="259"/>
    <col min="3329" max="3330" width="9.5546875" style="259" customWidth="1"/>
    <col min="3331" max="3335" width="10.5546875" style="259" customWidth="1"/>
    <col min="3336" max="3336" width="1.5546875" style="259" customWidth="1"/>
    <col min="3337" max="3337" width="10.5546875" style="259" customWidth="1"/>
    <col min="3338" max="3338" width="13.5546875" style="259" customWidth="1"/>
    <col min="3339" max="3584" width="11.44140625" style="259"/>
    <col min="3585" max="3586" width="9.5546875" style="259" customWidth="1"/>
    <col min="3587" max="3591" width="10.5546875" style="259" customWidth="1"/>
    <col min="3592" max="3592" width="1.5546875" style="259" customWidth="1"/>
    <col min="3593" max="3593" width="10.5546875" style="259" customWidth="1"/>
    <col min="3594" max="3594" width="13.5546875" style="259" customWidth="1"/>
    <col min="3595" max="3840" width="11.44140625" style="259"/>
    <col min="3841" max="3842" width="9.5546875" style="259" customWidth="1"/>
    <col min="3843" max="3847" width="10.5546875" style="259" customWidth="1"/>
    <col min="3848" max="3848" width="1.5546875" style="259" customWidth="1"/>
    <col min="3849" max="3849" width="10.5546875" style="259" customWidth="1"/>
    <col min="3850" max="3850" width="13.5546875" style="259" customWidth="1"/>
    <col min="3851" max="4096" width="11.44140625" style="259"/>
    <col min="4097" max="4098" width="9.5546875" style="259" customWidth="1"/>
    <col min="4099" max="4103" width="10.5546875" style="259" customWidth="1"/>
    <col min="4104" max="4104" width="1.5546875" style="259" customWidth="1"/>
    <col min="4105" max="4105" width="10.5546875" style="259" customWidth="1"/>
    <col min="4106" max="4106" width="13.5546875" style="259" customWidth="1"/>
    <col min="4107" max="4352" width="11.44140625" style="259"/>
    <col min="4353" max="4354" width="9.5546875" style="259" customWidth="1"/>
    <col min="4355" max="4359" width="10.5546875" style="259" customWidth="1"/>
    <col min="4360" max="4360" width="1.5546875" style="259" customWidth="1"/>
    <col min="4361" max="4361" width="10.5546875" style="259" customWidth="1"/>
    <col min="4362" max="4362" width="13.5546875" style="259" customWidth="1"/>
    <col min="4363" max="4608" width="11.44140625" style="259"/>
    <col min="4609" max="4610" width="9.5546875" style="259" customWidth="1"/>
    <col min="4611" max="4615" width="10.5546875" style="259" customWidth="1"/>
    <col min="4616" max="4616" width="1.5546875" style="259" customWidth="1"/>
    <col min="4617" max="4617" width="10.5546875" style="259" customWidth="1"/>
    <col min="4618" max="4618" width="13.5546875" style="259" customWidth="1"/>
    <col min="4619" max="4864" width="11.44140625" style="259"/>
    <col min="4865" max="4866" width="9.5546875" style="259" customWidth="1"/>
    <col min="4867" max="4871" width="10.5546875" style="259" customWidth="1"/>
    <col min="4872" max="4872" width="1.5546875" style="259" customWidth="1"/>
    <col min="4873" max="4873" width="10.5546875" style="259" customWidth="1"/>
    <col min="4874" max="4874" width="13.5546875" style="259" customWidth="1"/>
    <col min="4875" max="5120" width="11.44140625" style="259"/>
    <col min="5121" max="5122" width="9.5546875" style="259" customWidth="1"/>
    <col min="5123" max="5127" width="10.5546875" style="259" customWidth="1"/>
    <col min="5128" max="5128" width="1.5546875" style="259" customWidth="1"/>
    <col min="5129" max="5129" width="10.5546875" style="259" customWidth="1"/>
    <col min="5130" max="5130" width="13.5546875" style="259" customWidth="1"/>
    <col min="5131" max="5376" width="11.44140625" style="259"/>
    <col min="5377" max="5378" width="9.5546875" style="259" customWidth="1"/>
    <col min="5379" max="5383" width="10.5546875" style="259" customWidth="1"/>
    <col min="5384" max="5384" width="1.5546875" style="259" customWidth="1"/>
    <col min="5385" max="5385" width="10.5546875" style="259" customWidth="1"/>
    <col min="5386" max="5386" width="13.5546875" style="259" customWidth="1"/>
    <col min="5387" max="5632" width="11.44140625" style="259"/>
    <col min="5633" max="5634" width="9.5546875" style="259" customWidth="1"/>
    <col min="5635" max="5639" width="10.5546875" style="259" customWidth="1"/>
    <col min="5640" max="5640" width="1.5546875" style="259" customWidth="1"/>
    <col min="5641" max="5641" width="10.5546875" style="259" customWidth="1"/>
    <col min="5642" max="5642" width="13.5546875" style="259" customWidth="1"/>
    <col min="5643" max="5888" width="11.44140625" style="259"/>
    <col min="5889" max="5890" width="9.5546875" style="259" customWidth="1"/>
    <col min="5891" max="5895" width="10.5546875" style="259" customWidth="1"/>
    <col min="5896" max="5896" width="1.5546875" style="259" customWidth="1"/>
    <col min="5897" max="5897" width="10.5546875" style="259" customWidth="1"/>
    <col min="5898" max="5898" width="13.5546875" style="259" customWidth="1"/>
    <col min="5899" max="6144" width="11.44140625" style="259"/>
    <col min="6145" max="6146" width="9.5546875" style="259" customWidth="1"/>
    <col min="6147" max="6151" width="10.5546875" style="259" customWidth="1"/>
    <col min="6152" max="6152" width="1.5546875" style="259" customWidth="1"/>
    <col min="6153" max="6153" width="10.5546875" style="259" customWidth="1"/>
    <col min="6154" max="6154" width="13.5546875" style="259" customWidth="1"/>
    <col min="6155" max="6400" width="11.44140625" style="259"/>
    <col min="6401" max="6402" width="9.5546875" style="259" customWidth="1"/>
    <col min="6403" max="6407" width="10.5546875" style="259" customWidth="1"/>
    <col min="6408" max="6408" width="1.5546875" style="259" customWidth="1"/>
    <col min="6409" max="6409" width="10.5546875" style="259" customWidth="1"/>
    <col min="6410" max="6410" width="13.5546875" style="259" customWidth="1"/>
    <col min="6411" max="6656" width="11.44140625" style="259"/>
    <col min="6657" max="6658" width="9.5546875" style="259" customWidth="1"/>
    <col min="6659" max="6663" width="10.5546875" style="259" customWidth="1"/>
    <col min="6664" max="6664" width="1.5546875" style="259" customWidth="1"/>
    <col min="6665" max="6665" width="10.5546875" style="259" customWidth="1"/>
    <col min="6666" max="6666" width="13.5546875" style="259" customWidth="1"/>
    <col min="6667" max="6912" width="11.44140625" style="259"/>
    <col min="6913" max="6914" width="9.5546875" style="259" customWidth="1"/>
    <col min="6915" max="6919" width="10.5546875" style="259" customWidth="1"/>
    <col min="6920" max="6920" width="1.5546875" style="259" customWidth="1"/>
    <col min="6921" max="6921" width="10.5546875" style="259" customWidth="1"/>
    <col min="6922" max="6922" width="13.5546875" style="259" customWidth="1"/>
    <col min="6923" max="7168" width="11.44140625" style="259"/>
    <col min="7169" max="7170" width="9.5546875" style="259" customWidth="1"/>
    <col min="7171" max="7175" width="10.5546875" style="259" customWidth="1"/>
    <col min="7176" max="7176" width="1.5546875" style="259" customWidth="1"/>
    <col min="7177" max="7177" width="10.5546875" style="259" customWidth="1"/>
    <col min="7178" max="7178" width="13.5546875" style="259" customWidth="1"/>
    <col min="7179" max="7424" width="11.44140625" style="259"/>
    <col min="7425" max="7426" width="9.5546875" style="259" customWidth="1"/>
    <col min="7427" max="7431" width="10.5546875" style="259" customWidth="1"/>
    <col min="7432" max="7432" width="1.5546875" style="259" customWidth="1"/>
    <col min="7433" max="7433" width="10.5546875" style="259" customWidth="1"/>
    <col min="7434" max="7434" width="13.5546875" style="259" customWidth="1"/>
    <col min="7435" max="7680" width="11.44140625" style="259"/>
    <col min="7681" max="7682" width="9.5546875" style="259" customWidth="1"/>
    <col min="7683" max="7687" width="10.5546875" style="259" customWidth="1"/>
    <col min="7688" max="7688" width="1.5546875" style="259" customWidth="1"/>
    <col min="7689" max="7689" width="10.5546875" style="259" customWidth="1"/>
    <col min="7690" max="7690" width="13.5546875" style="259" customWidth="1"/>
    <col min="7691" max="7936" width="11.44140625" style="259"/>
    <col min="7937" max="7938" width="9.5546875" style="259" customWidth="1"/>
    <col min="7939" max="7943" width="10.5546875" style="259" customWidth="1"/>
    <col min="7944" max="7944" width="1.5546875" style="259" customWidth="1"/>
    <col min="7945" max="7945" width="10.5546875" style="259" customWidth="1"/>
    <col min="7946" max="7946" width="13.5546875" style="259" customWidth="1"/>
    <col min="7947" max="8192" width="11.44140625" style="259"/>
    <col min="8193" max="8194" width="9.5546875" style="259" customWidth="1"/>
    <col min="8195" max="8199" width="10.5546875" style="259" customWidth="1"/>
    <col min="8200" max="8200" width="1.5546875" style="259" customWidth="1"/>
    <col min="8201" max="8201" width="10.5546875" style="259" customWidth="1"/>
    <col min="8202" max="8202" width="13.5546875" style="259" customWidth="1"/>
    <col min="8203" max="8448" width="11.44140625" style="259"/>
    <col min="8449" max="8450" width="9.5546875" style="259" customWidth="1"/>
    <col min="8451" max="8455" width="10.5546875" style="259" customWidth="1"/>
    <col min="8456" max="8456" width="1.5546875" style="259" customWidth="1"/>
    <col min="8457" max="8457" width="10.5546875" style="259" customWidth="1"/>
    <col min="8458" max="8458" width="13.5546875" style="259" customWidth="1"/>
    <col min="8459" max="8704" width="11.44140625" style="259"/>
    <col min="8705" max="8706" width="9.5546875" style="259" customWidth="1"/>
    <col min="8707" max="8711" width="10.5546875" style="259" customWidth="1"/>
    <col min="8712" max="8712" width="1.5546875" style="259" customWidth="1"/>
    <col min="8713" max="8713" width="10.5546875" style="259" customWidth="1"/>
    <col min="8714" max="8714" width="13.5546875" style="259" customWidth="1"/>
    <col min="8715" max="8960" width="11.44140625" style="259"/>
    <col min="8961" max="8962" width="9.5546875" style="259" customWidth="1"/>
    <col min="8963" max="8967" width="10.5546875" style="259" customWidth="1"/>
    <col min="8968" max="8968" width="1.5546875" style="259" customWidth="1"/>
    <col min="8969" max="8969" width="10.5546875" style="259" customWidth="1"/>
    <col min="8970" max="8970" width="13.5546875" style="259" customWidth="1"/>
    <col min="8971" max="9216" width="11.44140625" style="259"/>
    <col min="9217" max="9218" width="9.5546875" style="259" customWidth="1"/>
    <col min="9219" max="9223" width="10.5546875" style="259" customWidth="1"/>
    <col min="9224" max="9224" width="1.5546875" style="259" customWidth="1"/>
    <col min="9225" max="9225" width="10.5546875" style="259" customWidth="1"/>
    <col min="9226" max="9226" width="13.5546875" style="259" customWidth="1"/>
    <col min="9227" max="9472" width="11.44140625" style="259"/>
    <col min="9473" max="9474" width="9.5546875" style="259" customWidth="1"/>
    <col min="9475" max="9479" width="10.5546875" style="259" customWidth="1"/>
    <col min="9480" max="9480" width="1.5546875" style="259" customWidth="1"/>
    <col min="9481" max="9481" width="10.5546875" style="259" customWidth="1"/>
    <col min="9482" max="9482" width="13.5546875" style="259" customWidth="1"/>
    <col min="9483" max="9728" width="11.44140625" style="259"/>
    <col min="9729" max="9730" width="9.5546875" style="259" customWidth="1"/>
    <col min="9731" max="9735" width="10.5546875" style="259" customWidth="1"/>
    <col min="9736" max="9736" width="1.5546875" style="259" customWidth="1"/>
    <col min="9737" max="9737" width="10.5546875" style="259" customWidth="1"/>
    <col min="9738" max="9738" width="13.5546875" style="259" customWidth="1"/>
    <col min="9739" max="9984" width="11.44140625" style="259"/>
    <col min="9985" max="9986" width="9.5546875" style="259" customWidth="1"/>
    <col min="9987" max="9991" width="10.5546875" style="259" customWidth="1"/>
    <col min="9992" max="9992" width="1.5546875" style="259" customWidth="1"/>
    <col min="9993" max="9993" width="10.5546875" style="259" customWidth="1"/>
    <col min="9994" max="9994" width="13.5546875" style="259" customWidth="1"/>
    <col min="9995" max="10240" width="11.44140625" style="259"/>
    <col min="10241" max="10242" width="9.5546875" style="259" customWidth="1"/>
    <col min="10243" max="10247" width="10.5546875" style="259" customWidth="1"/>
    <col min="10248" max="10248" width="1.5546875" style="259" customWidth="1"/>
    <col min="10249" max="10249" width="10.5546875" style="259" customWidth="1"/>
    <col min="10250" max="10250" width="13.5546875" style="259" customWidth="1"/>
    <col min="10251" max="10496" width="11.44140625" style="259"/>
    <col min="10497" max="10498" width="9.5546875" style="259" customWidth="1"/>
    <col min="10499" max="10503" width="10.5546875" style="259" customWidth="1"/>
    <col min="10504" max="10504" width="1.5546875" style="259" customWidth="1"/>
    <col min="10505" max="10505" width="10.5546875" style="259" customWidth="1"/>
    <col min="10506" max="10506" width="13.5546875" style="259" customWidth="1"/>
    <col min="10507" max="10752" width="11.44140625" style="259"/>
    <col min="10753" max="10754" width="9.5546875" style="259" customWidth="1"/>
    <col min="10755" max="10759" width="10.5546875" style="259" customWidth="1"/>
    <col min="10760" max="10760" width="1.5546875" style="259" customWidth="1"/>
    <col min="10761" max="10761" width="10.5546875" style="259" customWidth="1"/>
    <col min="10762" max="10762" width="13.5546875" style="259" customWidth="1"/>
    <col min="10763" max="11008" width="11.44140625" style="259"/>
    <col min="11009" max="11010" width="9.5546875" style="259" customWidth="1"/>
    <col min="11011" max="11015" width="10.5546875" style="259" customWidth="1"/>
    <col min="11016" max="11016" width="1.5546875" style="259" customWidth="1"/>
    <col min="11017" max="11017" width="10.5546875" style="259" customWidth="1"/>
    <col min="11018" max="11018" width="13.5546875" style="259" customWidth="1"/>
    <col min="11019" max="11264" width="11.44140625" style="259"/>
    <col min="11265" max="11266" width="9.5546875" style="259" customWidth="1"/>
    <col min="11267" max="11271" width="10.5546875" style="259" customWidth="1"/>
    <col min="11272" max="11272" width="1.5546875" style="259" customWidth="1"/>
    <col min="11273" max="11273" width="10.5546875" style="259" customWidth="1"/>
    <col min="11274" max="11274" width="13.5546875" style="259" customWidth="1"/>
    <col min="11275" max="11520" width="11.44140625" style="259"/>
    <col min="11521" max="11522" width="9.5546875" style="259" customWidth="1"/>
    <col min="11523" max="11527" width="10.5546875" style="259" customWidth="1"/>
    <col min="11528" max="11528" width="1.5546875" style="259" customWidth="1"/>
    <col min="11529" max="11529" width="10.5546875" style="259" customWidth="1"/>
    <col min="11530" max="11530" width="13.5546875" style="259" customWidth="1"/>
    <col min="11531" max="11776" width="11.44140625" style="259"/>
    <col min="11777" max="11778" width="9.5546875" style="259" customWidth="1"/>
    <col min="11779" max="11783" width="10.5546875" style="259" customWidth="1"/>
    <col min="11784" max="11784" width="1.5546875" style="259" customWidth="1"/>
    <col min="11785" max="11785" width="10.5546875" style="259" customWidth="1"/>
    <col min="11786" max="11786" width="13.5546875" style="259" customWidth="1"/>
    <col min="11787" max="12032" width="11.44140625" style="259"/>
    <col min="12033" max="12034" width="9.5546875" style="259" customWidth="1"/>
    <col min="12035" max="12039" width="10.5546875" style="259" customWidth="1"/>
    <col min="12040" max="12040" width="1.5546875" style="259" customWidth="1"/>
    <col min="12041" max="12041" width="10.5546875" style="259" customWidth="1"/>
    <col min="12042" max="12042" width="13.5546875" style="259" customWidth="1"/>
    <col min="12043" max="12288" width="11.44140625" style="259"/>
    <col min="12289" max="12290" width="9.5546875" style="259" customWidth="1"/>
    <col min="12291" max="12295" width="10.5546875" style="259" customWidth="1"/>
    <col min="12296" max="12296" width="1.5546875" style="259" customWidth="1"/>
    <col min="12297" max="12297" width="10.5546875" style="259" customWidth="1"/>
    <col min="12298" max="12298" width="13.5546875" style="259" customWidth="1"/>
    <col min="12299" max="12544" width="11.44140625" style="259"/>
    <col min="12545" max="12546" width="9.5546875" style="259" customWidth="1"/>
    <col min="12547" max="12551" width="10.5546875" style="259" customWidth="1"/>
    <col min="12552" max="12552" width="1.5546875" style="259" customWidth="1"/>
    <col min="12553" max="12553" width="10.5546875" style="259" customWidth="1"/>
    <col min="12554" max="12554" width="13.5546875" style="259" customWidth="1"/>
    <col min="12555" max="12800" width="11.44140625" style="259"/>
    <col min="12801" max="12802" width="9.5546875" style="259" customWidth="1"/>
    <col min="12803" max="12807" width="10.5546875" style="259" customWidth="1"/>
    <col min="12808" max="12808" width="1.5546875" style="259" customWidth="1"/>
    <col min="12809" max="12809" width="10.5546875" style="259" customWidth="1"/>
    <col min="12810" max="12810" width="13.5546875" style="259" customWidth="1"/>
    <col min="12811" max="13056" width="11.44140625" style="259"/>
    <col min="13057" max="13058" width="9.5546875" style="259" customWidth="1"/>
    <col min="13059" max="13063" width="10.5546875" style="259" customWidth="1"/>
    <col min="13064" max="13064" width="1.5546875" style="259" customWidth="1"/>
    <col min="13065" max="13065" width="10.5546875" style="259" customWidth="1"/>
    <col min="13066" max="13066" width="13.5546875" style="259" customWidth="1"/>
    <col min="13067" max="13312" width="11.44140625" style="259"/>
    <col min="13313" max="13314" width="9.5546875" style="259" customWidth="1"/>
    <col min="13315" max="13319" width="10.5546875" style="259" customWidth="1"/>
    <col min="13320" max="13320" width="1.5546875" style="259" customWidth="1"/>
    <col min="13321" max="13321" width="10.5546875" style="259" customWidth="1"/>
    <col min="13322" max="13322" width="13.5546875" style="259" customWidth="1"/>
    <col min="13323" max="13568" width="11.44140625" style="259"/>
    <col min="13569" max="13570" width="9.5546875" style="259" customWidth="1"/>
    <col min="13571" max="13575" width="10.5546875" style="259" customWidth="1"/>
    <col min="13576" max="13576" width="1.5546875" style="259" customWidth="1"/>
    <col min="13577" max="13577" width="10.5546875" style="259" customWidth="1"/>
    <col min="13578" max="13578" width="13.5546875" style="259" customWidth="1"/>
    <col min="13579" max="13824" width="11.44140625" style="259"/>
    <col min="13825" max="13826" width="9.5546875" style="259" customWidth="1"/>
    <col min="13827" max="13831" width="10.5546875" style="259" customWidth="1"/>
    <col min="13832" max="13832" width="1.5546875" style="259" customWidth="1"/>
    <col min="13833" max="13833" width="10.5546875" style="259" customWidth="1"/>
    <col min="13834" max="13834" width="13.5546875" style="259" customWidth="1"/>
    <col min="13835" max="14080" width="11.44140625" style="259"/>
    <col min="14081" max="14082" width="9.5546875" style="259" customWidth="1"/>
    <col min="14083" max="14087" width="10.5546875" style="259" customWidth="1"/>
    <col min="14088" max="14088" width="1.5546875" style="259" customWidth="1"/>
    <col min="14089" max="14089" width="10.5546875" style="259" customWidth="1"/>
    <col min="14090" max="14090" width="13.5546875" style="259" customWidth="1"/>
    <col min="14091" max="14336" width="11.44140625" style="259"/>
    <col min="14337" max="14338" width="9.5546875" style="259" customWidth="1"/>
    <col min="14339" max="14343" width="10.5546875" style="259" customWidth="1"/>
    <col min="14344" max="14344" width="1.5546875" style="259" customWidth="1"/>
    <col min="14345" max="14345" width="10.5546875" style="259" customWidth="1"/>
    <col min="14346" max="14346" width="13.5546875" style="259" customWidth="1"/>
    <col min="14347" max="14592" width="11.44140625" style="259"/>
    <col min="14593" max="14594" width="9.5546875" style="259" customWidth="1"/>
    <col min="14595" max="14599" width="10.5546875" style="259" customWidth="1"/>
    <col min="14600" max="14600" width="1.5546875" style="259" customWidth="1"/>
    <col min="14601" max="14601" width="10.5546875" style="259" customWidth="1"/>
    <col min="14602" max="14602" width="13.5546875" style="259" customWidth="1"/>
    <col min="14603" max="14848" width="11.44140625" style="259"/>
    <col min="14849" max="14850" width="9.5546875" style="259" customWidth="1"/>
    <col min="14851" max="14855" width="10.5546875" style="259" customWidth="1"/>
    <col min="14856" max="14856" width="1.5546875" style="259" customWidth="1"/>
    <col min="14857" max="14857" width="10.5546875" style="259" customWidth="1"/>
    <col min="14858" max="14858" width="13.5546875" style="259" customWidth="1"/>
    <col min="14859" max="15104" width="11.44140625" style="259"/>
    <col min="15105" max="15106" width="9.5546875" style="259" customWidth="1"/>
    <col min="15107" max="15111" width="10.5546875" style="259" customWidth="1"/>
    <col min="15112" max="15112" width="1.5546875" style="259" customWidth="1"/>
    <col min="15113" max="15113" width="10.5546875" style="259" customWidth="1"/>
    <col min="15114" max="15114" width="13.5546875" style="259" customWidth="1"/>
    <col min="15115" max="15360" width="11.44140625" style="259"/>
    <col min="15361" max="15362" width="9.5546875" style="259" customWidth="1"/>
    <col min="15363" max="15367" width="10.5546875" style="259" customWidth="1"/>
    <col min="15368" max="15368" width="1.5546875" style="259" customWidth="1"/>
    <col min="15369" max="15369" width="10.5546875" style="259" customWidth="1"/>
    <col min="15370" max="15370" width="13.5546875" style="259" customWidth="1"/>
    <col min="15371" max="15616" width="11.44140625" style="259"/>
    <col min="15617" max="15618" width="9.5546875" style="259" customWidth="1"/>
    <col min="15619" max="15623" width="10.5546875" style="259" customWidth="1"/>
    <col min="15624" max="15624" width="1.5546875" style="259" customWidth="1"/>
    <col min="15625" max="15625" width="10.5546875" style="259" customWidth="1"/>
    <col min="15626" max="15626" width="13.5546875" style="259" customWidth="1"/>
    <col min="15627" max="15872" width="11.44140625" style="259"/>
    <col min="15873" max="15874" width="9.5546875" style="259" customWidth="1"/>
    <col min="15875" max="15879" width="10.5546875" style="259" customWidth="1"/>
    <col min="15880" max="15880" width="1.5546875" style="259" customWidth="1"/>
    <col min="15881" max="15881" width="10.5546875" style="259" customWidth="1"/>
    <col min="15882" max="15882" width="13.5546875" style="259" customWidth="1"/>
    <col min="15883" max="16128" width="11.44140625" style="259"/>
    <col min="16129" max="16130" width="9.5546875" style="259" customWidth="1"/>
    <col min="16131" max="16135" width="10.5546875" style="259" customWidth="1"/>
    <col min="16136" max="16136" width="1.5546875" style="259" customWidth="1"/>
    <col min="16137" max="16137" width="10.5546875" style="259" customWidth="1"/>
    <col min="16138" max="16138" width="13.5546875" style="259" customWidth="1"/>
    <col min="16139" max="16384" width="11.44140625" style="259"/>
  </cols>
  <sheetData>
    <row r="1" spans="1:11" ht="18.75" customHeight="1">
      <c r="A1" s="18"/>
      <c r="B1" s="79"/>
    </row>
    <row r="2" spans="1:11" s="260" customFormat="1" ht="55.5" customHeight="1">
      <c r="A2" s="1792" t="s">
        <v>230</v>
      </c>
      <c r="B2" s="1792"/>
      <c r="C2" s="1792"/>
      <c r="D2" s="1792"/>
      <c r="E2" s="1792"/>
      <c r="F2" s="1792"/>
      <c r="G2" s="1792"/>
      <c r="H2" s="1792"/>
      <c r="I2" s="1792"/>
      <c r="J2" s="1792"/>
    </row>
    <row r="3" spans="1:11" s="260" customFormat="1" ht="4.5" customHeight="1" thickBot="1">
      <c r="A3" s="261"/>
      <c r="B3" s="261"/>
      <c r="C3" s="262"/>
      <c r="D3" s="262"/>
      <c r="E3" s="262"/>
      <c r="F3" s="262"/>
      <c r="G3" s="262"/>
      <c r="H3" s="262"/>
      <c r="I3" s="262"/>
      <c r="J3" s="262"/>
    </row>
    <row r="4" spans="1:11" s="266" customFormat="1" ht="18.75" customHeight="1">
      <c r="A4" s="263"/>
      <c r="B4" s="264" t="s">
        <v>112</v>
      </c>
      <c r="C4" s="264" t="s">
        <v>231</v>
      </c>
      <c r="D4" s="264" t="s">
        <v>115</v>
      </c>
      <c r="E4" s="264" t="s">
        <v>116</v>
      </c>
      <c r="F4" s="264" t="s">
        <v>117</v>
      </c>
      <c r="G4" s="264" t="s">
        <v>232</v>
      </c>
      <c r="H4" s="265"/>
      <c r="I4" s="264" t="s">
        <v>233</v>
      </c>
      <c r="J4" s="264" t="s">
        <v>234</v>
      </c>
    </row>
    <row r="5" spans="1:11">
      <c r="A5" s="267">
        <v>1996</v>
      </c>
      <c r="B5" s="267"/>
      <c r="C5" s="268">
        <v>15325</v>
      </c>
      <c r="D5" s="268">
        <v>12978</v>
      </c>
      <c r="E5" s="268"/>
      <c r="F5" s="268">
        <v>6896</v>
      </c>
      <c r="G5" s="268">
        <v>11467</v>
      </c>
      <c r="H5" s="268"/>
      <c r="I5" s="269">
        <v>60745</v>
      </c>
      <c r="J5" s="269">
        <v>60745</v>
      </c>
    </row>
    <row r="6" spans="1:11" ht="15" customHeight="1">
      <c r="A6" s="267">
        <v>1997</v>
      </c>
      <c r="B6" s="267"/>
      <c r="C6" s="268">
        <v>23921</v>
      </c>
      <c r="D6" s="268">
        <v>28502</v>
      </c>
      <c r="E6" s="268"/>
      <c r="F6" s="268">
        <v>8536</v>
      </c>
      <c r="G6" s="268">
        <v>11210</v>
      </c>
      <c r="H6" s="268"/>
      <c r="I6" s="269">
        <v>86784</v>
      </c>
      <c r="J6" s="269">
        <v>147529</v>
      </c>
    </row>
    <row r="7" spans="1:11" ht="15" customHeight="1">
      <c r="A7" s="267">
        <v>1998</v>
      </c>
      <c r="B7" s="267"/>
      <c r="C7" s="268">
        <v>10443</v>
      </c>
      <c r="D7" s="268">
        <v>10367</v>
      </c>
      <c r="E7" s="268"/>
      <c r="F7" s="268">
        <v>8654</v>
      </c>
      <c r="G7" s="268">
        <v>3135</v>
      </c>
      <c r="H7" s="268"/>
      <c r="I7" s="269">
        <v>39848</v>
      </c>
      <c r="J7" s="269">
        <v>187377</v>
      </c>
    </row>
    <row r="8" spans="1:11" ht="15" customHeight="1">
      <c r="A8" s="267">
        <v>1999</v>
      </c>
      <c r="B8" s="267"/>
      <c r="C8" s="268">
        <v>8104</v>
      </c>
      <c r="D8" s="268">
        <v>8083</v>
      </c>
      <c r="E8" s="268"/>
      <c r="F8" s="268">
        <v>4537</v>
      </c>
      <c r="G8" s="268">
        <v>2955</v>
      </c>
      <c r="H8" s="268"/>
      <c r="I8" s="269">
        <v>28637</v>
      </c>
      <c r="J8" s="269">
        <v>216014</v>
      </c>
    </row>
    <row r="9" spans="1:11" ht="15" customHeight="1">
      <c r="A9" s="267">
        <v>2000</v>
      </c>
      <c r="B9" s="267"/>
      <c r="C9" s="268">
        <v>1450</v>
      </c>
      <c r="D9" s="268">
        <v>1416</v>
      </c>
      <c r="E9" s="268"/>
      <c r="F9" s="268">
        <v>1111</v>
      </c>
      <c r="G9" s="268">
        <v>1560</v>
      </c>
      <c r="H9" s="268"/>
      <c r="I9" s="269">
        <v>5537</v>
      </c>
      <c r="J9" s="269">
        <v>221551</v>
      </c>
    </row>
    <row r="10" spans="1:11" ht="15" customHeight="1">
      <c r="A10" s="267">
        <v>2001</v>
      </c>
      <c r="B10" s="267"/>
      <c r="C10" s="268">
        <v>1384</v>
      </c>
      <c r="D10" s="268">
        <v>1709</v>
      </c>
      <c r="E10" s="268"/>
      <c r="F10" s="268">
        <v>934</v>
      </c>
      <c r="G10" s="268">
        <v>2224</v>
      </c>
      <c r="H10" s="268"/>
      <c r="I10" s="269">
        <v>6251</v>
      </c>
      <c r="J10" s="269">
        <v>227802</v>
      </c>
      <c r="K10" s="270"/>
    </row>
    <row r="11" spans="1:11" ht="15" customHeight="1">
      <c r="A11" s="267">
        <v>2002</v>
      </c>
      <c r="B11" s="267"/>
      <c r="C11" s="268">
        <v>1046</v>
      </c>
      <c r="D11" s="268">
        <v>1234</v>
      </c>
      <c r="E11" s="268"/>
      <c r="F11" s="268">
        <v>915</v>
      </c>
      <c r="G11" s="268">
        <v>1340</v>
      </c>
      <c r="H11" s="268"/>
      <c r="I11" s="269">
        <v>4535</v>
      </c>
      <c r="J11" s="269">
        <v>232337</v>
      </c>
      <c r="K11" s="270"/>
    </row>
    <row r="12" spans="1:11" ht="15" customHeight="1">
      <c r="A12" s="267">
        <v>2003</v>
      </c>
      <c r="B12" s="267"/>
      <c r="C12" s="268">
        <v>1985</v>
      </c>
      <c r="D12" s="268">
        <v>1994</v>
      </c>
      <c r="E12" s="268"/>
      <c r="F12" s="268">
        <v>1838</v>
      </c>
      <c r="G12" s="268">
        <v>3510</v>
      </c>
      <c r="H12" s="268"/>
      <c r="I12" s="269">
        <v>9327</v>
      </c>
      <c r="J12" s="269">
        <v>241664</v>
      </c>
      <c r="K12" s="270"/>
    </row>
    <row r="13" spans="1:11" ht="15" customHeight="1">
      <c r="A13" s="267">
        <v>2004</v>
      </c>
      <c r="B13" s="267"/>
      <c r="C13" s="268">
        <v>2769</v>
      </c>
      <c r="D13" s="268">
        <v>2242</v>
      </c>
      <c r="E13" s="268"/>
      <c r="F13" s="268">
        <v>2890</v>
      </c>
      <c r="G13" s="268">
        <v>2545</v>
      </c>
      <c r="H13" s="268"/>
      <c r="I13" s="269">
        <v>10446</v>
      </c>
      <c r="J13" s="269">
        <v>252110</v>
      </c>
      <c r="K13" s="270"/>
    </row>
    <row r="14" spans="1:11" ht="15" customHeight="1">
      <c r="A14" s="267">
        <v>2005</v>
      </c>
      <c r="B14" s="267"/>
      <c r="C14" s="268">
        <v>27730</v>
      </c>
      <c r="D14" s="268">
        <v>49309</v>
      </c>
      <c r="E14" s="268">
        <v>49127</v>
      </c>
      <c r="F14" s="268">
        <v>32756</v>
      </c>
      <c r="G14" s="268">
        <v>24089</v>
      </c>
      <c r="H14" s="268"/>
      <c r="I14" s="269">
        <v>183011</v>
      </c>
      <c r="J14" s="269">
        <v>435121</v>
      </c>
      <c r="K14" s="270"/>
    </row>
    <row r="15" spans="1:11" ht="15" customHeight="1">
      <c r="A15" s="267">
        <v>2006</v>
      </c>
      <c r="B15" s="267"/>
      <c r="C15" s="268">
        <v>117701</v>
      </c>
      <c r="D15" s="268">
        <v>132676</v>
      </c>
      <c r="E15" s="268">
        <v>108354</v>
      </c>
      <c r="F15" s="268">
        <v>130858</v>
      </c>
      <c r="G15" s="268">
        <v>153578</v>
      </c>
      <c r="H15" s="268"/>
      <c r="I15" s="269">
        <v>643167</v>
      </c>
      <c r="J15" s="269">
        <v>1078288</v>
      </c>
      <c r="K15" s="270"/>
    </row>
    <row r="16" spans="1:11" ht="15" customHeight="1">
      <c r="A16" s="267">
        <v>2007</v>
      </c>
      <c r="B16" s="267"/>
      <c r="C16" s="268">
        <v>112641</v>
      </c>
      <c r="D16" s="268">
        <v>116436</v>
      </c>
      <c r="E16" s="268">
        <v>121889</v>
      </c>
      <c r="F16" s="268">
        <v>125804</v>
      </c>
      <c r="G16" s="268"/>
      <c r="H16" s="268"/>
      <c r="I16" s="269">
        <v>476770</v>
      </c>
      <c r="J16" s="269">
        <v>1555058</v>
      </c>
      <c r="K16" s="270"/>
    </row>
    <row r="17" spans="1:11" ht="15" customHeight="1">
      <c r="A17" s="271">
        <v>2008</v>
      </c>
      <c r="B17" s="271"/>
      <c r="C17" s="272">
        <v>74139</v>
      </c>
      <c r="D17" s="272">
        <v>77503</v>
      </c>
      <c r="E17" s="272">
        <v>55115</v>
      </c>
      <c r="F17" s="272">
        <v>66495</v>
      </c>
      <c r="G17" s="272"/>
      <c r="H17" s="272"/>
      <c r="I17" s="273">
        <v>273252</v>
      </c>
      <c r="J17" s="273">
        <v>1828310</v>
      </c>
      <c r="K17" s="270"/>
    </row>
    <row r="18" spans="1:11" ht="15" customHeight="1">
      <c r="A18" s="274">
        <v>39844</v>
      </c>
      <c r="B18" s="274"/>
      <c r="C18" s="268">
        <v>5298</v>
      </c>
      <c r="D18" s="268">
        <v>3423</v>
      </c>
      <c r="E18" s="268">
        <v>2924</v>
      </c>
      <c r="F18" s="268">
        <v>5678</v>
      </c>
      <c r="G18" s="268"/>
      <c r="H18" s="268"/>
      <c r="I18" s="269">
        <v>17323</v>
      </c>
      <c r="J18" s="269">
        <v>1845633</v>
      </c>
      <c r="K18" s="270"/>
    </row>
    <row r="19" spans="1:11" ht="15" customHeight="1">
      <c r="A19" s="274">
        <v>39872</v>
      </c>
      <c r="B19" s="274"/>
      <c r="C19" s="268">
        <v>2189</v>
      </c>
      <c r="D19" s="268">
        <v>1999</v>
      </c>
      <c r="E19" s="268">
        <v>2492</v>
      </c>
      <c r="F19" s="268">
        <v>2488</v>
      </c>
      <c r="G19" s="268"/>
      <c r="H19" s="268"/>
      <c r="I19" s="269">
        <v>9168</v>
      </c>
      <c r="J19" s="269">
        <v>1854801</v>
      </c>
      <c r="K19" s="270"/>
    </row>
    <row r="20" spans="1:11" ht="15" customHeight="1">
      <c r="A20" s="274">
        <v>39903</v>
      </c>
      <c r="B20" s="274"/>
      <c r="C20" s="268">
        <v>2103</v>
      </c>
      <c r="D20" s="268">
        <v>2012</v>
      </c>
      <c r="E20" s="268">
        <v>2113</v>
      </c>
      <c r="F20" s="268">
        <v>2045</v>
      </c>
      <c r="I20" s="269">
        <v>8273</v>
      </c>
      <c r="J20" s="269">
        <v>1863074</v>
      </c>
    </row>
    <row r="21" spans="1:11" ht="15" customHeight="1">
      <c r="A21" s="274">
        <v>39933</v>
      </c>
      <c r="B21" s="274"/>
      <c r="C21" s="268">
        <v>1689</v>
      </c>
      <c r="D21" s="268">
        <v>2003</v>
      </c>
      <c r="E21" s="268">
        <v>1556</v>
      </c>
      <c r="F21" s="268">
        <v>1474</v>
      </c>
      <c r="I21" s="269">
        <v>6722</v>
      </c>
      <c r="J21" s="269">
        <v>1869796</v>
      </c>
    </row>
    <row r="22" spans="1:11" ht="15" customHeight="1">
      <c r="A22" s="274">
        <v>39964</v>
      </c>
      <c r="B22" s="274"/>
      <c r="C22" s="268">
        <v>1634</v>
      </c>
      <c r="D22" s="268">
        <v>1736</v>
      </c>
      <c r="E22" s="268">
        <v>1105</v>
      </c>
      <c r="F22" s="268">
        <v>1224</v>
      </c>
      <c r="I22" s="269">
        <v>5699</v>
      </c>
      <c r="J22" s="269">
        <v>1875495</v>
      </c>
    </row>
    <row r="23" spans="1:11" ht="15" customHeight="1">
      <c r="A23" s="274">
        <v>39994</v>
      </c>
      <c r="B23" s="274"/>
      <c r="C23" s="268">
        <v>1250</v>
      </c>
      <c r="D23" s="268">
        <v>1237</v>
      </c>
      <c r="E23" s="268">
        <v>1177</v>
      </c>
      <c r="F23" s="268">
        <v>956</v>
      </c>
      <c r="I23" s="269">
        <v>4620</v>
      </c>
      <c r="J23" s="269">
        <v>1880115</v>
      </c>
    </row>
    <row r="24" spans="1:11" ht="15" customHeight="1">
      <c r="A24" s="274">
        <v>40025</v>
      </c>
      <c r="B24" s="274"/>
      <c r="C24" s="268">
        <v>922</v>
      </c>
      <c r="D24" s="268">
        <v>688</v>
      </c>
      <c r="E24" s="268">
        <v>1002</v>
      </c>
      <c r="F24" s="268">
        <v>1238</v>
      </c>
      <c r="I24" s="269">
        <v>3850</v>
      </c>
      <c r="J24" s="269">
        <v>1883965</v>
      </c>
    </row>
    <row r="25" spans="1:11" ht="15" customHeight="1">
      <c r="A25" s="274">
        <v>40056</v>
      </c>
      <c r="B25" s="274"/>
      <c r="C25" s="268">
        <v>847</v>
      </c>
      <c r="D25" s="268">
        <v>862</v>
      </c>
      <c r="E25" s="268">
        <v>990</v>
      </c>
      <c r="F25" s="268">
        <v>1122</v>
      </c>
      <c r="I25" s="269">
        <v>3821</v>
      </c>
      <c r="J25" s="269">
        <v>1887786</v>
      </c>
    </row>
    <row r="26" spans="1:11" ht="15" customHeight="1">
      <c r="A26" s="274">
        <v>40086</v>
      </c>
      <c r="B26" s="274"/>
      <c r="C26" s="268">
        <v>839</v>
      </c>
      <c r="D26" s="268">
        <v>884</v>
      </c>
      <c r="E26" s="268">
        <v>1012</v>
      </c>
      <c r="F26" s="268">
        <v>859</v>
      </c>
      <c r="I26" s="269">
        <v>3594</v>
      </c>
      <c r="J26" s="269">
        <v>1891380</v>
      </c>
    </row>
    <row r="27" spans="1:11" ht="15" customHeight="1">
      <c r="A27" s="274">
        <v>40117</v>
      </c>
      <c r="B27" s="274"/>
      <c r="C27" s="268">
        <v>997</v>
      </c>
      <c r="D27" s="268">
        <v>1080</v>
      </c>
      <c r="E27" s="268">
        <v>1042</v>
      </c>
      <c r="F27" s="268">
        <v>976</v>
      </c>
      <c r="I27" s="269">
        <v>4095</v>
      </c>
      <c r="J27" s="269">
        <v>1895475</v>
      </c>
    </row>
    <row r="28" spans="1:11" ht="15" customHeight="1">
      <c r="A28" s="274">
        <v>40147</v>
      </c>
      <c r="B28" s="274"/>
      <c r="C28" s="268">
        <v>996</v>
      </c>
      <c r="D28" s="268">
        <v>947</v>
      </c>
      <c r="E28" s="268">
        <v>933</v>
      </c>
      <c r="F28" s="268">
        <v>997</v>
      </c>
      <c r="I28" s="269">
        <v>3873</v>
      </c>
      <c r="J28" s="269">
        <v>1899348</v>
      </c>
    </row>
    <row r="29" spans="1:11" ht="15" customHeight="1">
      <c r="A29" s="274">
        <v>40178</v>
      </c>
      <c r="B29" s="275"/>
      <c r="C29" s="272">
        <v>1018</v>
      </c>
      <c r="D29" s="272">
        <v>841</v>
      </c>
      <c r="E29" s="272">
        <v>1073</v>
      </c>
      <c r="F29" s="272">
        <v>955</v>
      </c>
      <c r="G29" s="272"/>
      <c r="H29" s="272"/>
      <c r="I29" s="273">
        <v>3887</v>
      </c>
      <c r="J29" s="273">
        <v>1903235</v>
      </c>
    </row>
    <row r="30" spans="1:11" ht="15" customHeight="1">
      <c r="A30" s="274">
        <v>40209</v>
      </c>
      <c r="B30" s="274"/>
      <c r="C30" s="268">
        <v>996</v>
      </c>
      <c r="D30" s="268">
        <v>1063</v>
      </c>
      <c r="E30" s="268">
        <v>799</v>
      </c>
      <c r="F30" s="268">
        <v>683</v>
      </c>
      <c r="I30" s="269">
        <v>3541</v>
      </c>
      <c r="J30" s="269">
        <v>1906776</v>
      </c>
    </row>
    <row r="31" spans="1:11" ht="15" customHeight="1">
      <c r="A31" s="274">
        <v>40237</v>
      </c>
      <c r="B31" s="274"/>
      <c r="C31" s="268">
        <v>986</v>
      </c>
      <c r="D31" s="268">
        <v>1067</v>
      </c>
      <c r="E31" s="268">
        <v>911</v>
      </c>
      <c r="F31" s="268">
        <v>943</v>
      </c>
      <c r="I31" s="269">
        <v>3907</v>
      </c>
      <c r="J31" s="269">
        <v>1910683</v>
      </c>
    </row>
    <row r="32" spans="1:11" ht="15" customHeight="1">
      <c r="A32" s="274">
        <v>40268</v>
      </c>
      <c r="B32" s="274"/>
      <c r="C32" s="268">
        <v>927</v>
      </c>
      <c r="D32" s="268">
        <v>1192</v>
      </c>
      <c r="E32" s="268">
        <v>958</v>
      </c>
      <c r="F32" s="268">
        <v>944</v>
      </c>
      <c r="I32" s="269">
        <v>4021</v>
      </c>
      <c r="J32" s="269">
        <v>1914704</v>
      </c>
    </row>
    <row r="33" spans="1:10" ht="15" customHeight="1">
      <c r="A33" s="274">
        <v>40298</v>
      </c>
      <c r="B33" s="274"/>
      <c r="C33" s="268">
        <v>970</v>
      </c>
      <c r="D33" s="268">
        <v>1072</v>
      </c>
      <c r="E33" s="268">
        <v>1293</v>
      </c>
      <c r="F33" s="268">
        <v>743</v>
      </c>
      <c r="I33" s="269">
        <v>4078</v>
      </c>
      <c r="J33" s="269">
        <v>1918782</v>
      </c>
    </row>
    <row r="34" spans="1:10" ht="15" customHeight="1">
      <c r="A34" s="274">
        <v>40329</v>
      </c>
      <c r="B34" s="274"/>
      <c r="C34" s="268">
        <v>866</v>
      </c>
      <c r="D34" s="268">
        <v>668</v>
      </c>
      <c r="E34" s="268">
        <v>923</v>
      </c>
      <c r="F34" s="268">
        <v>940</v>
      </c>
      <c r="I34" s="269">
        <v>3397</v>
      </c>
      <c r="J34" s="269">
        <v>1922179</v>
      </c>
    </row>
    <row r="35" spans="1:10" ht="15" customHeight="1">
      <c r="A35" s="274">
        <v>40359</v>
      </c>
      <c r="B35" s="274"/>
      <c r="C35" s="268">
        <v>802</v>
      </c>
      <c r="D35" s="268">
        <v>756</v>
      </c>
      <c r="E35" s="268">
        <v>798</v>
      </c>
      <c r="F35" s="268">
        <v>851</v>
      </c>
      <c r="I35" s="269">
        <v>3207</v>
      </c>
      <c r="J35" s="269">
        <v>1925386</v>
      </c>
    </row>
    <row r="36" spans="1:10" ht="15" customHeight="1">
      <c r="A36" s="274">
        <v>40390</v>
      </c>
      <c r="B36" s="274"/>
      <c r="C36" s="268">
        <v>860</v>
      </c>
      <c r="D36" s="268">
        <v>699</v>
      </c>
      <c r="E36" s="268">
        <v>727</v>
      </c>
      <c r="F36" s="268">
        <v>898</v>
      </c>
      <c r="I36" s="269">
        <v>3184</v>
      </c>
      <c r="J36" s="269">
        <v>1928570</v>
      </c>
    </row>
    <row r="37" spans="1:10" ht="15" customHeight="1">
      <c r="A37" s="274">
        <v>40421</v>
      </c>
      <c r="B37" s="274"/>
      <c r="C37" s="268">
        <v>769</v>
      </c>
      <c r="D37" s="268">
        <v>702</v>
      </c>
      <c r="E37" s="268">
        <v>807</v>
      </c>
      <c r="F37" s="268">
        <v>776</v>
      </c>
      <c r="I37" s="269">
        <v>3054</v>
      </c>
      <c r="J37" s="269">
        <v>1931624</v>
      </c>
    </row>
    <row r="38" spans="1:10" ht="15" customHeight="1">
      <c r="A38" s="274">
        <v>40451</v>
      </c>
      <c r="B38" s="274"/>
      <c r="C38" s="268">
        <v>846</v>
      </c>
      <c r="D38" s="268">
        <v>844</v>
      </c>
      <c r="E38" s="268">
        <v>784</v>
      </c>
      <c r="F38" s="268">
        <v>896</v>
      </c>
      <c r="I38" s="269">
        <v>3370</v>
      </c>
      <c r="J38" s="269">
        <v>1934994</v>
      </c>
    </row>
    <row r="39" spans="1:10" ht="15" customHeight="1">
      <c r="A39" s="274">
        <v>40482</v>
      </c>
      <c r="B39" s="274"/>
      <c r="C39" s="268">
        <v>875</v>
      </c>
      <c r="D39" s="268">
        <v>837</v>
      </c>
      <c r="E39" s="268">
        <v>782</v>
      </c>
      <c r="F39" s="268">
        <v>628</v>
      </c>
      <c r="I39" s="269">
        <v>3122</v>
      </c>
      <c r="J39" s="269">
        <v>1938116</v>
      </c>
    </row>
    <row r="40" spans="1:10" ht="15" customHeight="1">
      <c r="A40" s="274">
        <v>40512</v>
      </c>
      <c r="B40" s="274"/>
      <c r="C40" s="268">
        <v>821</v>
      </c>
      <c r="D40" s="268">
        <v>835</v>
      </c>
      <c r="E40" s="268">
        <v>800</v>
      </c>
      <c r="F40" s="268">
        <v>687</v>
      </c>
      <c r="I40" s="269">
        <v>3143</v>
      </c>
      <c r="J40" s="269">
        <v>1941259</v>
      </c>
    </row>
    <row r="41" spans="1:10" ht="15" customHeight="1">
      <c r="A41" s="274">
        <v>40543</v>
      </c>
      <c r="B41" s="275"/>
      <c r="C41" s="272">
        <v>721</v>
      </c>
      <c r="D41" s="272">
        <v>971</v>
      </c>
      <c r="E41" s="272">
        <v>804</v>
      </c>
      <c r="F41" s="272">
        <v>900</v>
      </c>
      <c r="G41" s="272"/>
      <c r="H41" s="272"/>
      <c r="I41" s="273">
        <v>3396</v>
      </c>
      <c r="J41" s="273">
        <v>1944655</v>
      </c>
    </row>
    <row r="42" spans="1:10" ht="15" customHeight="1">
      <c r="A42" s="274">
        <v>40574</v>
      </c>
      <c r="B42" s="274"/>
      <c r="C42" s="268">
        <v>620</v>
      </c>
      <c r="D42" s="268">
        <v>740</v>
      </c>
      <c r="E42" s="268">
        <v>681</v>
      </c>
      <c r="F42" s="268">
        <v>673</v>
      </c>
      <c r="I42" s="269">
        <v>2714</v>
      </c>
      <c r="J42" s="269">
        <v>1947369</v>
      </c>
    </row>
    <row r="43" spans="1:10" ht="15" customHeight="1">
      <c r="A43" s="274">
        <v>40602</v>
      </c>
      <c r="B43" s="274"/>
      <c r="C43" s="268">
        <v>558</v>
      </c>
      <c r="D43" s="268">
        <v>876</v>
      </c>
      <c r="E43" s="268">
        <v>811</v>
      </c>
      <c r="F43" s="268">
        <v>671</v>
      </c>
      <c r="I43" s="269">
        <v>2916</v>
      </c>
      <c r="J43" s="269">
        <v>1950285</v>
      </c>
    </row>
    <row r="44" spans="1:10" ht="15" customHeight="1">
      <c r="A44" s="274">
        <v>40633</v>
      </c>
      <c r="B44" s="274"/>
      <c r="C44" s="268">
        <v>775</v>
      </c>
      <c r="D44" s="268">
        <v>820</v>
      </c>
      <c r="E44" s="268">
        <v>766</v>
      </c>
      <c r="F44" s="268">
        <v>652</v>
      </c>
      <c r="I44" s="269">
        <v>3013</v>
      </c>
      <c r="J44" s="269">
        <v>1953298</v>
      </c>
    </row>
    <row r="45" spans="1:10" ht="15" customHeight="1">
      <c r="A45" s="274">
        <v>40663</v>
      </c>
      <c r="B45" s="274"/>
      <c r="C45" s="268">
        <v>906</v>
      </c>
      <c r="D45" s="268">
        <v>843</v>
      </c>
      <c r="E45" s="268">
        <v>834</v>
      </c>
      <c r="F45" s="268">
        <v>664</v>
      </c>
      <c r="I45" s="269">
        <v>3247</v>
      </c>
      <c r="J45" s="269">
        <v>1956545</v>
      </c>
    </row>
    <row r="46" spans="1:10" ht="15" customHeight="1">
      <c r="A46" s="274">
        <v>40694</v>
      </c>
      <c r="B46" s="274"/>
      <c r="C46" s="268">
        <v>869</v>
      </c>
      <c r="D46" s="268">
        <v>900</v>
      </c>
      <c r="E46" s="268">
        <v>727</v>
      </c>
      <c r="F46" s="268">
        <v>504</v>
      </c>
      <c r="I46" s="269">
        <v>3000</v>
      </c>
      <c r="J46" s="269">
        <v>1959545</v>
      </c>
    </row>
    <row r="47" spans="1:10" ht="15" customHeight="1">
      <c r="A47" s="274">
        <v>40724</v>
      </c>
      <c r="B47" s="274"/>
      <c r="C47" s="268">
        <v>586</v>
      </c>
      <c r="D47" s="268">
        <v>479</v>
      </c>
      <c r="E47" s="268">
        <v>643</v>
      </c>
      <c r="F47" s="268">
        <v>695</v>
      </c>
      <c r="I47" s="269">
        <v>2403</v>
      </c>
      <c r="J47" s="269">
        <v>1961948</v>
      </c>
    </row>
    <row r="48" spans="1:10" ht="15" customHeight="1">
      <c r="A48" s="274">
        <v>40755</v>
      </c>
      <c r="B48" s="274"/>
      <c r="C48" s="268">
        <v>603</v>
      </c>
      <c r="D48" s="268">
        <v>609</v>
      </c>
      <c r="E48" s="268">
        <v>447</v>
      </c>
      <c r="F48" s="268">
        <v>816</v>
      </c>
      <c r="I48" s="269">
        <v>2475</v>
      </c>
      <c r="J48" s="269">
        <v>1964423</v>
      </c>
    </row>
    <row r="49" spans="1:10" ht="15" customHeight="1">
      <c r="A49" s="274">
        <v>40786</v>
      </c>
      <c r="B49" s="274"/>
      <c r="C49" s="268">
        <v>558</v>
      </c>
      <c r="D49" s="268">
        <v>497</v>
      </c>
      <c r="E49" s="268">
        <v>481</v>
      </c>
      <c r="F49" s="268">
        <v>678</v>
      </c>
      <c r="I49" s="269">
        <v>2214</v>
      </c>
      <c r="J49" s="269">
        <v>1966637</v>
      </c>
    </row>
    <row r="50" spans="1:10" ht="15" customHeight="1">
      <c r="A50" s="274">
        <v>40816</v>
      </c>
      <c r="B50" s="274"/>
      <c r="C50" s="268">
        <v>536</v>
      </c>
      <c r="D50" s="268">
        <v>516</v>
      </c>
      <c r="E50" s="268">
        <v>647</v>
      </c>
      <c r="F50" s="268">
        <v>818</v>
      </c>
      <c r="I50" s="269">
        <v>2517</v>
      </c>
      <c r="J50" s="269">
        <v>1969154</v>
      </c>
    </row>
    <row r="51" spans="1:10" ht="15" customHeight="1">
      <c r="A51" s="274">
        <v>40847</v>
      </c>
      <c r="B51" s="274"/>
      <c r="C51" s="268">
        <v>534</v>
      </c>
      <c r="D51" s="268">
        <v>643</v>
      </c>
      <c r="E51" s="268">
        <v>497</v>
      </c>
      <c r="F51" s="268">
        <v>574</v>
      </c>
      <c r="I51" s="269">
        <v>2248</v>
      </c>
      <c r="J51" s="269">
        <v>1971402</v>
      </c>
    </row>
    <row r="52" spans="1:10" ht="15" customHeight="1">
      <c r="A52" s="274">
        <v>40877</v>
      </c>
      <c r="B52" s="274"/>
      <c r="C52" s="268">
        <v>548</v>
      </c>
      <c r="D52" s="268">
        <v>506</v>
      </c>
      <c r="E52" s="268">
        <v>457</v>
      </c>
      <c r="F52" s="268">
        <v>386</v>
      </c>
      <c r="I52" s="269">
        <v>1897</v>
      </c>
      <c r="J52" s="269">
        <v>1973299</v>
      </c>
    </row>
    <row r="53" spans="1:10" ht="15" customHeight="1">
      <c r="A53" s="274">
        <v>40908</v>
      </c>
      <c r="B53" s="275"/>
      <c r="C53" s="272">
        <v>500</v>
      </c>
      <c r="D53" s="272">
        <v>502</v>
      </c>
      <c r="E53" s="272">
        <v>504</v>
      </c>
      <c r="F53" s="272">
        <v>448</v>
      </c>
      <c r="G53" s="272"/>
      <c r="H53" s="272"/>
      <c r="I53" s="273">
        <v>1954</v>
      </c>
      <c r="J53" s="273">
        <v>1975253</v>
      </c>
    </row>
    <row r="54" spans="1:10" ht="15" customHeight="1">
      <c r="A54" s="274">
        <v>40939</v>
      </c>
      <c r="B54" s="274"/>
      <c r="C54" s="268">
        <v>493</v>
      </c>
      <c r="D54" s="268">
        <v>455</v>
      </c>
      <c r="E54" s="268">
        <v>372</v>
      </c>
      <c r="F54" s="268">
        <v>335</v>
      </c>
      <c r="I54" s="269">
        <v>1655</v>
      </c>
      <c r="J54" s="269">
        <v>1976908</v>
      </c>
    </row>
    <row r="55" spans="1:10" ht="15" customHeight="1">
      <c r="A55" s="274">
        <v>40968</v>
      </c>
      <c r="B55" s="274"/>
      <c r="C55" s="268">
        <v>464</v>
      </c>
      <c r="D55" s="268">
        <v>453</v>
      </c>
      <c r="E55" s="268">
        <v>755</v>
      </c>
      <c r="F55" s="268">
        <v>845</v>
      </c>
      <c r="I55" s="269">
        <v>2517</v>
      </c>
      <c r="J55" s="269">
        <v>1979425</v>
      </c>
    </row>
    <row r="56" spans="1:10" ht="15" customHeight="1">
      <c r="A56" s="274">
        <v>40999</v>
      </c>
      <c r="B56" s="274"/>
      <c r="C56" s="268">
        <v>484</v>
      </c>
      <c r="D56" s="268">
        <v>446</v>
      </c>
      <c r="E56" s="268">
        <v>574</v>
      </c>
      <c r="F56" s="268">
        <v>774</v>
      </c>
      <c r="I56" s="269">
        <v>2278</v>
      </c>
      <c r="J56" s="269">
        <v>1981703</v>
      </c>
    </row>
    <row r="57" spans="1:10" ht="15" customHeight="1">
      <c r="A57" s="274">
        <v>41029</v>
      </c>
      <c r="B57" s="274"/>
      <c r="C57" s="268">
        <v>503</v>
      </c>
      <c r="D57" s="268">
        <v>489</v>
      </c>
      <c r="E57" s="268">
        <v>493</v>
      </c>
      <c r="F57" s="268">
        <v>829</v>
      </c>
      <c r="I57" s="269">
        <v>2314</v>
      </c>
      <c r="J57" s="269">
        <v>1984017</v>
      </c>
    </row>
    <row r="58" spans="1:10" ht="15" customHeight="1">
      <c r="A58" s="274">
        <v>41060</v>
      </c>
      <c r="B58" s="274"/>
      <c r="C58" s="268">
        <v>518</v>
      </c>
      <c r="D58" s="268">
        <v>431</v>
      </c>
      <c r="E58" s="268">
        <v>459</v>
      </c>
      <c r="F58" s="268">
        <v>637</v>
      </c>
      <c r="I58" s="269">
        <v>2045</v>
      </c>
      <c r="J58" s="269">
        <v>1986062</v>
      </c>
    </row>
    <row r="59" spans="1:10" ht="15" customHeight="1">
      <c r="A59" s="274">
        <v>41090</v>
      </c>
      <c r="B59" s="274"/>
      <c r="C59" s="268">
        <v>534</v>
      </c>
      <c r="D59" s="268">
        <v>458</v>
      </c>
      <c r="E59" s="268">
        <v>510</v>
      </c>
      <c r="F59" s="268">
        <v>474</v>
      </c>
      <c r="I59" s="269">
        <v>1976</v>
      </c>
      <c r="J59" s="269">
        <v>1988038</v>
      </c>
    </row>
    <row r="60" spans="1:10" ht="15" customHeight="1">
      <c r="A60" s="274">
        <v>41121</v>
      </c>
      <c r="B60" s="274"/>
      <c r="C60" s="268">
        <v>592</v>
      </c>
      <c r="D60" s="268">
        <v>499</v>
      </c>
      <c r="E60" s="268">
        <v>446</v>
      </c>
      <c r="F60" s="268">
        <v>464</v>
      </c>
      <c r="I60" s="269">
        <v>2001</v>
      </c>
      <c r="J60" s="269">
        <v>1990039</v>
      </c>
    </row>
    <row r="61" spans="1:10" ht="15" customHeight="1">
      <c r="A61" s="274">
        <v>41152</v>
      </c>
      <c r="B61" s="274"/>
      <c r="C61" s="268">
        <v>578</v>
      </c>
      <c r="D61" s="268">
        <v>480</v>
      </c>
      <c r="E61" s="268">
        <v>500</v>
      </c>
      <c r="F61" s="268">
        <v>441</v>
      </c>
      <c r="I61" s="269">
        <v>1999</v>
      </c>
      <c r="J61" s="269">
        <v>1992038</v>
      </c>
    </row>
    <row r="62" spans="1:10" ht="15" customHeight="1">
      <c r="A62" s="274">
        <v>41182</v>
      </c>
      <c r="B62" s="274"/>
      <c r="C62" s="268">
        <v>512</v>
      </c>
      <c r="D62" s="268">
        <v>505</v>
      </c>
      <c r="E62" s="268">
        <v>505</v>
      </c>
      <c r="F62" s="268">
        <v>316</v>
      </c>
      <c r="I62" s="269">
        <v>1838</v>
      </c>
      <c r="J62" s="269">
        <v>1993876</v>
      </c>
    </row>
    <row r="63" spans="1:10" ht="15" customHeight="1">
      <c r="A63" s="274">
        <v>41213</v>
      </c>
      <c r="B63" s="274"/>
      <c r="C63" s="268">
        <v>546</v>
      </c>
      <c r="D63" s="268">
        <v>498</v>
      </c>
      <c r="E63" s="268">
        <v>602</v>
      </c>
      <c r="F63" s="268">
        <v>290</v>
      </c>
      <c r="I63" s="269">
        <v>1936</v>
      </c>
      <c r="J63" s="269">
        <v>1995812</v>
      </c>
    </row>
    <row r="64" spans="1:10" ht="15" customHeight="1">
      <c r="A64" s="274">
        <v>41243</v>
      </c>
      <c r="B64" s="274"/>
      <c r="C64" s="268">
        <v>749</v>
      </c>
      <c r="D64" s="268">
        <v>465</v>
      </c>
      <c r="E64" s="268">
        <v>724</v>
      </c>
      <c r="F64" s="268">
        <v>528</v>
      </c>
      <c r="I64" s="269">
        <v>2466</v>
      </c>
      <c r="J64" s="269">
        <v>1998278</v>
      </c>
    </row>
    <row r="65" spans="1:10" ht="15" customHeight="1">
      <c r="A65" s="274">
        <v>41274</v>
      </c>
      <c r="B65" s="275"/>
      <c r="C65" s="272">
        <v>762</v>
      </c>
      <c r="D65" s="272">
        <v>805</v>
      </c>
      <c r="E65" s="272">
        <v>579</v>
      </c>
      <c r="F65" s="272">
        <v>863</v>
      </c>
      <c r="G65" s="272"/>
      <c r="H65" s="272"/>
      <c r="I65" s="273">
        <v>3009</v>
      </c>
      <c r="J65" s="273">
        <v>2001287</v>
      </c>
    </row>
    <row r="66" spans="1:10" ht="15" customHeight="1">
      <c r="A66" s="274">
        <v>41305</v>
      </c>
      <c r="B66" s="274"/>
      <c r="C66" s="268">
        <v>416</v>
      </c>
      <c r="D66" s="268">
        <v>575</v>
      </c>
      <c r="E66" s="268">
        <v>441</v>
      </c>
      <c r="F66" s="268">
        <v>1015</v>
      </c>
      <c r="I66" s="269">
        <v>2447</v>
      </c>
      <c r="J66" s="269">
        <v>2003734</v>
      </c>
    </row>
    <row r="67" spans="1:10" ht="15" customHeight="1">
      <c r="A67" s="274">
        <v>41333</v>
      </c>
      <c r="B67" s="274"/>
      <c r="C67" s="268">
        <v>1046</v>
      </c>
      <c r="D67" s="268">
        <v>581</v>
      </c>
      <c r="E67" s="268">
        <v>541</v>
      </c>
      <c r="F67" s="268">
        <v>458</v>
      </c>
      <c r="I67" s="269">
        <v>2626</v>
      </c>
      <c r="J67" s="269">
        <v>2006360</v>
      </c>
    </row>
    <row r="68" spans="1:10" ht="15" customHeight="1">
      <c r="A68" s="274">
        <v>41364</v>
      </c>
      <c r="B68" s="274"/>
      <c r="C68" s="268">
        <v>964</v>
      </c>
      <c r="D68" s="268">
        <v>504</v>
      </c>
      <c r="E68" s="268">
        <v>595</v>
      </c>
      <c r="F68" s="268">
        <v>470</v>
      </c>
      <c r="I68" s="269">
        <v>2533</v>
      </c>
      <c r="J68" s="269">
        <v>2008893</v>
      </c>
    </row>
    <row r="69" spans="1:10" ht="15" customHeight="1">
      <c r="A69" s="274">
        <v>41394</v>
      </c>
      <c r="B69" s="274"/>
      <c r="C69" s="268">
        <v>967</v>
      </c>
      <c r="D69" s="268">
        <v>637</v>
      </c>
      <c r="E69" s="268">
        <v>572</v>
      </c>
      <c r="F69" s="268">
        <v>481</v>
      </c>
      <c r="I69" s="269">
        <v>2657</v>
      </c>
      <c r="J69" s="269">
        <v>2011550</v>
      </c>
    </row>
    <row r="70" spans="1:10" ht="15" customHeight="1">
      <c r="A70" s="274">
        <v>41425</v>
      </c>
      <c r="B70" s="274"/>
      <c r="C70" s="268">
        <v>487</v>
      </c>
      <c r="D70" s="268">
        <v>879</v>
      </c>
      <c r="E70" s="268">
        <v>872</v>
      </c>
      <c r="F70" s="268">
        <v>774</v>
      </c>
      <c r="I70" s="269">
        <v>3012</v>
      </c>
      <c r="J70" s="269">
        <v>2014562</v>
      </c>
    </row>
    <row r="71" spans="1:10" ht="15" customHeight="1">
      <c r="A71" s="274">
        <v>41455</v>
      </c>
      <c r="B71" s="268">
        <v>0</v>
      </c>
      <c r="C71" s="268">
        <v>4</v>
      </c>
      <c r="D71" s="268">
        <v>1006</v>
      </c>
      <c r="E71" s="268">
        <v>1733</v>
      </c>
      <c r="F71" s="268">
        <v>667</v>
      </c>
      <c r="I71" s="269">
        <v>3410</v>
      </c>
      <c r="J71" s="269">
        <v>2017972</v>
      </c>
    </row>
    <row r="72" spans="1:10" ht="15" customHeight="1">
      <c r="A72" s="274">
        <v>41486</v>
      </c>
      <c r="B72" s="268">
        <v>56</v>
      </c>
      <c r="C72" s="268">
        <v>0</v>
      </c>
      <c r="D72" s="268">
        <v>1142</v>
      </c>
      <c r="E72" s="268">
        <v>1450</v>
      </c>
      <c r="F72" s="268">
        <v>446</v>
      </c>
      <c r="I72" s="269">
        <v>3094</v>
      </c>
      <c r="J72" s="269">
        <v>2021066</v>
      </c>
    </row>
    <row r="73" spans="1:10" ht="15" customHeight="1">
      <c r="A73" s="274">
        <v>41517</v>
      </c>
      <c r="B73" s="268">
        <v>159</v>
      </c>
      <c r="C73" s="268">
        <v>0</v>
      </c>
      <c r="D73" s="268">
        <v>1783</v>
      </c>
      <c r="E73" s="268">
        <v>1177</v>
      </c>
      <c r="F73" s="268">
        <v>623</v>
      </c>
      <c r="I73" s="269">
        <v>3742</v>
      </c>
      <c r="J73" s="269">
        <v>2024808</v>
      </c>
    </row>
    <row r="74" spans="1:10" ht="15" customHeight="1">
      <c r="A74" s="274">
        <v>41547</v>
      </c>
      <c r="B74" s="268">
        <v>309</v>
      </c>
      <c r="C74" s="268"/>
      <c r="D74" s="268">
        <v>1316</v>
      </c>
      <c r="E74" s="268">
        <v>1587</v>
      </c>
      <c r="F74" s="268">
        <v>1091</v>
      </c>
      <c r="I74" s="269">
        <v>4303</v>
      </c>
      <c r="J74" s="269">
        <v>2029111</v>
      </c>
    </row>
    <row r="75" spans="1:10" ht="15" customHeight="1">
      <c r="A75" s="274">
        <v>41578</v>
      </c>
      <c r="B75" s="268">
        <v>165</v>
      </c>
      <c r="D75" s="268">
        <v>737</v>
      </c>
      <c r="E75" s="268">
        <v>823</v>
      </c>
      <c r="F75" s="268">
        <v>868</v>
      </c>
      <c r="I75" s="269">
        <v>2593</v>
      </c>
      <c r="J75" s="269">
        <v>2031704</v>
      </c>
    </row>
    <row r="76" spans="1:10" ht="15" customHeight="1">
      <c r="A76" s="274">
        <v>41608</v>
      </c>
      <c r="B76" s="268">
        <v>215</v>
      </c>
      <c r="D76" s="268">
        <v>571</v>
      </c>
      <c r="E76" s="268">
        <v>757</v>
      </c>
      <c r="F76" s="268">
        <v>824</v>
      </c>
      <c r="I76" s="269">
        <v>2367</v>
      </c>
      <c r="J76" s="269">
        <v>2034071</v>
      </c>
    </row>
    <row r="77" spans="1:10" ht="15" customHeight="1">
      <c r="A77" s="274">
        <v>41639</v>
      </c>
      <c r="B77" s="272">
        <v>172</v>
      </c>
      <c r="C77" s="272"/>
      <c r="D77" s="272">
        <v>671</v>
      </c>
      <c r="E77" s="272">
        <v>662</v>
      </c>
      <c r="F77" s="272">
        <v>756</v>
      </c>
      <c r="G77" s="272"/>
      <c r="H77" s="272"/>
      <c r="I77" s="273">
        <v>2261</v>
      </c>
      <c r="J77" s="273">
        <v>2036332</v>
      </c>
    </row>
    <row r="78" spans="1:10" ht="15" customHeight="1">
      <c r="A78" s="274">
        <v>41670</v>
      </c>
      <c r="B78" s="268">
        <v>91</v>
      </c>
      <c r="D78" s="259">
        <v>435</v>
      </c>
      <c r="E78" s="268">
        <v>158</v>
      </c>
      <c r="F78" s="268">
        <v>559</v>
      </c>
      <c r="I78" s="269">
        <v>1243</v>
      </c>
      <c r="J78" s="269">
        <v>2037575</v>
      </c>
    </row>
    <row r="79" spans="1:10" ht="15" customHeight="1">
      <c r="A79" s="274">
        <v>41698</v>
      </c>
      <c r="B79" s="268">
        <v>120</v>
      </c>
      <c r="D79" s="259">
        <v>578</v>
      </c>
      <c r="E79" s="259">
        <v>487</v>
      </c>
      <c r="F79" s="268">
        <v>814</v>
      </c>
      <c r="G79" s="268"/>
      <c r="I79" s="269">
        <v>1999</v>
      </c>
      <c r="J79" s="269">
        <v>2039574</v>
      </c>
    </row>
    <row r="80" spans="1:10" ht="15" customHeight="1">
      <c r="A80" s="274">
        <v>41729</v>
      </c>
      <c r="B80" s="268">
        <v>79</v>
      </c>
      <c r="D80" s="259">
        <v>605</v>
      </c>
      <c r="E80" s="259">
        <v>569</v>
      </c>
      <c r="F80" s="259">
        <v>698</v>
      </c>
      <c r="G80" s="268"/>
      <c r="I80" s="269">
        <v>1951</v>
      </c>
      <c r="J80" s="269">
        <v>2041525</v>
      </c>
    </row>
    <row r="81" spans="1:10" ht="15" customHeight="1">
      <c r="A81" s="274">
        <v>41759</v>
      </c>
      <c r="B81" s="268">
        <v>98</v>
      </c>
      <c r="D81" s="259">
        <v>647</v>
      </c>
      <c r="E81" s="259">
        <v>570</v>
      </c>
      <c r="F81" s="259">
        <v>690</v>
      </c>
      <c r="I81" s="269">
        <v>2005</v>
      </c>
      <c r="J81" s="269">
        <v>2043530</v>
      </c>
    </row>
    <row r="82" spans="1:10" ht="15" customHeight="1">
      <c r="A82" s="274">
        <v>41790</v>
      </c>
      <c r="B82" s="268">
        <v>107</v>
      </c>
      <c r="D82" s="259">
        <v>582</v>
      </c>
      <c r="E82" s="259">
        <v>497</v>
      </c>
      <c r="F82" s="259">
        <v>607</v>
      </c>
      <c r="I82" s="269">
        <v>1793</v>
      </c>
      <c r="J82" s="269">
        <v>2045323</v>
      </c>
    </row>
    <row r="83" spans="1:10" ht="15" customHeight="1">
      <c r="A83" s="274">
        <v>41820</v>
      </c>
      <c r="B83" s="268">
        <v>120</v>
      </c>
      <c r="D83" s="259">
        <v>609</v>
      </c>
      <c r="E83" s="259">
        <v>648</v>
      </c>
      <c r="F83" s="259">
        <v>614</v>
      </c>
      <c r="I83" s="269">
        <v>1991</v>
      </c>
      <c r="J83" s="269">
        <v>2047314</v>
      </c>
    </row>
    <row r="84" spans="1:10" ht="15" customHeight="1">
      <c r="A84" s="274">
        <v>41851</v>
      </c>
      <c r="B84" s="268">
        <v>171</v>
      </c>
      <c r="D84" s="259">
        <v>632</v>
      </c>
      <c r="E84" s="259">
        <v>650</v>
      </c>
      <c r="F84" s="259">
        <v>711</v>
      </c>
      <c r="I84" s="269">
        <v>2164</v>
      </c>
      <c r="J84" s="269">
        <v>2049478</v>
      </c>
    </row>
    <row r="85" spans="1:10" ht="15" customHeight="1">
      <c r="A85" s="274">
        <v>41882</v>
      </c>
      <c r="B85" s="268">
        <v>305</v>
      </c>
      <c r="D85" s="259">
        <v>648</v>
      </c>
      <c r="E85" s="259">
        <v>536</v>
      </c>
      <c r="F85" s="259">
        <v>564</v>
      </c>
      <c r="I85" s="269">
        <v>2053</v>
      </c>
      <c r="J85" s="269">
        <v>2051531</v>
      </c>
    </row>
    <row r="86" spans="1:10" ht="15" customHeight="1">
      <c r="A86" s="274">
        <v>41912</v>
      </c>
      <c r="B86" s="268">
        <v>241</v>
      </c>
      <c r="D86" s="259">
        <v>683</v>
      </c>
      <c r="E86" s="259">
        <v>583</v>
      </c>
      <c r="F86" s="259">
        <v>618</v>
      </c>
      <c r="I86" s="269">
        <v>2125</v>
      </c>
      <c r="J86" s="269">
        <v>2053656</v>
      </c>
    </row>
    <row r="87" spans="1:10" ht="15" customHeight="1">
      <c r="A87" s="274">
        <v>41943</v>
      </c>
      <c r="B87" s="268">
        <v>195</v>
      </c>
      <c r="D87" s="259">
        <v>715</v>
      </c>
      <c r="E87" s="259">
        <v>484</v>
      </c>
      <c r="F87" s="259">
        <v>609</v>
      </c>
      <c r="I87" s="269">
        <v>2003</v>
      </c>
      <c r="J87" s="269">
        <v>2055659</v>
      </c>
    </row>
    <row r="88" spans="1:10" ht="15" customHeight="1">
      <c r="A88" s="274">
        <v>41973</v>
      </c>
      <c r="B88" s="268">
        <v>208</v>
      </c>
      <c r="D88" s="259">
        <v>483</v>
      </c>
      <c r="E88" s="259">
        <v>485</v>
      </c>
      <c r="F88" s="259">
        <v>610</v>
      </c>
      <c r="I88" s="269">
        <v>1786</v>
      </c>
      <c r="J88" s="269">
        <v>2057445</v>
      </c>
    </row>
    <row r="89" spans="1:10" ht="15" customHeight="1">
      <c r="A89" s="274">
        <v>42004</v>
      </c>
      <c r="B89" s="272">
        <v>207</v>
      </c>
      <c r="C89" s="272"/>
      <c r="D89" s="272">
        <v>554</v>
      </c>
      <c r="E89" s="272">
        <v>446</v>
      </c>
      <c r="F89" s="272">
        <v>582</v>
      </c>
      <c r="G89" s="272"/>
      <c r="H89" s="272"/>
      <c r="I89" s="273">
        <v>1789</v>
      </c>
      <c r="J89" s="273">
        <v>2059234</v>
      </c>
    </row>
    <row r="90" spans="1:10" ht="15" customHeight="1">
      <c r="A90" s="274">
        <v>42035</v>
      </c>
      <c r="B90" s="268">
        <v>270</v>
      </c>
      <c r="D90" s="259">
        <v>371</v>
      </c>
      <c r="E90" s="259">
        <v>292</v>
      </c>
      <c r="F90" s="259">
        <v>481</v>
      </c>
      <c r="I90" s="269">
        <v>1414</v>
      </c>
      <c r="J90" s="269">
        <v>2060648</v>
      </c>
    </row>
    <row r="91" spans="1:10" ht="15" customHeight="1">
      <c r="A91" s="274">
        <v>42063</v>
      </c>
      <c r="B91" s="268">
        <v>292</v>
      </c>
      <c r="D91" s="259">
        <v>465</v>
      </c>
      <c r="E91" s="259">
        <v>453</v>
      </c>
      <c r="F91" s="259">
        <v>496</v>
      </c>
      <c r="I91" s="269">
        <v>1706</v>
      </c>
      <c r="J91" s="269">
        <v>2062354</v>
      </c>
    </row>
    <row r="92" spans="1:10" ht="15" customHeight="1">
      <c r="A92" s="274">
        <v>42094</v>
      </c>
      <c r="B92" s="268">
        <v>423</v>
      </c>
      <c r="D92" s="259">
        <v>446</v>
      </c>
      <c r="E92" s="259">
        <v>431</v>
      </c>
      <c r="F92" s="259">
        <v>381</v>
      </c>
      <c r="I92" s="269">
        <v>1681</v>
      </c>
      <c r="J92" s="269">
        <v>2064035</v>
      </c>
    </row>
    <row r="93" spans="1:10" ht="15" customHeight="1">
      <c r="A93" s="274">
        <v>42124</v>
      </c>
      <c r="B93" s="268">
        <v>464</v>
      </c>
      <c r="D93" s="259">
        <v>461</v>
      </c>
      <c r="E93" s="259">
        <v>424</v>
      </c>
      <c r="F93" s="259">
        <v>443</v>
      </c>
      <c r="I93" s="269">
        <v>1792</v>
      </c>
      <c r="J93" s="269">
        <v>2065827</v>
      </c>
    </row>
    <row r="94" spans="1:10" ht="15" customHeight="1">
      <c r="A94" s="274">
        <v>42155</v>
      </c>
      <c r="B94" s="268">
        <v>408</v>
      </c>
      <c r="D94" s="259">
        <v>464</v>
      </c>
      <c r="E94" s="259">
        <v>440</v>
      </c>
      <c r="F94" s="259">
        <v>462</v>
      </c>
      <c r="I94" s="269">
        <v>1774</v>
      </c>
      <c r="J94" s="269">
        <v>2067601</v>
      </c>
    </row>
    <row r="95" spans="1:10" ht="15" customHeight="1">
      <c r="A95" s="274">
        <v>42185</v>
      </c>
      <c r="B95" s="268">
        <v>364</v>
      </c>
      <c r="D95" s="259">
        <v>460</v>
      </c>
      <c r="E95" s="259">
        <v>487</v>
      </c>
      <c r="F95" s="259">
        <v>483</v>
      </c>
      <c r="I95" s="269">
        <v>1794</v>
      </c>
      <c r="J95" s="269">
        <v>2069395</v>
      </c>
    </row>
    <row r="96" spans="1:10" ht="15" customHeight="1">
      <c r="A96" s="274">
        <v>42216</v>
      </c>
      <c r="B96" s="268">
        <v>366</v>
      </c>
      <c r="D96" s="259">
        <v>462</v>
      </c>
      <c r="E96" s="259">
        <v>783</v>
      </c>
      <c r="F96" s="259">
        <v>499</v>
      </c>
      <c r="I96" s="269">
        <v>2110</v>
      </c>
      <c r="J96" s="269">
        <v>2071505</v>
      </c>
    </row>
    <row r="97" spans="1:242" ht="15" customHeight="1">
      <c r="A97" s="274">
        <v>42247</v>
      </c>
      <c r="B97" s="268">
        <v>358</v>
      </c>
      <c r="D97" s="259">
        <v>343</v>
      </c>
      <c r="E97" s="259">
        <v>1023</v>
      </c>
      <c r="F97" s="259">
        <v>439</v>
      </c>
      <c r="I97" s="269">
        <v>2163</v>
      </c>
      <c r="J97" s="269">
        <v>2073668</v>
      </c>
    </row>
    <row r="98" spans="1:242" ht="15" customHeight="1">
      <c r="A98" s="274">
        <v>42277</v>
      </c>
      <c r="B98" s="268">
        <v>490</v>
      </c>
      <c r="D98" s="259">
        <v>675</v>
      </c>
      <c r="E98" s="259">
        <v>2080</v>
      </c>
      <c r="F98" s="259">
        <v>641</v>
      </c>
      <c r="I98" s="269">
        <v>3886</v>
      </c>
      <c r="J98" s="269">
        <v>2077554</v>
      </c>
    </row>
    <row r="99" spans="1:242" ht="15" customHeight="1">
      <c r="A99" s="274">
        <v>42308</v>
      </c>
      <c r="B99" s="268">
        <v>346</v>
      </c>
      <c r="D99" s="259">
        <v>634</v>
      </c>
      <c r="E99" s="259">
        <v>1339</v>
      </c>
      <c r="F99" s="259">
        <v>425</v>
      </c>
      <c r="I99" s="269">
        <v>2744</v>
      </c>
      <c r="J99" s="269">
        <v>2080298</v>
      </c>
    </row>
    <row r="100" spans="1:242" ht="15" customHeight="1">
      <c r="A100" s="274">
        <v>42338</v>
      </c>
      <c r="B100" s="268">
        <v>483</v>
      </c>
      <c r="D100" s="259">
        <v>641</v>
      </c>
      <c r="E100" s="259">
        <v>1451</v>
      </c>
      <c r="F100" s="259">
        <v>508</v>
      </c>
      <c r="I100" s="269">
        <v>3083</v>
      </c>
      <c r="J100" s="269">
        <v>2083381</v>
      </c>
      <c r="K100" s="270"/>
    </row>
    <row r="101" spans="1:242" ht="15" customHeight="1">
      <c r="A101" s="274">
        <v>42369</v>
      </c>
      <c r="B101" s="272">
        <v>487</v>
      </c>
      <c r="C101" s="272"/>
      <c r="D101" s="272">
        <v>581</v>
      </c>
      <c r="E101" s="272">
        <v>1880</v>
      </c>
      <c r="F101" s="272">
        <v>470</v>
      </c>
      <c r="G101" s="272"/>
      <c r="H101" s="272"/>
      <c r="I101" s="273">
        <v>3418</v>
      </c>
      <c r="J101" s="273">
        <v>2086799</v>
      </c>
      <c r="K101" s="270"/>
    </row>
    <row r="102" spans="1:242" ht="15" customHeight="1">
      <c r="A102" s="274">
        <v>42400</v>
      </c>
      <c r="B102" s="276">
        <v>369</v>
      </c>
      <c r="C102" s="276"/>
      <c r="D102" s="276">
        <v>356</v>
      </c>
      <c r="E102" s="276">
        <v>624</v>
      </c>
      <c r="F102" s="276">
        <v>355</v>
      </c>
      <c r="G102" s="276"/>
      <c r="H102" s="276"/>
      <c r="I102" s="269">
        <v>1704</v>
      </c>
      <c r="J102" s="269">
        <v>2088503</v>
      </c>
      <c r="K102" s="270"/>
    </row>
    <row r="103" spans="1:242" ht="15" customHeight="1">
      <c r="A103" s="274">
        <v>42429</v>
      </c>
      <c r="B103" s="276">
        <v>685</v>
      </c>
      <c r="C103" s="276"/>
      <c r="D103" s="276">
        <v>529</v>
      </c>
      <c r="E103" s="276">
        <v>2005</v>
      </c>
      <c r="F103" s="276">
        <v>459</v>
      </c>
      <c r="G103" s="276"/>
      <c r="H103" s="276"/>
      <c r="I103" s="269">
        <v>3678</v>
      </c>
      <c r="J103" s="269">
        <v>2092181</v>
      </c>
      <c r="K103" s="270"/>
    </row>
    <row r="104" spans="1:242">
      <c r="A104" s="274">
        <v>42460</v>
      </c>
      <c r="B104" s="259">
        <v>612</v>
      </c>
      <c r="D104" s="259">
        <v>500</v>
      </c>
      <c r="E104" s="259">
        <v>1831</v>
      </c>
      <c r="F104" s="259">
        <v>425</v>
      </c>
      <c r="I104" s="269">
        <v>3368</v>
      </c>
      <c r="J104" s="269">
        <v>2095549</v>
      </c>
    </row>
    <row r="105" spans="1:242">
      <c r="A105" s="274">
        <v>42490</v>
      </c>
      <c r="B105" s="268">
        <v>526</v>
      </c>
      <c r="D105" s="259">
        <v>580</v>
      </c>
      <c r="E105" s="259">
        <v>1949</v>
      </c>
      <c r="F105" s="259">
        <v>338</v>
      </c>
      <c r="I105" s="269">
        <v>3393</v>
      </c>
      <c r="J105" s="269">
        <v>2098942</v>
      </c>
      <c r="K105" s="270"/>
    </row>
    <row r="106" spans="1:242">
      <c r="A106" s="274">
        <v>42521</v>
      </c>
      <c r="B106" s="268">
        <v>615</v>
      </c>
      <c r="D106" s="259">
        <v>581</v>
      </c>
      <c r="E106" s="259">
        <v>2235</v>
      </c>
      <c r="F106" s="259">
        <v>325</v>
      </c>
      <c r="I106" s="269">
        <v>3756</v>
      </c>
      <c r="J106" s="269">
        <v>2102698</v>
      </c>
      <c r="K106" s="270"/>
    </row>
    <row r="107" spans="1:242">
      <c r="A107" s="274">
        <v>42551</v>
      </c>
      <c r="B107" s="259">
        <v>579</v>
      </c>
      <c r="D107" s="259">
        <v>629</v>
      </c>
      <c r="E107" s="259">
        <v>2576</v>
      </c>
      <c r="F107" s="259">
        <v>371</v>
      </c>
      <c r="H107" s="269"/>
      <c r="I107" s="269">
        <v>4155</v>
      </c>
      <c r="J107" s="269">
        <v>2106853</v>
      </c>
      <c r="P107" s="131"/>
      <c r="Q107" s="131"/>
      <c r="R107" s="277"/>
      <c r="S107" s="278"/>
      <c r="T107" s="131"/>
      <c r="X107" s="131"/>
      <c r="Y107" s="131"/>
      <c r="Z107" s="277"/>
      <c r="AA107" s="278"/>
      <c r="AB107" s="131"/>
      <c r="AF107" s="131"/>
      <c r="AG107" s="131"/>
      <c r="AH107" s="277"/>
      <c r="AI107" s="278"/>
      <c r="AJ107" s="131"/>
      <c r="AN107" s="131"/>
      <c r="AO107" s="131"/>
      <c r="AP107" s="277"/>
      <c r="AQ107" s="278"/>
      <c r="AR107" s="131"/>
      <c r="AV107" s="131"/>
      <c r="AW107" s="131"/>
      <c r="AX107" s="277"/>
      <c r="AY107" s="278"/>
      <c r="AZ107" s="131"/>
      <c r="BD107" s="131"/>
      <c r="BE107" s="131"/>
      <c r="BF107" s="277"/>
      <c r="BG107" s="278"/>
      <c r="BH107" s="131"/>
      <c r="BL107" s="131"/>
      <c r="BM107" s="131"/>
      <c r="BN107" s="277"/>
      <c r="BO107" s="278"/>
      <c r="BP107" s="131"/>
      <c r="BT107" s="131"/>
      <c r="BU107" s="131"/>
      <c r="BV107" s="277"/>
      <c r="BW107" s="278"/>
      <c r="BX107" s="131"/>
      <c r="CB107" s="131"/>
      <c r="CC107" s="131"/>
      <c r="CD107" s="277"/>
      <c r="CE107" s="278"/>
      <c r="CF107" s="131"/>
      <c r="CJ107" s="131"/>
      <c r="CK107" s="131"/>
      <c r="CL107" s="277"/>
      <c r="CM107" s="278"/>
      <c r="CN107" s="131"/>
      <c r="CR107" s="131"/>
      <c r="CS107" s="131"/>
      <c r="CT107" s="277"/>
      <c r="CU107" s="278"/>
      <c r="CV107" s="131"/>
      <c r="CZ107" s="131"/>
      <c r="DA107" s="131"/>
      <c r="DB107" s="277"/>
      <c r="DC107" s="278"/>
      <c r="DD107" s="131"/>
      <c r="DH107" s="131"/>
      <c r="DI107" s="131"/>
      <c r="DJ107" s="277"/>
      <c r="DK107" s="278"/>
      <c r="DL107" s="131"/>
      <c r="DP107" s="131"/>
      <c r="DQ107" s="131"/>
      <c r="DR107" s="277"/>
      <c r="DS107" s="278"/>
      <c r="DT107" s="131"/>
      <c r="DX107" s="131"/>
      <c r="DY107" s="131"/>
      <c r="DZ107" s="277"/>
      <c r="EA107" s="278"/>
      <c r="EB107" s="131"/>
      <c r="EF107" s="131"/>
      <c r="EG107" s="131"/>
      <c r="EH107" s="277"/>
      <c r="EI107" s="278"/>
      <c r="EJ107" s="131"/>
      <c r="EN107" s="131"/>
      <c r="EO107" s="131"/>
      <c r="EP107" s="277"/>
      <c r="EQ107" s="278"/>
      <c r="ER107" s="131"/>
      <c r="EV107" s="131"/>
      <c r="EW107" s="131"/>
      <c r="EX107" s="277"/>
      <c r="EY107" s="278"/>
      <c r="EZ107" s="131"/>
      <c r="FD107" s="131"/>
      <c r="FE107" s="131"/>
      <c r="FF107" s="277"/>
      <c r="FG107" s="278"/>
      <c r="FH107" s="131"/>
      <c r="FL107" s="131"/>
      <c r="FM107" s="131"/>
      <c r="FN107" s="277"/>
      <c r="FO107" s="278"/>
      <c r="FP107" s="131"/>
      <c r="FT107" s="131"/>
      <c r="FU107" s="131"/>
      <c r="FV107" s="277"/>
      <c r="FW107" s="278"/>
      <c r="FX107" s="131"/>
      <c r="GB107" s="131"/>
      <c r="GC107" s="131"/>
      <c r="GD107" s="277"/>
      <c r="GE107" s="278"/>
      <c r="GF107" s="131"/>
      <c r="GJ107" s="131"/>
      <c r="GK107" s="131"/>
      <c r="GL107" s="277"/>
      <c r="GM107" s="278"/>
      <c r="GN107" s="131"/>
      <c r="GR107" s="131"/>
      <c r="GS107" s="131"/>
      <c r="GT107" s="277"/>
      <c r="GU107" s="278"/>
      <c r="GV107" s="131"/>
      <c r="GZ107" s="131"/>
      <c r="HA107" s="131"/>
      <c r="HB107" s="277"/>
      <c r="HC107" s="278"/>
      <c r="HD107" s="131"/>
      <c r="HH107" s="131"/>
      <c r="HI107" s="131"/>
      <c r="HJ107" s="277"/>
      <c r="HK107" s="278"/>
      <c r="HL107" s="131"/>
      <c r="HP107" s="131"/>
      <c r="HQ107" s="131"/>
      <c r="HR107" s="277"/>
      <c r="HS107" s="278"/>
      <c r="HT107" s="131"/>
      <c r="HX107" s="131"/>
      <c r="HY107" s="131"/>
      <c r="HZ107" s="277"/>
      <c r="IA107" s="278"/>
      <c r="IB107" s="131"/>
      <c r="IF107" s="131"/>
      <c r="IG107" s="131"/>
      <c r="IH107" s="277"/>
    </row>
    <row r="108" spans="1:242">
      <c r="A108" s="274">
        <v>42582</v>
      </c>
      <c r="B108" s="259">
        <v>576</v>
      </c>
      <c r="D108" s="259">
        <v>656</v>
      </c>
      <c r="E108" s="259">
        <v>2550</v>
      </c>
      <c r="F108" s="259">
        <v>410</v>
      </c>
      <c r="H108" s="269"/>
      <c r="I108" s="269">
        <v>4192</v>
      </c>
      <c r="J108" s="269">
        <v>2111045</v>
      </c>
      <c r="P108" s="131"/>
      <c r="Q108" s="131"/>
      <c r="R108" s="277"/>
      <c r="S108" s="278"/>
      <c r="T108" s="131"/>
      <c r="X108" s="131"/>
      <c r="Y108" s="131"/>
      <c r="Z108" s="277"/>
      <c r="AA108" s="278"/>
      <c r="AB108" s="131"/>
      <c r="AF108" s="131"/>
      <c r="AG108" s="131"/>
      <c r="AH108" s="277"/>
      <c r="AI108" s="278"/>
      <c r="AJ108" s="131"/>
      <c r="AN108" s="131"/>
      <c r="AO108" s="131"/>
      <c r="AP108" s="277"/>
      <c r="AQ108" s="278"/>
      <c r="AR108" s="131"/>
      <c r="AV108" s="131"/>
      <c r="AW108" s="131"/>
      <c r="AX108" s="277"/>
      <c r="AY108" s="278"/>
      <c r="AZ108" s="131"/>
      <c r="BD108" s="131"/>
      <c r="BE108" s="131"/>
      <c r="BF108" s="277"/>
      <c r="BG108" s="278"/>
      <c r="BH108" s="131"/>
      <c r="BL108" s="131"/>
      <c r="BM108" s="131"/>
      <c r="BN108" s="277"/>
      <c r="BO108" s="278"/>
      <c r="BP108" s="131"/>
      <c r="BT108" s="131"/>
      <c r="BU108" s="131"/>
      <c r="BV108" s="277"/>
      <c r="BW108" s="278"/>
      <c r="BX108" s="131"/>
      <c r="CB108" s="131"/>
      <c r="CC108" s="131"/>
      <c r="CD108" s="277"/>
      <c r="CE108" s="278"/>
      <c r="CF108" s="131"/>
      <c r="CJ108" s="131"/>
      <c r="CK108" s="131"/>
      <c r="CL108" s="277"/>
      <c r="CM108" s="278"/>
      <c r="CN108" s="131"/>
      <c r="CR108" s="131"/>
      <c r="CS108" s="131"/>
      <c r="CT108" s="277"/>
      <c r="CU108" s="278"/>
      <c r="CV108" s="131"/>
      <c r="CZ108" s="131"/>
      <c r="DA108" s="131"/>
      <c r="DB108" s="277"/>
      <c r="DC108" s="278"/>
      <c r="DD108" s="131"/>
      <c r="DH108" s="131"/>
      <c r="DI108" s="131"/>
      <c r="DJ108" s="277"/>
      <c r="DK108" s="278"/>
      <c r="DL108" s="131"/>
      <c r="DP108" s="131"/>
      <c r="DQ108" s="131"/>
      <c r="DR108" s="277"/>
      <c r="DS108" s="278"/>
      <c r="DT108" s="131"/>
      <c r="DX108" s="131"/>
      <c r="DY108" s="131"/>
      <c r="DZ108" s="277"/>
      <c r="EA108" s="278"/>
      <c r="EB108" s="131"/>
      <c r="EF108" s="131"/>
      <c r="EG108" s="131"/>
      <c r="EH108" s="277"/>
      <c r="EI108" s="278"/>
      <c r="EJ108" s="131"/>
      <c r="EN108" s="131"/>
      <c r="EO108" s="131"/>
      <c r="EP108" s="277"/>
      <c r="EQ108" s="278"/>
      <c r="ER108" s="131"/>
      <c r="EV108" s="131"/>
      <c r="EW108" s="131"/>
      <c r="EX108" s="277"/>
      <c r="EY108" s="278"/>
      <c r="EZ108" s="131"/>
      <c r="FD108" s="131"/>
      <c r="FE108" s="131"/>
      <c r="FF108" s="277"/>
      <c r="FG108" s="278"/>
      <c r="FH108" s="131"/>
      <c r="FL108" s="131"/>
      <c r="FM108" s="131"/>
      <c r="FN108" s="277"/>
      <c r="FO108" s="278"/>
      <c r="FP108" s="131"/>
      <c r="FT108" s="131"/>
      <c r="FU108" s="131"/>
      <c r="FV108" s="277"/>
      <c r="FW108" s="278"/>
      <c r="FX108" s="131"/>
      <c r="GB108" s="131"/>
      <c r="GC108" s="131"/>
      <c r="GD108" s="277"/>
      <c r="GE108" s="278"/>
      <c r="GF108" s="131"/>
      <c r="GJ108" s="131"/>
      <c r="GK108" s="131"/>
      <c r="GL108" s="277"/>
      <c r="GM108" s="278"/>
      <c r="GN108" s="131"/>
      <c r="GR108" s="131"/>
      <c r="GS108" s="131"/>
      <c r="GT108" s="277"/>
      <c r="GU108" s="278"/>
      <c r="GV108" s="131"/>
      <c r="GZ108" s="131"/>
      <c r="HA108" s="131"/>
      <c r="HB108" s="277"/>
      <c r="HC108" s="278"/>
      <c r="HD108" s="131"/>
      <c r="HH108" s="131"/>
      <c r="HI108" s="131"/>
      <c r="HJ108" s="277"/>
      <c r="HK108" s="278"/>
      <c r="HL108" s="131"/>
      <c r="HP108" s="131"/>
      <c r="HQ108" s="131"/>
      <c r="HR108" s="277"/>
      <c r="HS108" s="278"/>
      <c r="HT108" s="131"/>
      <c r="HX108" s="131"/>
      <c r="HY108" s="131"/>
      <c r="HZ108" s="277"/>
      <c r="IA108" s="278"/>
      <c r="IB108" s="131"/>
      <c r="IF108" s="131"/>
      <c r="IG108" s="131"/>
      <c r="IH108" s="277"/>
    </row>
    <row r="109" spans="1:242">
      <c r="A109" s="274">
        <v>42613</v>
      </c>
      <c r="B109" s="259">
        <v>768</v>
      </c>
      <c r="D109" s="259">
        <v>606</v>
      </c>
      <c r="E109" s="259">
        <v>2207</v>
      </c>
      <c r="F109" s="259">
        <v>500</v>
      </c>
      <c r="H109" s="269"/>
      <c r="I109" s="269">
        <v>4081</v>
      </c>
      <c r="J109" s="269">
        <v>2115126</v>
      </c>
      <c r="P109" s="131"/>
      <c r="Q109" s="131"/>
      <c r="R109" s="277"/>
      <c r="S109" s="278"/>
      <c r="T109" s="131"/>
      <c r="X109" s="131"/>
      <c r="Y109" s="131"/>
      <c r="Z109" s="277"/>
      <c r="AA109" s="278"/>
      <c r="AB109" s="131"/>
      <c r="AF109" s="131"/>
      <c r="AG109" s="131"/>
      <c r="AH109" s="277"/>
      <c r="AI109" s="278"/>
      <c r="AJ109" s="131"/>
      <c r="AN109" s="131"/>
      <c r="AO109" s="131"/>
      <c r="AP109" s="277"/>
      <c r="AQ109" s="278"/>
      <c r="AR109" s="131"/>
      <c r="AV109" s="131"/>
      <c r="AW109" s="131"/>
      <c r="AX109" s="277"/>
      <c r="AY109" s="278"/>
      <c r="AZ109" s="131"/>
      <c r="BD109" s="131"/>
      <c r="BE109" s="131"/>
      <c r="BF109" s="277"/>
      <c r="BG109" s="278"/>
      <c r="BH109" s="131"/>
      <c r="BL109" s="131"/>
      <c r="BM109" s="131"/>
      <c r="BN109" s="277"/>
      <c r="BO109" s="278"/>
      <c r="BP109" s="131"/>
      <c r="BT109" s="131"/>
      <c r="BU109" s="131"/>
      <c r="BV109" s="277"/>
      <c r="BW109" s="278"/>
      <c r="BX109" s="131"/>
      <c r="CB109" s="131"/>
      <c r="CC109" s="131"/>
      <c r="CD109" s="277"/>
      <c r="CE109" s="278"/>
      <c r="CF109" s="131"/>
      <c r="CJ109" s="131"/>
      <c r="CK109" s="131"/>
      <c r="CL109" s="277"/>
      <c r="CM109" s="278"/>
      <c r="CN109" s="131"/>
      <c r="CR109" s="131"/>
      <c r="CS109" s="131"/>
      <c r="CT109" s="277"/>
      <c r="CU109" s="278"/>
      <c r="CV109" s="131"/>
      <c r="CZ109" s="131"/>
      <c r="DA109" s="131"/>
      <c r="DB109" s="277"/>
      <c r="DC109" s="278"/>
      <c r="DD109" s="131"/>
      <c r="DH109" s="131"/>
      <c r="DI109" s="131"/>
      <c r="DJ109" s="277"/>
      <c r="DK109" s="278"/>
      <c r="DL109" s="131"/>
      <c r="DP109" s="131"/>
      <c r="DQ109" s="131"/>
      <c r="DR109" s="277"/>
      <c r="DS109" s="278"/>
      <c r="DT109" s="131"/>
      <c r="DX109" s="131"/>
      <c r="DY109" s="131"/>
      <c r="DZ109" s="277"/>
      <c r="EA109" s="278"/>
      <c r="EB109" s="131"/>
      <c r="EF109" s="131"/>
      <c r="EG109" s="131"/>
      <c r="EH109" s="277"/>
      <c r="EI109" s="278"/>
      <c r="EJ109" s="131"/>
      <c r="EN109" s="131"/>
      <c r="EO109" s="131"/>
      <c r="EP109" s="277"/>
      <c r="EQ109" s="278"/>
      <c r="ER109" s="131"/>
      <c r="EV109" s="131"/>
      <c r="EW109" s="131"/>
      <c r="EX109" s="277"/>
      <c r="EY109" s="278"/>
      <c r="EZ109" s="131"/>
      <c r="FD109" s="131"/>
      <c r="FE109" s="131"/>
      <c r="FF109" s="277"/>
      <c r="FG109" s="278"/>
      <c r="FH109" s="131"/>
      <c r="FL109" s="131"/>
      <c r="FM109" s="131"/>
      <c r="FN109" s="277"/>
      <c r="FO109" s="278"/>
      <c r="FP109" s="131"/>
      <c r="FT109" s="131"/>
      <c r="FU109" s="131"/>
      <c r="FV109" s="277"/>
      <c r="FW109" s="278"/>
      <c r="FX109" s="131"/>
      <c r="GB109" s="131"/>
      <c r="GC109" s="131"/>
      <c r="GD109" s="277"/>
      <c r="GE109" s="278"/>
      <c r="GF109" s="131"/>
      <c r="GJ109" s="131"/>
      <c r="GK109" s="131"/>
      <c r="GL109" s="277"/>
      <c r="GM109" s="278"/>
      <c r="GN109" s="131"/>
      <c r="GR109" s="131"/>
      <c r="GS109" s="131"/>
      <c r="GT109" s="277"/>
      <c r="GU109" s="278"/>
      <c r="GV109" s="131"/>
      <c r="GZ109" s="131"/>
      <c r="HA109" s="131"/>
      <c r="HB109" s="277"/>
      <c r="HC109" s="278"/>
      <c r="HD109" s="131"/>
      <c r="HH109" s="131"/>
      <c r="HI109" s="131"/>
      <c r="HJ109" s="277"/>
      <c r="HK109" s="278"/>
      <c r="HL109" s="131"/>
      <c r="HP109" s="131"/>
      <c r="HQ109" s="131"/>
      <c r="HR109" s="277"/>
      <c r="HS109" s="278"/>
      <c r="HT109" s="131"/>
      <c r="HX109" s="131"/>
      <c r="HY109" s="131"/>
      <c r="HZ109" s="277"/>
      <c r="IA109" s="278"/>
      <c r="IB109" s="131"/>
      <c r="IF109" s="131"/>
      <c r="IG109" s="131"/>
      <c r="IH109" s="277"/>
    </row>
    <row r="110" spans="1:242">
      <c r="A110" s="274">
        <v>42643</v>
      </c>
      <c r="B110" s="259">
        <v>932</v>
      </c>
      <c r="D110" s="259">
        <v>698</v>
      </c>
      <c r="E110" s="259">
        <v>2734</v>
      </c>
      <c r="F110" s="259">
        <v>490</v>
      </c>
      <c r="H110" s="269"/>
      <c r="I110" s="269">
        <v>4854</v>
      </c>
      <c r="J110" s="269">
        <v>2119980</v>
      </c>
      <c r="P110" s="131"/>
      <c r="Q110" s="131"/>
      <c r="R110" s="277"/>
      <c r="S110" s="278"/>
      <c r="T110" s="131"/>
      <c r="X110" s="131"/>
      <c r="Y110" s="131"/>
      <c r="Z110" s="277"/>
      <c r="AA110" s="278"/>
      <c r="AB110" s="131"/>
      <c r="AF110" s="131"/>
      <c r="AG110" s="131"/>
      <c r="AH110" s="277"/>
      <c r="AI110" s="278"/>
      <c r="AJ110" s="131"/>
      <c r="AN110" s="131"/>
      <c r="AO110" s="131"/>
      <c r="AP110" s="277"/>
      <c r="AQ110" s="278"/>
      <c r="AR110" s="131"/>
      <c r="AV110" s="131"/>
      <c r="AW110" s="131"/>
      <c r="AX110" s="277"/>
      <c r="AY110" s="278"/>
      <c r="AZ110" s="131"/>
      <c r="BD110" s="131"/>
      <c r="BE110" s="131"/>
      <c r="BF110" s="277"/>
      <c r="BG110" s="278"/>
      <c r="BH110" s="131"/>
      <c r="BL110" s="131"/>
      <c r="BM110" s="131"/>
      <c r="BN110" s="277"/>
      <c r="BO110" s="278"/>
      <c r="BP110" s="131"/>
      <c r="BT110" s="131"/>
      <c r="BU110" s="131"/>
      <c r="BV110" s="277"/>
      <c r="BW110" s="278"/>
      <c r="BX110" s="131"/>
      <c r="CB110" s="131"/>
      <c r="CC110" s="131"/>
      <c r="CD110" s="277"/>
      <c r="CE110" s="278"/>
      <c r="CF110" s="131"/>
      <c r="CJ110" s="131"/>
      <c r="CK110" s="131"/>
      <c r="CL110" s="277"/>
      <c r="CM110" s="278"/>
      <c r="CN110" s="131"/>
      <c r="CR110" s="131"/>
      <c r="CS110" s="131"/>
      <c r="CT110" s="277"/>
      <c r="CU110" s="278"/>
      <c r="CV110" s="131"/>
      <c r="CZ110" s="131"/>
      <c r="DA110" s="131"/>
      <c r="DB110" s="277"/>
      <c r="DC110" s="278"/>
      <c r="DD110" s="131"/>
      <c r="DH110" s="131"/>
      <c r="DI110" s="131"/>
      <c r="DJ110" s="277"/>
      <c r="DK110" s="278"/>
      <c r="DL110" s="131"/>
      <c r="DP110" s="131"/>
      <c r="DQ110" s="131"/>
      <c r="DR110" s="277"/>
      <c r="DS110" s="278"/>
      <c r="DT110" s="131"/>
      <c r="DX110" s="131"/>
      <c r="DY110" s="131"/>
      <c r="DZ110" s="277"/>
      <c r="EA110" s="278"/>
      <c r="EB110" s="131"/>
      <c r="EF110" s="131"/>
      <c r="EG110" s="131"/>
      <c r="EH110" s="277"/>
      <c r="EI110" s="278"/>
      <c r="EJ110" s="131"/>
      <c r="EN110" s="131"/>
      <c r="EO110" s="131"/>
      <c r="EP110" s="277"/>
      <c r="EQ110" s="278"/>
      <c r="ER110" s="131"/>
      <c r="EV110" s="131"/>
      <c r="EW110" s="131"/>
      <c r="EX110" s="277"/>
      <c r="EY110" s="278"/>
      <c r="EZ110" s="131"/>
      <c r="FD110" s="131"/>
      <c r="FE110" s="131"/>
      <c r="FF110" s="277"/>
      <c r="FG110" s="278"/>
      <c r="FH110" s="131"/>
      <c r="FL110" s="131"/>
      <c r="FM110" s="131"/>
      <c r="FN110" s="277"/>
      <c r="FO110" s="278"/>
      <c r="FP110" s="131"/>
      <c r="FT110" s="131"/>
      <c r="FU110" s="131"/>
      <c r="FV110" s="277"/>
      <c r="FW110" s="278"/>
      <c r="FX110" s="131"/>
      <c r="GB110" s="131"/>
      <c r="GC110" s="131"/>
      <c r="GD110" s="277"/>
      <c r="GE110" s="278"/>
      <c r="GF110" s="131"/>
      <c r="GJ110" s="131"/>
      <c r="GK110" s="131"/>
      <c r="GL110" s="277"/>
      <c r="GM110" s="278"/>
      <c r="GN110" s="131"/>
      <c r="GR110" s="131"/>
      <c r="GS110" s="131"/>
      <c r="GT110" s="277"/>
      <c r="GU110" s="278"/>
      <c r="GV110" s="131"/>
      <c r="GZ110" s="131"/>
      <c r="HA110" s="131"/>
      <c r="HB110" s="277"/>
      <c r="HC110" s="278"/>
      <c r="HD110" s="131"/>
      <c r="HH110" s="131"/>
      <c r="HI110" s="131"/>
      <c r="HJ110" s="277"/>
      <c r="HK110" s="278"/>
      <c r="HL110" s="131"/>
      <c r="HP110" s="131"/>
      <c r="HQ110" s="131"/>
      <c r="HR110" s="277"/>
      <c r="HS110" s="278"/>
      <c r="HT110" s="131"/>
      <c r="HX110" s="131"/>
      <c r="HY110" s="131"/>
      <c r="HZ110" s="277"/>
      <c r="IA110" s="278"/>
      <c r="IB110" s="131"/>
      <c r="IF110" s="131"/>
      <c r="IG110" s="131"/>
      <c r="IH110" s="277"/>
    </row>
    <row r="111" spans="1:242">
      <c r="A111" s="274">
        <v>42674</v>
      </c>
      <c r="B111" s="259">
        <v>831</v>
      </c>
      <c r="D111" s="259">
        <v>675</v>
      </c>
      <c r="E111" s="259">
        <v>2475</v>
      </c>
      <c r="F111" s="259">
        <v>480</v>
      </c>
      <c r="H111" s="269"/>
      <c r="I111" s="269">
        <v>4461</v>
      </c>
      <c r="J111" s="269">
        <v>2124441</v>
      </c>
      <c r="P111" s="131"/>
      <c r="Q111" s="131"/>
      <c r="R111" s="277"/>
      <c r="S111" s="278"/>
      <c r="T111" s="131"/>
      <c r="X111" s="131"/>
      <c r="Y111" s="131"/>
      <c r="Z111" s="277"/>
      <c r="AA111" s="278"/>
      <c r="AB111" s="131"/>
      <c r="AF111" s="131"/>
      <c r="AG111" s="131"/>
      <c r="AH111" s="277"/>
      <c r="AI111" s="278"/>
      <c r="AJ111" s="131"/>
      <c r="AN111" s="131"/>
      <c r="AO111" s="131"/>
      <c r="AP111" s="277"/>
      <c r="AQ111" s="278"/>
      <c r="AR111" s="131"/>
      <c r="AV111" s="131"/>
      <c r="AW111" s="131"/>
      <c r="AX111" s="277"/>
      <c r="AY111" s="278"/>
      <c r="AZ111" s="131"/>
      <c r="BD111" s="131"/>
      <c r="BE111" s="131"/>
      <c r="BF111" s="277"/>
      <c r="BG111" s="278"/>
      <c r="BH111" s="131"/>
      <c r="BL111" s="131"/>
      <c r="BM111" s="131"/>
      <c r="BN111" s="277"/>
      <c r="BO111" s="278"/>
      <c r="BP111" s="131"/>
      <c r="BT111" s="131"/>
      <c r="BU111" s="131"/>
      <c r="BV111" s="277"/>
      <c r="BW111" s="278"/>
      <c r="BX111" s="131"/>
      <c r="CB111" s="131"/>
      <c r="CC111" s="131"/>
      <c r="CD111" s="277"/>
      <c r="CE111" s="278"/>
      <c r="CF111" s="131"/>
      <c r="CJ111" s="131"/>
      <c r="CK111" s="131"/>
      <c r="CL111" s="277"/>
      <c r="CM111" s="278"/>
      <c r="CN111" s="131"/>
      <c r="CR111" s="131"/>
      <c r="CS111" s="131"/>
      <c r="CT111" s="277"/>
      <c r="CU111" s="278"/>
      <c r="CV111" s="131"/>
      <c r="CZ111" s="131"/>
      <c r="DA111" s="131"/>
      <c r="DB111" s="277"/>
      <c r="DC111" s="278"/>
      <c r="DD111" s="131"/>
      <c r="DH111" s="131"/>
      <c r="DI111" s="131"/>
      <c r="DJ111" s="277"/>
      <c r="DK111" s="278"/>
      <c r="DL111" s="131"/>
      <c r="DP111" s="131"/>
      <c r="DQ111" s="131"/>
      <c r="DR111" s="277"/>
      <c r="DS111" s="278"/>
      <c r="DT111" s="131"/>
      <c r="DX111" s="131"/>
      <c r="DY111" s="131"/>
      <c r="DZ111" s="277"/>
      <c r="EA111" s="278"/>
      <c r="EB111" s="131"/>
      <c r="EF111" s="131"/>
      <c r="EG111" s="131"/>
      <c r="EH111" s="277"/>
      <c r="EI111" s="278"/>
      <c r="EJ111" s="131"/>
      <c r="EN111" s="131"/>
      <c r="EO111" s="131"/>
      <c r="EP111" s="277"/>
      <c r="EQ111" s="278"/>
      <c r="ER111" s="131"/>
      <c r="EV111" s="131"/>
      <c r="EW111" s="131"/>
      <c r="EX111" s="277"/>
      <c r="EY111" s="278"/>
      <c r="EZ111" s="131"/>
      <c r="FD111" s="131"/>
      <c r="FE111" s="131"/>
      <c r="FF111" s="277"/>
      <c r="FG111" s="278"/>
      <c r="FH111" s="131"/>
      <c r="FL111" s="131"/>
      <c r="FM111" s="131"/>
      <c r="FN111" s="277"/>
      <c r="FO111" s="278"/>
      <c r="FP111" s="131"/>
      <c r="FT111" s="131"/>
      <c r="FU111" s="131"/>
      <c r="FV111" s="277"/>
      <c r="FW111" s="278"/>
      <c r="FX111" s="131"/>
      <c r="GB111" s="131"/>
      <c r="GC111" s="131"/>
      <c r="GD111" s="277"/>
      <c r="GE111" s="278"/>
      <c r="GF111" s="131"/>
      <c r="GJ111" s="131"/>
      <c r="GK111" s="131"/>
      <c r="GL111" s="277"/>
      <c r="GM111" s="278"/>
      <c r="GN111" s="131"/>
      <c r="GR111" s="131"/>
      <c r="GS111" s="131"/>
      <c r="GT111" s="277"/>
      <c r="GU111" s="278"/>
      <c r="GV111" s="131"/>
      <c r="GZ111" s="131"/>
      <c r="HA111" s="131"/>
      <c r="HB111" s="277"/>
      <c r="HC111" s="278"/>
      <c r="HD111" s="131"/>
      <c r="HH111" s="131"/>
      <c r="HI111" s="131"/>
      <c r="HJ111" s="277"/>
      <c r="HK111" s="278"/>
      <c r="HL111" s="131"/>
      <c r="HP111" s="131"/>
      <c r="HQ111" s="131"/>
      <c r="HR111" s="277"/>
      <c r="HS111" s="278"/>
      <c r="HT111" s="131"/>
      <c r="HX111" s="131"/>
      <c r="HY111" s="131"/>
      <c r="HZ111" s="277"/>
      <c r="IA111" s="278"/>
      <c r="IB111" s="131"/>
      <c r="IF111" s="131"/>
      <c r="IG111" s="131"/>
      <c r="IH111" s="277"/>
    </row>
    <row r="112" spans="1:242">
      <c r="A112" s="274">
        <v>42704</v>
      </c>
      <c r="B112" s="259">
        <v>768</v>
      </c>
      <c r="D112" s="259">
        <v>804</v>
      </c>
      <c r="E112" s="259">
        <v>2567</v>
      </c>
      <c r="F112" s="259">
        <v>575</v>
      </c>
      <c r="H112" s="269"/>
      <c r="I112" s="269">
        <v>4714</v>
      </c>
      <c r="J112" s="269">
        <v>2129155</v>
      </c>
      <c r="P112" s="131"/>
      <c r="Q112" s="131"/>
      <c r="R112" s="277"/>
      <c r="S112" s="278"/>
      <c r="T112" s="131"/>
      <c r="X112" s="131"/>
      <c r="Y112" s="131"/>
      <c r="Z112" s="277"/>
      <c r="AA112" s="278"/>
      <c r="AB112" s="131"/>
      <c r="AF112" s="131"/>
      <c r="AG112" s="131"/>
      <c r="AH112" s="277"/>
      <c r="AI112" s="278"/>
      <c r="AJ112" s="131"/>
      <c r="AN112" s="131"/>
      <c r="AO112" s="131"/>
      <c r="AP112" s="277"/>
      <c r="AQ112" s="278"/>
      <c r="AR112" s="131"/>
      <c r="AV112" s="131"/>
      <c r="AW112" s="131"/>
      <c r="AX112" s="277"/>
      <c r="AY112" s="278"/>
      <c r="AZ112" s="131"/>
      <c r="BD112" s="131"/>
      <c r="BE112" s="131"/>
      <c r="BF112" s="277"/>
      <c r="BG112" s="278"/>
      <c r="BH112" s="131"/>
      <c r="BL112" s="131"/>
      <c r="BM112" s="131"/>
      <c r="BN112" s="277"/>
      <c r="BO112" s="278"/>
      <c r="BP112" s="131"/>
      <c r="BT112" s="131"/>
      <c r="BU112" s="131"/>
      <c r="BV112" s="277"/>
      <c r="BW112" s="278"/>
      <c r="BX112" s="131"/>
      <c r="CB112" s="131"/>
      <c r="CC112" s="131"/>
      <c r="CD112" s="277"/>
      <c r="CE112" s="278"/>
      <c r="CF112" s="131"/>
      <c r="CJ112" s="131"/>
      <c r="CK112" s="131"/>
      <c r="CL112" s="277"/>
      <c r="CM112" s="278"/>
      <c r="CN112" s="131"/>
      <c r="CR112" s="131"/>
      <c r="CS112" s="131"/>
      <c r="CT112" s="277"/>
      <c r="CU112" s="278"/>
      <c r="CV112" s="131"/>
      <c r="CZ112" s="131"/>
      <c r="DA112" s="131"/>
      <c r="DB112" s="277"/>
      <c r="DC112" s="278"/>
      <c r="DD112" s="131"/>
      <c r="DH112" s="131"/>
      <c r="DI112" s="131"/>
      <c r="DJ112" s="277"/>
      <c r="DK112" s="278"/>
      <c r="DL112" s="131"/>
      <c r="DP112" s="131"/>
      <c r="DQ112" s="131"/>
      <c r="DR112" s="277"/>
      <c r="DS112" s="278"/>
      <c r="DT112" s="131"/>
      <c r="DX112" s="131"/>
      <c r="DY112" s="131"/>
      <c r="DZ112" s="277"/>
      <c r="EA112" s="278"/>
      <c r="EB112" s="131"/>
      <c r="EF112" s="131"/>
      <c r="EG112" s="131"/>
      <c r="EH112" s="277"/>
      <c r="EI112" s="278"/>
      <c r="EJ112" s="131"/>
      <c r="EN112" s="131"/>
      <c r="EO112" s="131"/>
      <c r="EP112" s="277"/>
      <c r="EQ112" s="278"/>
      <c r="ER112" s="131"/>
      <c r="EV112" s="131"/>
      <c r="EW112" s="131"/>
      <c r="EX112" s="277"/>
      <c r="EY112" s="278"/>
      <c r="EZ112" s="131"/>
      <c r="FD112" s="131"/>
      <c r="FE112" s="131"/>
      <c r="FF112" s="277"/>
      <c r="FG112" s="278"/>
      <c r="FH112" s="131"/>
      <c r="FL112" s="131"/>
      <c r="FM112" s="131"/>
      <c r="FN112" s="277"/>
      <c r="FO112" s="278"/>
      <c r="FP112" s="131"/>
      <c r="FT112" s="131"/>
      <c r="FU112" s="131"/>
      <c r="FV112" s="277"/>
      <c r="FW112" s="278"/>
      <c r="FX112" s="131"/>
      <c r="GB112" s="131"/>
      <c r="GC112" s="131"/>
      <c r="GD112" s="277"/>
      <c r="GE112" s="278"/>
      <c r="GF112" s="131"/>
      <c r="GJ112" s="131"/>
      <c r="GK112" s="131"/>
      <c r="GL112" s="277"/>
      <c r="GM112" s="278"/>
      <c r="GN112" s="131"/>
      <c r="GR112" s="131"/>
      <c r="GS112" s="131"/>
      <c r="GT112" s="277"/>
      <c r="GU112" s="278"/>
      <c r="GV112" s="131"/>
      <c r="GZ112" s="131"/>
      <c r="HA112" s="131"/>
      <c r="HB112" s="277"/>
      <c r="HC112" s="278"/>
      <c r="HD112" s="131"/>
      <c r="HH112" s="131"/>
      <c r="HI112" s="131"/>
      <c r="HJ112" s="277"/>
      <c r="HK112" s="278"/>
      <c r="HL112" s="131"/>
      <c r="HP112" s="131"/>
      <c r="HQ112" s="131"/>
      <c r="HR112" s="277"/>
      <c r="HS112" s="278"/>
      <c r="HT112" s="131"/>
      <c r="HX112" s="131"/>
      <c r="HY112" s="131"/>
      <c r="HZ112" s="277"/>
      <c r="IA112" s="278"/>
      <c r="IB112" s="131"/>
      <c r="IF112" s="131"/>
      <c r="IG112" s="131"/>
      <c r="IH112" s="277"/>
    </row>
    <row r="113" spans="1:242">
      <c r="A113" s="274">
        <v>42735</v>
      </c>
      <c r="B113" s="272">
        <v>875</v>
      </c>
      <c r="C113" s="272"/>
      <c r="D113" s="272">
        <v>846</v>
      </c>
      <c r="E113" s="272">
        <v>3202</v>
      </c>
      <c r="F113" s="272">
        <v>558</v>
      </c>
      <c r="G113" s="272"/>
      <c r="H113" s="272"/>
      <c r="I113" s="273">
        <v>5481</v>
      </c>
      <c r="J113" s="273">
        <v>2134636</v>
      </c>
      <c r="P113" s="131"/>
      <c r="Q113" s="131"/>
      <c r="R113" s="277"/>
      <c r="S113" s="278"/>
      <c r="T113" s="131"/>
      <c r="X113" s="131"/>
      <c r="Y113" s="131"/>
      <c r="Z113" s="277"/>
      <c r="AA113" s="278"/>
      <c r="AB113" s="131"/>
      <c r="AF113" s="131"/>
      <c r="AG113" s="131"/>
      <c r="AH113" s="277"/>
      <c r="AI113" s="278"/>
      <c r="AJ113" s="131"/>
      <c r="AN113" s="131"/>
      <c r="AO113" s="131"/>
      <c r="AP113" s="277"/>
      <c r="AQ113" s="278"/>
      <c r="AR113" s="131"/>
      <c r="AV113" s="131"/>
      <c r="AW113" s="131"/>
      <c r="AX113" s="277"/>
      <c r="AY113" s="278"/>
      <c r="AZ113" s="131"/>
      <c r="BD113" s="131"/>
      <c r="BE113" s="131"/>
      <c r="BF113" s="277"/>
      <c r="BG113" s="278"/>
      <c r="BH113" s="131"/>
      <c r="BL113" s="131"/>
      <c r="BM113" s="131"/>
      <c r="BN113" s="277"/>
      <c r="BO113" s="278"/>
      <c r="BP113" s="131"/>
      <c r="BT113" s="131"/>
      <c r="BU113" s="131"/>
      <c r="BV113" s="277"/>
      <c r="BW113" s="278"/>
      <c r="BX113" s="131"/>
      <c r="CB113" s="131"/>
      <c r="CC113" s="131"/>
      <c r="CD113" s="277"/>
      <c r="CE113" s="278"/>
      <c r="CF113" s="131"/>
      <c r="CJ113" s="131"/>
      <c r="CK113" s="131"/>
      <c r="CL113" s="277"/>
      <c r="CM113" s="278"/>
      <c r="CN113" s="131"/>
      <c r="CR113" s="131"/>
      <c r="CS113" s="131"/>
      <c r="CT113" s="277"/>
      <c r="CU113" s="278"/>
      <c r="CV113" s="131"/>
      <c r="CZ113" s="131"/>
      <c r="DA113" s="131"/>
      <c r="DB113" s="277"/>
      <c r="DC113" s="278"/>
      <c r="DD113" s="131"/>
      <c r="DH113" s="131"/>
      <c r="DI113" s="131"/>
      <c r="DJ113" s="277"/>
      <c r="DK113" s="278"/>
      <c r="DL113" s="131"/>
      <c r="DP113" s="131"/>
      <c r="DQ113" s="131"/>
      <c r="DR113" s="277"/>
      <c r="DS113" s="278"/>
      <c r="DT113" s="131"/>
      <c r="DX113" s="131"/>
      <c r="DY113" s="131"/>
      <c r="DZ113" s="277"/>
      <c r="EA113" s="278"/>
      <c r="EB113" s="131"/>
      <c r="EF113" s="131"/>
      <c r="EG113" s="131"/>
      <c r="EH113" s="277"/>
      <c r="EI113" s="278"/>
      <c r="EJ113" s="131"/>
      <c r="EN113" s="131"/>
      <c r="EO113" s="131"/>
      <c r="EP113" s="277"/>
      <c r="EQ113" s="278"/>
      <c r="ER113" s="131"/>
      <c r="EV113" s="131"/>
      <c r="EW113" s="131"/>
      <c r="EX113" s="277"/>
      <c r="EY113" s="278"/>
      <c r="EZ113" s="131"/>
      <c r="FD113" s="131"/>
      <c r="FE113" s="131"/>
      <c r="FF113" s="277"/>
      <c r="FG113" s="278"/>
      <c r="FH113" s="131"/>
      <c r="FL113" s="131"/>
      <c r="FM113" s="131"/>
      <c r="FN113" s="277"/>
      <c r="FO113" s="278"/>
      <c r="FP113" s="131"/>
      <c r="FT113" s="131"/>
      <c r="FU113" s="131"/>
      <c r="FV113" s="277"/>
      <c r="FW113" s="278"/>
      <c r="FX113" s="131"/>
      <c r="GB113" s="131"/>
      <c r="GC113" s="131"/>
      <c r="GD113" s="277"/>
      <c r="GE113" s="278"/>
      <c r="GF113" s="131"/>
      <c r="GJ113" s="131"/>
      <c r="GK113" s="131"/>
      <c r="GL113" s="277"/>
      <c r="GM113" s="278"/>
      <c r="GN113" s="131"/>
      <c r="GR113" s="131"/>
      <c r="GS113" s="131"/>
      <c r="GT113" s="277"/>
      <c r="GU113" s="278"/>
      <c r="GV113" s="131"/>
      <c r="GZ113" s="131"/>
      <c r="HA113" s="131"/>
      <c r="HB113" s="277"/>
      <c r="HC113" s="278"/>
      <c r="HD113" s="131"/>
      <c r="HH113" s="131"/>
      <c r="HI113" s="131"/>
      <c r="HJ113" s="277"/>
      <c r="HK113" s="278"/>
      <c r="HL113" s="131"/>
      <c r="HP113" s="131"/>
      <c r="HQ113" s="131"/>
      <c r="HR113" s="277"/>
      <c r="HS113" s="278"/>
      <c r="HT113" s="131"/>
      <c r="HX113" s="131"/>
      <c r="HY113" s="131"/>
      <c r="HZ113" s="277"/>
      <c r="IA113" s="278"/>
      <c r="IB113" s="131"/>
      <c r="IF113" s="131"/>
      <c r="IG113" s="131"/>
      <c r="IH113" s="277"/>
    </row>
    <row r="114" spans="1:242">
      <c r="A114" s="274">
        <v>42766</v>
      </c>
      <c r="B114" s="259">
        <v>985</v>
      </c>
      <c r="D114" s="259">
        <v>602</v>
      </c>
      <c r="E114" s="259">
        <v>929</v>
      </c>
      <c r="F114" s="259">
        <v>442</v>
      </c>
      <c r="H114" s="269"/>
      <c r="I114" s="269">
        <v>2958</v>
      </c>
      <c r="J114" s="269">
        <v>2137594</v>
      </c>
      <c r="P114" s="131"/>
      <c r="Q114" s="131"/>
      <c r="R114" s="277"/>
      <c r="S114" s="278"/>
      <c r="T114" s="131"/>
      <c r="X114" s="131"/>
      <c r="Y114" s="131"/>
      <c r="Z114" s="277"/>
      <c r="AA114" s="278"/>
      <c r="AB114" s="131"/>
      <c r="AF114" s="131"/>
      <c r="AG114" s="131"/>
      <c r="AH114" s="277"/>
      <c r="AI114" s="278"/>
      <c r="AJ114" s="131"/>
      <c r="AN114" s="131"/>
      <c r="AO114" s="131"/>
      <c r="AP114" s="277"/>
      <c r="AQ114" s="278"/>
      <c r="AR114" s="131"/>
      <c r="AV114" s="131"/>
      <c r="AW114" s="131"/>
      <c r="AX114" s="277"/>
      <c r="AY114" s="278"/>
      <c r="AZ114" s="131"/>
      <c r="BD114" s="131"/>
      <c r="BE114" s="131"/>
      <c r="BF114" s="277"/>
      <c r="BG114" s="278"/>
      <c r="BH114" s="131"/>
      <c r="BL114" s="131"/>
      <c r="BM114" s="131"/>
      <c r="BN114" s="277"/>
      <c r="BO114" s="278"/>
      <c r="BP114" s="131"/>
      <c r="BT114" s="131"/>
      <c r="BU114" s="131"/>
      <c r="BV114" s="277"/>
      <c r="BW114" s="278"/>
      <c r="BX114" s="131"/>
      <c r="CB114" s="131"/>
      <c r="CC114" s="131"/>
      <c r="CD114" s="277"/>
      <c r="CE114" s="278"/>
      <c r="CF114" s="131"/>
      <c r="CJ114" s="131"/>
      <c r="CK114" s="131"/>
      <c r="CL114" s="277"/>
      <c r="CM114" s="278"/>
      <c r="CN114" s="131"/>
      <c r="CR114" s="131"/>
      <c r="CS114" s="131"/>
      <c r="CT114" s="277"/>
      <c r="CU114" s="278"/>
      <c r="CV114" s="131"/>
      <c r="CZ114" s="131"/>
      <c r="DA114" s="131"/>
      <c r="DB114" s="277"/>
      <c r="DC114" s="278"/>
      <c r="DD114" s="131"/>
      <c r="DH114" s="131"/>
      <c r="DI114" s="131"/>
      <c r="DJ114" s="277"/>
      <c r="DK114" s="278"/>
      <c r="DL114" s="131"/>
      <c r="DP114" s="131"/>
      <c r="DQ114" s="131"/>
      <c r="DR114" s="277"/>
      <c r="DS114" s="278"/>
      <c r="DT114" s="131"/>
      <c r="DX114" s="131"/>
      <c r="DY114" s="131"/>
      <c r="DZ114" s="277"/>
      <c r="EA114" s="278"/>
      <c r="EB114" s="131"/>
      <c r="EF114" s="131"/>
      <c r="EG114" s="131"/>
      <c r="EH114" s="277"/>
      <c r="EI114" s="278"/>
      <c r="EJ114" s="131"/>
      <c r="EN114" s="131"/>
      <c r="EO114" s="131"/>
      <c r="EP114" s="277"/>
      <c r="EQ114" s="278"/>
      <c r="ER114" s="131"/>
      <c r="EV114" s="131"/>
      <c r="EW114" s="131"/>
      <c r="EX114" s="277"/>
      <c r="EY114" s="278"/>
      <c r="EZ114" s="131"/>
      <c r="FD114" s="131"/>
      <c r="FE114" s="131"/>
      <c r="FF114" s="277"/>
      <c r="FG114" s="278"/>
      <c r="FH114" s="131"/>
      <c r="FL114" s="131"/>
      <c r="FM114" s="131"/>
      <c r="FN114" s="277"/>
      <c r="FO114" s="278"/>
      <c r="FP114" s="131"/>
      <c r="FT114" s="131"/>
      <c r="FU114" s="131"/>
      <c r="FV114" s="277"/>
      <c r="FW114" s="278"/>
      <c r="FX114" s="131"/>
      <c r="GB114" s="131"/>
      <c r="GC114" s="131"/>
      <c r="GD114" s="277"/>
      <c r="GE114" s="278"/>
      <c r="GF114" s="131"/>
      <c r="GJ114" s="131"/>
      <c r="GK114" s="131"/>
      <c r="GL114" s="277"/>
      <c r="GM114" s="278"/>
      <c r="GN114" s="131"/>
      <c r="GR114" s="131"/>
      <c r="GS114" s="131"/>
      <c r="GT114" s="277"/>
      <c r="GU114" s="278"/>
      <c r="GV114" s="131"/>
      <c r="GZ114" s="131"/>
      <c r="HA114" s="131"/>
      <c r="HB114" s="277"/>
      <c r="HC114" s="278"/>
      <c r="HD114" s="131"/>
      <c r="HH114" s="131"/>
      <c r="HI114" s="131"/>
      <c r="HJ114" s="277"/>
      <c r="HK114" s="278"/>
      <c r="HL114" s="131"/>
      <c r="HP114" s="131"/>
      <c r="HQ114" s="131"/>
      <c r="HR114" s="277"/>
      <c r="HS114" s="278"/>
      <c r="HT114" s="131"/>
      <c r="HX114" s="131"/>
      <c r="HY114" s="131"/>
      <c r="HZ114" s="277"/>
      <c r="IA114" s="278"/>
      <c r="IB114" s="131"/>
      <c r="IF114" s="131"/>
      <c r="IG114" s="131"/>
      <c r="IH114" s="277"/>
    </row>
    <row r="115" spans="1:242">
      <c r="A115" s="274">
        <v>42794</v>
      </c>
      <c r="B115" s="259">
        <v>821</v>
      </c>
      <c r="D115" s="259">
        <v>823</v>
      </c>
      <c r="E115" s="259">
        <v>3251</v>
      </c>
      <c r="F115" s="259">
        <v>540</v>
      </c>
      <c r="H115" s="269"/>
      <c r="I115" s="269">
        <v>5435</v>
      </c>
      <c r="J115" s="269">
        <v>2143029</v>
      </c>
      <c r="P115" s="131"/>
      <c r="Q115" s="131"/>
      <c r="R115" s="277"/>
      <c r="S115" s="278"/>
      <c r="T115" s="131"/>
      <c r="X115" s="131"/>
      <c r="Y115" s="131"/>
      <c r="Z115" s="277"/>
      <c r="AA115" s="278"/>
      <c r="AB115" s="131"/>
      <c r="AF115" s="131"/>
      <c r="AG115" s="131"/>
      <c r="AH115" s="277"/>
      <c r="AI115" s="278"/>
      <c r="AJ115" s="131"/>
      <c r="AN115" s="131"/>
      <c r="AO115" s="131"/>
      <c r="AP115" s="277"/>
      <c r="AQ115" s="278"/>
      <c r="AR115" s="131"/>
      <c r="AV115" s="131"/>
      <c r="AW115" s="131"/>
      <c r="AX115" s="277"/>
      <c r="AY115" s="278"/>
      <c r="AZ115" s="131"/>
      <c r="BD115" s="131"/>
      <c r="BE115" s="131"/>
      <c r="BF115" s="277"/>
      <c r="BG115" s="278"/>
      <c r="BH115" s="131"/>
      <c r="BL115" s="131"/>
      <c r="BM115" s="131"/>
      <c r="BN115" s="277"/>
      <c r="BO115" s="278"/>
      <c r="BP115" s="131"/>
      <c r="BT115" s="131"/>
      <c r="BU115" s="131"/>
      <c r="BV115" s="277"/>
      <c r="BW115" s="278"/>
      <c r="BX115" s="131"/>
      <c r="CB115" s="131"/>
      <c r="CC115" s="131"/>
      <c r="CD115" s="277"/>
      <c r="CE115" s="278"/>
      <c r="CF115" s="131"/>
      <c r="CJ115" s="131"/>
      <c r="CK115" s="131"/>
      <c r="CL115" s="277"/>
      <c r="CM115" s="278"/>
      <c r="CN115" s="131"/>
      <c r="CR115" s="131"/>
      <c r="CS115" s="131"/>
      <c r="CT115" s="277"/>
      <c r="CU115" s="278"/>
      <c r="CV115" s="131"/>
      <c r="CZ115" s="131"/>
      <c r="DA115" s="131"/>
      <c r="DB115" s="277"/>
      <c r="DC115" s="278"/>
      <c r="DD115" s="131"/>
      <c r="DH115" s="131"/>
      <c r="DI115" s="131"/>
      <c r="DJ115" s="277"/>
      <c r="DK115" s="278"/>
      <c r="DL115" s="131"/>
      <c r="DP115" s="131"/>
      <c r="DQ115" s="131"/>
      <c r="DR115" s="277"/>
      <c r="DS115" s="278"/>
      <c r="DT115" s="131"/>
      <c r="DX115" s="131"/>
      <c r="DY115" s="131"/>
      <c r="DZ115" s="277"/>
      <c r="EA115" s="278"/>
      <c r="EB115" s="131"/>
      <c r="EF115" s="131"/>
      <c r="EG115" s="131"/>
      <c r="EH115" s="277"/>
      <c r="EI115" s="278"/>
      <c r="EJ115" s="131"/>
      <c r="EN115" s="131"/>
      <c r="EO115" s="131"/>
      <c r="EP115" s="277"/>
      <c r="EQ115" s="278"/>
      <c r="ER115" s="131"/>
      <c r="EV115" s="131"/>
      <c r="EW115" s="131"/>
      <c r="EX115" s="277"/>
      <c r="EY115" s="278"/>
      <c r="EZ115" s="131"/>
      <c r="FD115" s="131"/>
      <c r="FE115" s="131"/>
      <c r="FF115" s="277"/>
      <c r="FG115" s="278"/>
      <c r="FH115" s="131"/>
      <c r="FL115" s="131"/>
      <c r="FM115" s="131"/>
      <c r="FN115" s="277"/>
      <c r="FO115" s="278"/>
      <c r="FP115" s="131"/>
      <c r="FT115" s="131"/>
      <c r="FU115" s="131"/>
      <c r="FV115" s="277"/>
      <c r="FW115" s="278"/>
      <c r="FX115" s="131"/>
      <c r="GB115" s="131"/>
      <c r="GC115" s="131"/>
      <c r="GD115" s="277"/>
      <c r="GE115" s="278"/>
      <c r="GF115" s="131"/>
      <c r="GJ115" s="131"/>
      <c r="GK115" s="131"/>
      <c r="GL115" s="277"/>
      <c r="GM115" s="278"/>
      <c r="GN115" s="131"/>
      <c r="GR115" s="131"/>
      <c r="GS115" s="131"/>
      <c r="GT115" s="277"/>
      <c r="GU115" s="278"/>
      <c r="GV115" s="131"/>
      <c r="GZ115" s="131"/>
      <c r="HA115" s="131"/>
      <c r="HB115" s="277"/>
      <c r="HC115" s="278"/>
      <c r="HD115" s="131"/>
      <c r="HH115" s="131"/>
      <c r="HI115" s="131"/>
      <c r="HJ115" s="277"/>
      <c r="HK115" s="278"/>
      <c r="HL115" s="131"/>
      <c r="HP115" s="131"/>
      <c r="HQ115" s="131"/>
      <c r="HR115" s="277"/>
      <c r="HS115" s="278"/>
      <c r="HT115" s="131"/>
      <c r="HX115" s="131"/>
      <c r="HY115" s="131"/>
      <c r="HZ115" s="277"/>
      <c r="IA115" s="278"/>
      <c r="IB115" s="131"/>
      <c r="IF115" s="131"/>
      <c r="IG115" s="131"/>
      <c r="IH115" s="277"/>
    </row>
    <row r="116" spans="1:242">
      <c r="A116" s="274">
        <v>42825</v>
      </c>
      <c r="B116" s="259">
        <v>925</v>
      </c>
      <c r="D116" s="259">
        <v>710</v>
      </c>
      <c r="E116" s="259">
        <v>2588</v>
      </c>
      <c r="F116" s="259">
        <v>472</v>
      </c>
      <c r="H116" s="269"/>
      <c r="I116" s="269">
        <v>4695</v>
      </c>
      <c r="J116" s="269">
        <v>2147724</v>
      </c>
      <c r="P116" s="131"/>
      <c r="Q116" s="131"/>
      <c r="R116" s="277"/>
      <c r="S116" s="278"/>
      <c r="T116" s="131"/>
      <c r="X116" s="131"/>
      <c r="Y116" s="131"/>
      <c r="Z116" s="277"/>
      <c r="AA116" s="278"/>
      <c r="AB116" s="131"/>
      <c r="AF116" s="131"/>
      <c r="AG116" s="131"/>
      <c r="AH116" s="277"/>
      <c r="AI116" s="278"/>
      <c r="AJ116" s="131"/>
      <c r="AN116" s="131"/>
      <c r="AO116" s="131"/>
      <c r="AP116" s="277"/>
      <c r="AQ116" s="278"/>
      <c r="AR116" s="131"/>
      <c r="AV116" s="131"/>
      <c r="AW116" s="131"/>
      <c r="AX116" s="277"/>
      <c r="AY116" s="278"/>
      <c r="AZ116" s="131"/>
      <c r="BD116" s="131"/>
      <c r="BE116" s="131"/>
      <c r="BF116" s="277"/>
      <c r="BG116" s="278"/>
      <c r="BH116" s="131"/>
      <c r="BL116" s="131"/>
      <c r="BM116" s="131"/>
      <c r="BN116" s="277"/>
      <c r="BO116" s="278"/>
      <c r="BP116" s="131"/>
      <c r="BT116" s="131"/>
      <c r="BU116" s="131"/>
      <c r="BV116" s="277"/>
      <c r="BW116" s="278"/>
      <c r="BX116" s="131"/>
      <c r="CB116" s="131"/>
      <c r="CC116" s="131"/>
      <c r="CD116" s="277"/>
      <c r="CE116" s="278"/>
      <c r="CF116" s="131"/>
      <c r="CJ116" s="131"/>
      <c r="CK116" s="131"/>
      <c r="CL116" s="277"/>
      <c r="CM116" s="278"/>
      <c r="CN116" s="131"/>
      <c r="CR116" s="131"/>
      <c r="CS116" s="131"/>
      <c r="CT116" s="277"/>
      <c r="CU116" s="278"/>
      <c r="CV116" s="131"/>
      <c r="CZ116" s="131"/>
      <c r="DA116" s="131"/>
      <c r="DB116" s="277"/>
      <c r="DC116" s="278"/>
      <c r="DD116" s="131"/>
      <c r="DH116" s="131"/>
      <c r="DI116" s="131"/>
      <c r="DJ116" s="277"/>
      <c r="DK116" s="278"/>
      <c r="DL116" s="131"/>
      <c r="DP116" s="131"/>
      <c r="DQ116" s="131"/>
      <c r="DR116" s="277"/>
      <c r="DS116" s="278"/>
      <c r="DT116" s="131"/>
      <c r="DX116" s="131"/>
      <c r="DY116" s="131"/>
      <c r="DZ116" s="277"/>
      <c r="EA116" s="278"/>
      <c r="EB116" s="131"/>
      <c r="EF116" s="131"/>
      <c r="EG116" s="131"/>
      <c r="EH116" s="277"/>
      <c r="EI116" s="278"/>
      <c r="EJ116" s="131"/>
      <c r="EN116" s="131"/>
      <c r="EO116" s="131"/>
      <c r="EP116" s="277"/>
      <c r="EQ116" s="278"/>
      <c r="ER116" s="131"/>
      <c r="EV116" s="131"/>
      <c r="EW116" s="131"/>
      <c r="EX116" s="277"/>
      <c r="EY116" s="278"/>
      <c r="EZ116" s="131"/>
      <c r="FD116" s="131"/>
      <c r="FE116" s="131"/>
      <c r="FF116" s="277"/>
      <c r="FG116" s="278"/>
      <c r="FH116" s="131"/>
      <c r="FL116" s="131"/>
      <c r="FM116" s="131"/>
      <c r="FN116" s="277"/>
      <c r="FO116" s="278"/>
      <c r="FP116" s="131"/>
      <c r="FT116" s="131"/>
      <c r="FU116" s="131"/>
      <c r="FV116" s="277"/>
      <c r="FW116" s="278"/>
      <c r="FX116" s="131"/>
      <c r="GB116" s="131"/>
      <c r="GC116" s="131"/>
      <c r="GD116" s="277"/>
      <c r="GE116" s="278"/>
      <c r="GF116" s="131"/>
      <c r="GJ116" s="131"/>
      <c r="GK116" s="131"/>
      <c r="GL116" s="277"/>
      <c r="GM116" s="278"/>
      <c r="GN116" s="131"/>
      <c r="GR116" s="131"/>
      <c r="GS116" s="131"/>
      <c r="GT116" s="277"/>
      <c r="GU116" s="278"/>
      <c r="GV116" s="131"/>
      <c r="GZ116" s="131"/>
      <c r="HA116" s="131"/>
      <c r="HB116" s="277"/>
      <c r="HC116" s="278"/>
      <c r="HD116" s="131"/>
      <c r="HH116" s="131"/>
      <c r="HI116" s="131"/>
      <c r="HJ116" s="277"/>
      <c r="HK116" s="278"/>
      <c r="HL116" s="131"/>
      <c r="HP116" s="131"/>
      <c r="HQ116" s="131"/>
      <c r="HR116" s="277"/>
      <c r="HS116" s="278"/>
      <c r="HT116" s="131"/>
      <c r="HX116" s="131"/>
      <c r="HY116" s="131"/>
      <c r="HZ116" s="277"/>
      <c r="IA116" s="278"/>
      <c r="IB116" s="131"/>
      <c r="IF116" s="131"/>
      <c r="IG116" s="131"/>
      <c r="IH116" s="277"/>
    </row>
    <row r="117" spans="1:242">
      <c r="A117" s="274">
        <v>42855</v>
      </c>
      <c r="B117" s="259">
        <v>769</v>
      </c>
      <c r="D117" s="259">
        <v>763</v>
      </c>
      <c r="E117" s="259">
        <v>2248</v>
      </c>
      <c r="F117" s="259">
        <v>542</v>
      </c>
      <c r="H117" s="269"/>
      <c r="I117" s="269">
        <v>4322</v>
      </c>
      <c r="J117" s="269">
        <v>2152046</v>
      </c>
      <c r="P117" s="131"/>
      <c r="Q117" s="131"/>
      <c r="R117" s="277"/>
      <c r="S117" s="278"/>
      <c r="T117" s="131"/>
      <c r="X117" s="131"/>
      <c r="Y117" s="131"/>
      <c r="Z117" s="277"/>
      <c r="AA117" s="278"/>
      <c r="AB117" s="131"/>
      <c r="AF117" s="131"/>
      <c r="AG117" s="131"/>
      <c r="AH117" s="277"/>
      <c r="AI117" s="278"/>
      <c r="AJ117" s="131"/>
      <c r="AN117" s="131"/>
      <c r="AO117" s="131"/>
      <c r="AP117" s="277"/>
      <c r="AQ117" s="278"/>
      <c r="AR117" s="131"/>
      <c r="AV117" s="131"/>
      <c r="AW117" s="131"/>
      <c r="AX117" s="277"/>
      <c r="AY117" s="278"/>
      <c r="AZ117" s="131"/>
      <c r="BD117" s="131"/>
      <c r="BE117" s="131"/>
      <c r="BF117" s="277"/>
      <c r="BG117" s="278"/>
      <c r="BH117" s="131"/>
      <c r="BL117" s="131"/>
      <c r="BM117" s="131"/>
      <c r="BN117" s="277"/>
      <c r="BO117" s="278"/>
      <c r="BP117" s="131"/>
      <c r="BT117" s="131"/>
      <c r="BU117" s="131"/>
      <c r="BV117" s="277"/>
      <c r="BW117" s="278"/>
      <c r="BX117" s="131"/>
      <c r="CB117" s="131"/>
      <c r="CC117" s="131"/>
      <c r="CD117" s="277"/>
      <c r="CE117" s="278"/>
      <c r="CF117" s="131"/>
      <c r="CJ117" s="131"/>
      <c r="CK117" s="131"/>
      <c r="CL117" s="277"/>
      <c r="CM117" s="278"/>
      <c r="CN117" s="131"/>
      <c r="CR117" s="131"/>
      <c r="CS117" s="131"/>
      <c r="CT117" s="277"/>
      <c r="CU117" s="278"/>
      <c r="CV117" s="131"/>
      <c r="CZ117" s="131"/>
      <c r="DA117" s="131"/>
      <c r="DB117" s="277"/>
      <c r="DC117" s="278"/>
      <c r="DD117" s="131"/>
      <c r="DH117" s="131"/>
      <c r="DI117" s="131"/>
      <c r="DJ117" s="277"/>
      <c r="DK117" s="278"/>
      <c r="DL117" s="131"/>
      <c r="DP117" s="131"/>
      <c r="DQ117" s="131"/>
      <c r="DR117" s="277"/>
      <c r="DS117" s="278"/>
      <c r="DT117" s="131"/>
      <c r="DX117" s="131"/>
      <c r="DY117" s="131"/>
      <c r="DZ117" s="277"/>
      <c r="EA117" s="278"/>
      <c r="EB117" s="131"/>
      <c r="EF117" s="131"/>
      <c r="EG117" s="131"/>
      <c r="EH117" s="277"/>
      <c r="EI117" s="278"/>
      <c r="EJ117" s="131"/>
      <c r="EN117" s="131"/>
      <c r="EO117" s="131"/>
      <c r="EP117" s="277"/>
      <c r="EQ117" s="278"/>
      <c r="ER117" s="131"/>
      <c r="EV117" s="131"/>
      <c r="EW117" s="131"/>
      <c r="EX117" s="277"/>
      <c r="EY117" s="278"/>
      <c r="EZ117" s="131"/>
      <c r="FD117" s="131"/>
      <c r="FE117" s="131"/>
      <c r="FF117" s="277"/>
      <c r="FG117" s="278"/>
      <c r="FH117" s="131"/>
      <c r="FL117" s="131"/>
      <c r="FM117" s="131"/>
      <c r="FN117" s="277"/>
      <c r="FO117" s="278"/>
      <c r="FP117" s="131"/>
      <c r="FT117" s="131"/>
      <c r="FU117" s="131"/>
      <c r="FV117" s="277"/>
      <c r="FW117" s="278"/>
      <c r="FX117" s="131"/>
      <c r="GB117" s="131"/>
      <c r="GC117" s="131"/>
      <c r="GD117" s="277"/>
      <c r="GE117" s="278"/>
      <c r="GF117" s="131"/>
      <c r="GJ117" s="131"/>
      <c r="GK117" s="131"/>
      <c r="GL117" s="277"/>
      <c r="GM117" s="278"/>
      <c r="GN117" s="131"/>
      <c r="GR117" s="131"/>
      <c r="GS117" s="131"/>
      <c r="GT117" s="277"/>
      <c r="GU117" s="278"/>
      <c r="GV117" s="131"/>
      <c r="GZ117" s="131"/>
      <c r="HA117" s="131"/>
      <c r="HB117" s="277"/>
      <c r="HC117" s="278"/>
      <c r="HD117" s="131"/>
      <c r="HH117" s="131"/>
      <c r="HI117" s="131"/>
      <c r="HJ117" s="277"/>
      <c r="HK117" s="278"/>
      <c r="HL117" s="131"/>
      <c r="HP117" s="131"/>
      <c r="HQ117" s="131"/>
      <c r="HR117" s="277"/>
      <c r="HS117" s="278"/>
      <c r="HT117" s="131"/>
      <c r="HX117" s="131"/>
      <c r="HY117" s="131"/>
      <c r="HZ117" s="277"/>
      <c r="IA117" s="278"/>
      <c r="IB117" s="131"/>
      <c r="IF117" s="131"/>
      <c r="IG117" s="131"/>
      <c r="IH117" s="277"/>
    </row>
    <row r="118" spans="1:242">
      <c r="A118" s="274">
        <v>42886</v>
      </c>
      <c r="B118" s="259">
        <v>745</v>
      </c>
      <c r="D118" s="259">
        <v>976</v>
      </c>
      <c r="E118" s="259">
        <v>2433</v>
      </c>
      <c r="F118" s="259">
        <v>547</v>
      </c>
      <c r="H118" s="269"/>
      <c r="I118" s="269">
        <v>4701</v>
      </c>
      <c r="J118" s="269">
        <v>2156747</v>
      </c>
      <c r="P118" s="131"/>
      <c r="Q118" s="131"/>
      <c r="R118" s="277"/>
      <c r="S118" s="278"/>
      <c r="T118" s="131"/>
      <c r="X118" s="131"/>
      <c r="Y118" s="131"/>
      <c r="Z118" s="277"/>
      <c r="AA118" s="278"/>
      <c r="AB118" s="131"/>
      <c r="AF118" s="131"/>
      <c r="AG118" s="131"/>
      <c r="AH118" s="277"/>
      <c r="AI118" s="278"/>
      <c r="AJ118" s="131"/>
      <c r="AN118" s="131"/>
      <c r="AO118" s="131"/>
      <c r="AP118" s="277"/>
      <c r="AQ118" s="278"/>
      <c r="AR118" s="131"/>
      <c r="AV118" s="131"/>
      <c r="AW118" s="131"/>
      <c r="AX118" s="277"/>
      <c r="AY118" s="278"/>
      <c r="AZ118" s="131"/>
      <c r="BD118" s="131"/>
      <c r="BE118" s="131"/>
      <c r="BF118" s="277"/>
      <c r="BG118" s="278"/>
      <c r="BH118" s="131"/>
      <c r="BL118" s="131"/>
      <c r="BM118" s="131"/>
      <c r="BN118" s="277"/>
      <c r="BO118" s="278"/>
      <c r="BP118" s="131"/>
      <c r="BT118" s="131"/>
      <c r="BU118" s="131"/>
      <c r="BV118" s="277"/>
      <c r="BW118" s="278"/>
      <c r="BX118" s="131"/>
      <c r="CB118" s="131"/>
      <c r="CC118" s="131"/>
      <c r="CD118" s="277"/>
      <c r="CE118" s="278"/>
      <c r="CF118" s="131"/>
      <c r="CJ118" s="131"/>
      <c r="CK118" s="131"/>
      <c r="CL118" s="277"/>
      <c r="CM118" s="278"/>
      <c r="CN118" s="131"/>
      <c r="CR118" s="131"/>
      <c r="CS118" s="131"/>
      <c r="CT118" s="277"/>
      <c r="CU118" s="278"/>
      <c r="CV118" s="131"/>
      <c r="CZ118" s="131"/>
      <c r="DA118" s="131"/>
      <c r="DB118" s="277"/>
      <c r="DC118" s="278"/>
      <c r="DD118" s="131"/>
      <c r="DH118" s="131"/>
      <c r="DI118" s="131"/>
      <c r="DJ118" s="277"/>
      <c r="DK118" s="278"/>
      <c r="DL118" s="131"/>
      <c r="DP118" s="131"/>
      <c r="DQ118" s="131"/>
      <c r="DR118" s="277"/>
      <c r="DS118" s="278"/>
      <c r="DT118" s="131"/>
      <c r="DX118" s="131"/>
      <c r="DY118" s="131"/>
      <c r="DZ118" s="277"/>
      <c r="EA118" s="278"/>
      <c r="EB118" s="131"/>
      <c r="EF118" s="131"/>
      <c r="EG118" s="131"/>
      <c r="EH118" s="277"/>
      <c r="EI118" s="278"/>
      <c r="EJ118" s="131"/>
      <c r="EN118" s="131"/>
      <c r="EO118" s="131"/>
      <c r="EP118" s="277"/>
      <c r="EQ118" s="278"/>
      <c r="ER118" s="131"/>
      <c r="EV118" s="131"/>
      <c r="EW118" s="131"/>
      <c r="EX118" s="277"/>
      <c r="EY118" s="278"/>
      <c r="EZ118" s="131"/>
      <c r="FD118" s="131"/>
      <c r="FE118" s="131"/>
      <c r="FF118" s="277"/>
      <c r="FG118" s="278"/>
      <c r="FH118" s="131"/>
      <c r="FL118" s="131"/>
      <c r="FM118" s="131"/>
      <c r="FN118" s="277"/>
      <c r="FO118" s="278"/>
      <c r="FP118" s="131"/>
      <c r="FT118" s="131"/>
      <c r="FU118" s="131"/>
      <c r="FV118" s="277"/>
      <c r="FW118" s="278"/>
      <c r="FX118" s="131"/>
      <c r="GB118" s="131"/>
      <c r="GC118" s="131"/>
      <c r="GD118" s="277"/>
      <c r="GE118" s="278"/>
      <c r="GF118" s="131"/>
      <c r="GJ118" s="131"/>
      <c r="GK118" s="131"/>
      <c r="GL118" s="277"/>
      <c r="GM118" s="278"/>
      <c r="GN118" s="131"/>
      <c r="GR118" s="131"/>
      <c r="GS118" s="131"/>
      <c r="GT118" s="277"/>
      <c r="GU118" s="278"/>
      <c r="GV118" s="131"/>
      <c r="GZ118" s="131"/>
      <c r="HA118" s="131"/>
      <c r="HB118" s="277"/>
      <c r="HC118" s="278"/>
      <c r="HD118" s="131"/>
      <c r="HH118" s="131"/>
      <c r="HI118" s="131"/>
      <c r="HJ118" s="277"/>
      <c r="HK118" s="278"/>
      <c r="HL118" s="131"/>
      <c r="HP118" s="131"/>
      <c r="HQ118" s="131"/>
      <c r="HR118" s="277"/>
      <c r="HS118" s="278"/>
      <c r="HT118" s="131"/>
      <c r="HX118" s="131"/>
      <c r="HY118" s="131"/>
      <c r="HZ118" s="277"/>
      <c r="IA118" s="278"/>
      <c r="IB118" s="131"/>
      <c r="IF118" s="131"/>
      <c r="IG118" s="131"/>
      <c r="IH118" s="277"/>
    </row>
    <row r="119" spans="1:242">
      <c r="A119" s="274">
        <v>42916</v>
      </c>
      <c r="B119" s="259">
        <v>833</v>
      </c>
      <c r="D119" s="259">
        <v>1008</v>
      </c>
      <c r="E119" s="259">
        <v>1710</v>
      </c>
      <c r="F119" s="259">
        <v>799</v>
      </c>
      <c r="I119" s="269">
        <v>4350</v>
      </c>
      <c r="J119" s="269">
        <v>2161097</v>
      </c>
      <c r="K119" s="270"/>
    </row>
    <row r="120" spans="1:242">
      <c r="A120" s="274">
        <v>42947</v>
      </c>
      <c r="B120" s="259">
        <v>795</v>
      </c>
      <c r="D120" s="259">
        <v>902</v>
      </c>
      <c r="E120" s="259">
        <v>774</v>
      </c>
      <c r="F120" s="259">
        <v>805</v>
      </c>
      <c r="I120" s="269">
        <v>3276</v>
      </c>
      <c r="J120" s="269">
        <v>2164373</v>
      </c>
      <c r="K120" s="270"/>
    </row>
    <row r="121" spans="1:242">
      <c r="A121" s="274">
        <v>42978</v>
      </c>
      <c r="B121" s="259">
        <v>856</v>
      </c>
      <c r="D121" s="259">
        <v>1067</v>
      </c>
      <c r="E121" s="259">
        <v>1364</v>
      </c>
      <c r="F121" s="259">
        <v>960</v>
      </c>
      <c r="I121" s="269">
        <v>4247</v>
      </c>
      <c r="J121" s="269">
        <v>2168620</v>
      </c>
    </row>
    <row r="122" spans="1:242">
      <c r="A122" s="274">
        <v>43008</v>
      </c>
      <c r="B122" s="259">
        <v>744</v>
      </c>
      <c r="D122" s="259">
        <v>1276</v>
      </c>
      <c r="E122" s="259">
        <v>1655</v>
      </c>
      <c r="F122" s="259">
        <v>1003</v>
      </c>
      <c r="I122" s="269">
        <v>4678</v>
      </c>
      <c r="J122" s="269">
        <v>2173298</v>
      </c>
    </row>
    <row r="123" spans="1:242">
      <c r="A123" s="274">
        <v>43039</v>
      </c>
      <c r="B123" s="259">
        <v>777</v>
      </c>
      <c r="D123" s="259">
        <v>1264</v>
      </c>
      <c r="E123" s="259">
        <v>1803</v>
      </c>
      <c r="F123" s="259">
        <v>746</v>
      </c>
      <c r="I123" s="269">
        <v>4590</v>
      </c>
      <c r="J123" s="269">
        <v>2177888</v>
      </c>
    </row>
    <row r="124" spans="1:242">
      <c r="A124" s="274">
        <v>43069</v>
      </c>
      <c r="B124" s="259">
        <v>828</v>
      </c>
      <c r="D124" s="259">
        <v>1319</v>
      </c>
      <c r="E124" s="259">
        <v>2000</v>
      </c>
      <c r="F124" s="259">
        <v>700</v>
      </c>
      <c r="I124" s="269">
        <v>4847</v>
      </c>
      <c r="J124" s="269">
        <v>2182735</v>
      </c>
    </row>
    <row r="125" spans="1:242">
      <c r="A125" s="274">
        <v>43100</v>
      </c>
      <c r="B125" s="272">
        <v>693</v>
      </c>
      <c r="C125" s="272"/>
      <c r="D125" s="272">
        <v>1402</v>
      </c>
      <c r="E125" s="272">
        <v>1713</v>
      </c>
      <c r="F125" s="272">
        <v>617</v>
      </c>
      <c r="G125" s="272"/>
      <c r="H125" s="272"/>
      <c r="I125" s="273">
        <v>4425</v>
      </c>
      <c r="J125" s="273">
        <v>2187160</v>
      </c>
    </row>
    <row r="126" spans="1:242">
      <c r="A126" s="274">
        <v>43131</v>
      </c>
      <c r="B126" s="259">
        <v>697</v>
      </c>
      <c r="D126" s="259">
        <v>1125</v>
      </c>
      <c r="E126" s="259">
        <v>1395</v>
      </c>
      <c r="F126" s="259">
        <v>486</v>
      </c>
      <c r="I126" s="269">
        <v>3703</v>
      </c>
      <c r="J126" s="269">
        <v>2190863</v>
      </c>
      <c r="K126" s="270"/>
    </row>
    <row r="127" spans="1:242">
      <c r="A127" s="274">
        <v>43159</v>
      </c>
      <c r="B127" s="259">
        <v>954</v>
      </c>
      <c r="D127" s="259">
        <v>1661</v>
      </c>
      <c r="E127" s="259">
        <v>2472</v>
      </c>
      <c r="F127" s="259">
        <v>697</v>
      </c>
      <c r="I127" s="269">
        <v>5784</v>
      </c>
      <c r="J127" s="269">
        <v>2196647</v>
      </c>
      <c r="K127" s="270"/>
    </row>
    <row r="128" spans="1:242">
      <c r="A128" s="274">
        <v>43190</v>
      </c>
      <c r="B128" s="259">
        <v>881</v>
      </c>
      <c r="D128" s="259">
        <v>1496</v>
      </c>
      <c r="E128" s="259">
        <v>2719</v>
      </c>
      <c r="F128" s="259">
        <v>687</v>
      </c>
      <c r="I128" s="269">
        <v>5783</v>
      </c>
      <c r="J128" s="269">
        <v>2202430</v>
      </c>
      <c r="K128" s="270"/>
    </row>
    <row r="129" spans="1:11">
      <c r="A129" s="274">
        <v>43220</v>
      </c>
      <c r="B129" s="259">
        <v>879</v>
      </c>
      <c r="D129" s="259">
        <v>1538</v>
      </c>
      <c r="E129" s="259">
        <v>2167</v>
      </c>
      <c r="F129" s="259">
        <v>441</v>
      </c>
      <c r="I129" s="269">
        <v>5025</v>
      </c>
      <c r="J129" s="269">
        <v>2207455</v>
      </c>
      <c r="K129" s="270"/>
    </row>
    <row r="130" spans="1:11">
      <c r="A130" s="274">
        <v>43251</v>
      </c>
      <c r="B130" s="259">
        <v>1053</v>
      </c>
      <c r="D130" s="259">
        <v>1518</v>
      </c>
      <c r="E130" s="259">
        <v>2680</v>
      </c>
      <c r="F130" s="259">
        <v>697</v>
      </c>
      <c r="I130" s="269">
        <v>5948</v>
      </c>
      <c r="J130" s="269">
        <v>2213403</v>
      </c>
      <c r="K130" s="270"/>
    </row>
    <row r="131" spans="1:11">
      <c r="A131" s="274">
        <v>43281</v>
      </c>
      <c r="B131" s="259">
        <v>912</v>
      </c>
      <c r="D131" s="259">
        <v>1709</v>
      </c>
      <c r="E131" s="259">
        <v>2707</v>
      </c>
      <c r="F131" s="259">
        <v>667</v>
      </c>
      <c r="I131" s="269">
        <v>5995</v>
      </c>
      <c r="J131" s="269">
        <v>2219398</v>
      </c>
    </row>
    <row r="132" spans="1:11">
      <c r="A132" s="274">
        <v>43312</v>
      </c>
      <c r="B132" s="259">
        <v>928</v>
      </c>
      <c r="D132" s="259">
        <v>1534</v>
      </c>
      <c r="E132" s="259">
        <v>3291</v>
      </c>
      <c r="F132" s="259">
        <v>580</v>
      </c>
      <c r="I132" s="269">
        <v>6333</v>
      </c>
      <c r="J132" s="269">
        <v>2225731</v>
      </c>
    </row>
    <row r="133" spans="1:11">
      <c r="A133" s="274">
        <v>43343</v>
      </c>
      <c r="B133" s="259">
        <v>1084</v>
      </c>
      <c r="D133" s="259">
        <v>1788</v>
      </c>
      <c r="E133" s="259">
        <v>3007</v>
      </c>
      <c r="F133" s="259">
        <v>629</v>
      </c>
      <c r="I133" s="269">
        <v>6508</v>
      </c>
      <c r="J133" s="269">
        <v>2232239</v>
      </c>
    </row>
    <row r="134" spans="1:11">
      <c r="A134" s="274">
        <v>43373</v>
      </c>
      <c r="B134" s="259">
        <v>886</v>
      </c>
      <c r="D134" s="259">
        <v>2229</v>
      </c>
      <c r="E134" s="259">
        <v>3092</v>
      </c>
      <c r="F134" s="259">
        <v>618</v>
      </c>
      <c r="I134" s="269">
        <v>6825</v>
      </c>
      <c r="J134" s="269">
        <v>2239064</v>
      </c>
    </row>
    <row r="135" spans="1:11">
      <c r="A135" s="274">
        <v>43404</v>
      </c>
      <c r="B135" s="259">
        <v>1077</v>
      </c>
      <c r="D135" s="259">
        <v>2586</v>
      </c>
      <c r="E135" s="259">
        <v>3749</v>
      </c>
      <c r="F135" s="259">
        <v>586</v>
      </c>
      <c r="I135" s="269">
        <v>7998</v>
      </c>
      <c r="J135" s="269">
        <v>2247062</v>
      </c>
    </row>
    <row r="136" spans="1:11">
      <c r="A136" s="274">
        <v>43434</v>
      </c>
      <c r="B136" s="259">
        <v>1121</v>
      </c>
      <c r="D136" s="259">
        <v>1984</v>
      </c>
      <c r="E136" s="259">
        <v>5982</v>
      </c>
      <c r="F136" s="259">
        <v>670</v>
      </c>
      <c r="I136" s="269">
        <v>9757</v>
      </c>
      <c r="J136" s="269">
        <v>2256819</v>
      </c>
    </row>
    <row r="137" spans="1:11">
      <c r="A137" s="274">
        <v>43465</v>
      </c>
      <c r="B137" s="272">
        <v>1114</v>
      </c>
      <c r="C137" s="272"/>
      <c r="D137" s="272">
        <v>2723</v>
      </c>
      <c r="E137" s="272">
        <v>7027</v>
      </c>
      <c r="F137" s="272">
        <v>961</v>
      </c>
      <c r="G137" s="272"/>
      <c r="H137" s="272"/>
      <c r="I137" s="273">
        <v>11825</v>
      </c>
      <c r="J137" s="273">
        <v>2268644</v>
      </c>
    </row>
    <row r="138" spans="1:11">
      <c r="A138" s="274">
        <v>43496</v>
      </c>
      <c r="B138" s="259">
        <v>875</v>
      </c>
      <c r="D138" s="259">
        <v>1854</v>
      </c>
      <c r="E138" s="259">
        <v>3832</v>
      </c>
      <c r="F138" s="259">
        <v>706</v>
      </c>
      <c r="I138" s="269">
        <v>7267</v>
      </c>
      <c r="J138" s="269">
        <v>2275911</v>
      </c>
    </row>
    <row r="139" spans="1:11">
      <c r="A139" s="274">
        <v>43524</v>
      </c>
      <c r="B139" s="259">
        <v>1287</v>
      </c>
      <c r="D139" s="259">
        <v>1819</v>
      </c>
      <c r="E139" s="259">
        <v>4441</v>
      </c>
      <c r="F139" s="259">
        <v>994</v>
      </c>
      <c r="I139" s="269">
        <v>8541</v>
      </c>
      <c r="J139" s="269">
        <v>2284452</v>
      </c>
    </row>
    <row r="140" spans="1:11">
      <c r="A140" s="274">
        <v>43555</v>
      </c>
      <c r="B140" s="259">
        <v>1067</v>
      </c>
      <c r="D140" s="259">
        <v>1785</v>
      </c>
      <c r="E140" s="259">
        <v>3893</v>
      </c>
      <c r="F140" s="259">
        <v>834</v>
      </c>
      <c r="I140" s="269">
        <v>7579</v>
      </c>
      <c r="J140" s="269">
        <v>2292031</v>
      </c>
    </row>
    <row r="141" spans="1:11">
      <c r="A141" s="274">
        <v>43585</v>
      </c>
      <c r="B141" s="259">
        <v>1114</v>
      </c>
      <c r="D141" s="259">
        <v>1720</v>
      </c>
      <c r="E141" s="259">
        <v>3789</v>
      </c>
      <c r="F141" s="259">
        <v>798</v>
      </c>
      <c r="I141" s="269">
        <v>7421</v>
      </c>
      <c r="J141" s="269">
        <v>2299452</v>
      </c>
    </row>
    <row r="142" spans="1:11">
      <c r="A142" s="274">
        <v>43616</v>
      </c>
      <c r="B142" s="259">
        <v>1455</v>
      </c>
      <c r="D142" s="259">
        <v>1872</v>
      </c>
      <c r="E142" s="259">
        <v>3393</v>
      </c>
      <c r="F142" s="259">
        <v>907</v>
      </c>
      <c r="I142" s="269">
        <v>7627</v>
      </c>
      <c r="J142" s="269">
        <v>2307079</v>
      </c>
    </row>
    <row r="143" spans="1:11">
      <c r="A143" s="274">
        <v>43646</v>
      </c>
      <c r="B143" s="259">
        <v>1420</v>
      </c>
      <c r="D143" s="259">
        <v>2479</v>
      </c>
      <c r="E143" s="259">
        <v>4750</v>
      </c>
      <c r="F143" s="259">
        <v>733</v>
      </c>
      <c r="I143" s="269">
        <v>9382</v>
      </c>
      <c r="J143" s="269">
        <v>2316461</v>
      </c>
    </row>
    <row r="144" spans="1:11">
      <c r="A144" s="274">
        <v>43677</v>
      </c>
      <c r="B144" s="259">
        <v>1840</v>
      </c>
      <c r="D144" s="259">
        <v>2936</v>
      </c>
      <c r="E144" s="259">
        <v>5544</v>
      </c>
      <c r="F144" s="259">
        <v>971</v>
      </c>
      <c r="I144" s="269">
        <v>11291</v>
      </c>
      <c r="J144" s="269">
        <v>2327752</v>
      </c>
    </row>
    <row r="145" spans="1:11">
      <c r="A145" s="274">
        <v>43708</v>
      </c>
      <c r="B145" s="259">
        <v>1864</v>
      </c>
      <c r="D145" s="259">
        <v>2701</v>
      </c>
      <c r="E145" s="259">
        <v>4817</v>
      </c>
      <c r="F145" s="259">
        <v>955</v>
      </c>
      <c r="I145" s="269">
        <v>10337</v>
      </c>
      <c r="J145" s="269">
        <v>2338089</v>
      </c>
    </row>
    <row r="146" spans="1:11">
      <c r="A146" s="274">
        <v>43738</v>
      </c>
      <c r="B146" s="259">
        <v>1763</v>
      </c>
      <c r="D146" s="259">
        <v>2527</v>
      </c>
      <c r="E146" s="259">
        <v>6032</v>
      </c>
      <c r="F146" s="259">
        <v>939</v>
      </c>
      <c r="I146" s="269">
        <v>11261</v>
      </c>
      <c r="J146" s="269">
        <v>2349350</v>
      </c>
    </row>
    <row r="147" spans="1:11">
      <c r="A147" s="274">
        <v>43769</v>
      </c>
      <c r="B147" s="259">
        <v>1848</v>
      </c>
      <c r="D147" s="259">
        <v>2790</v>
      </c>
      <c r="E147" s="259">
        <v>6378</v>
      </c>
      <c r="F147" s="259">
        <v>983</v>
      </c>
      <c r="I147" s="269">
        <v>11999</v>
      </c>
      <c r="J147" s="269">
        <v>2361349</v>
      </c>
    </row>
    <row r="148" spans="1:11">
      <c r="A148" s="274">
        <v>43799</v>
      </c>
      <c r="B148" s="259">
        <v>2058</v>
      </c>
      <c r="D148" s="259">
        <v>3117</v>
      </c>
      <c r="E148" s="259">
        <v>6188</v>
      </c>
      <c r="F148" s="259">
        <v>994</v>
      </c>
      <c r="I148" s="269">
        <v>12357</v>
      </c>
      <c r="J148" s="269">
        <v>2373706</v>
      </c>
    </row>
    <row r="149" spans="1:11">
      <c r="A149" s="274">
        <v>43830</v>
      </c>
      <c r="B149" s="259">
        <v>1842</v>
      </c>
      <c r="D149" s="259">
        <v>2844</v>
      </c>
      <c r="E149" s="259">
        <v>5364</v>
      </c>
      <c r="F149" s="259">
        <v>1043</v>
      </c>
      <c r="I149" s="269">
        <v>11093</v>
      </c>
      <c r="J149" s="269">
        <v>2384799</v>
      </c>
    </row>
    <row r="150" spans="1:11">
      <c r="A150" s="274">
        <v>43861</v>
      </c>
      <c r="B150" s="259">
        <v>1815</v>
      </c>
      <c r="D150" s="259">
        <v>2281</v>
      </c>
      <c r="E150" s="259">
        <v>4501</v>
      </c>
      <c r="F150" s="259">
        <v>731</v>
      </c>
      <c r="I150" s="269">
        <v>9328</v>
      </c>
      <c r="J150" s="269">
        <v>2394127</v>
      </c>
    </row>
    <row r="151" spans="1:11">
      <c r="A151" s="274">
        <v>43890</v>
      </c>
      <c r="B151" s="259">
        <v>2049</v>
      </c>
      <c r="D151" s="259">
        <v>2619</v>
      </c>
      <c r="E151" s="259">
        <v>4871</v>
      </c>
      <c r="F151" s="259">
        <v>963</v>
      </c>
      <c r="I151" s="269">
        <v>10502</v>
      </c>
      <c r="J151" s="269">
        <v>2404629</v>
      </c>
    </row>
    <row r="152" spans="1:11">
      <c r="A152" s="274">
        <v>43921</v>
      </c>
      <c r="B152" s="259">
        <v>1624</v>
      </c>
      <c r="D152" s="259">
        <v>1844</v>
      </c>
      <c r="E152" s="259">
        <v>3397</v>
      </c>
      <c r="F152" s="259">
        <v>618</v>
      </c>
      <c r="I152" s="269">
        <v>7483</v>
      </c>
      <c r="J152" s="269">
        <v>2412112</v>
      </c>
    </row>
    <row r="153" spans="1:11" ht="14.25" customHeight="1">
      <c r="A153" s="274">
        <v>43951</v>
      </c>
      <c r="B153" s="259">
        <v>673</v>
      </c>
      <c r="D153" s="259">
        <v>188</v>
      </c>
      <c r="E153" s="259">
        <v>382</v>
      </c>
      <c r="F153" s="259">
        <v>150</v>
      </c>
      <c r="I153" s="269">
        <v>1393</v>
      </c>
      <c r="J153" s="269">
        <v>2413505</v>
      </c>
      <c r="K153" s="270"/>
    </row>
    <row r="154" spans="1:11" ht="14.25" customHeight="1">
      <c r="A154" s="274">
        <v>43982</v>
      </c>
      <c r="B154" s="259">
        <v>795</v>
      </c>
      <c r="D154" s="259">
        <v>216</v>
      </c>
      <c r="E154" s="259">
        <v>334</v>
      </c>
      <c r="F154" s="259">
        <v>33</v>
      </c>
      <c r="I154" s="269">
        <v>1378</v>
      </c>
      <c r="J154" s="269">
        <v>2414883</v>
      </c>
      <c r="K154" s="270"/>
    </row>
    <row r="155" spans="1:11" ht="14.25" customHeight="1">
      <c r="A155" s="274">
        <v>44012</v>
      </c>
      <c r="B155" s="259">
        <v>1078</v>
      </c>
      <c r="D155" s="259">
        <v>225</v>
      </c>
      <c r="E155" s="259">
        <v>749</v>
      </c>
      <c r="F155" s="259">
        <v>326</v>
      </c>
      <c r="I155" s="269">
        <v>2378</v>
      </c>
      <c r="J155" s="269">
        <v>2417261</v>
      </c>
      <c r="K155" s="270"/>
    </row>
    <row r="156" spans="1:11" ht="14.25" customHeight="1">
      <c r="A156" s="274">
        <v>44043</v>
      </c>
      <c r="B156" s="259">
        <v>1296</v>
      </c>
      <c r="D156" s="259">
        <v>666</v>
      </c>
      <c r="E156" s="259">
        <v>962</v>
      </c>
      <c r="F156" s="259">
        <v>546</v>
      </c>
      <c r="I156" s="269">
        <v>3470</v>
      </c>
      <c r="J156" s="269">
        <v>2420731</v>
      </c>
      <c r="K156" s="270"/>
    </row>
    <row r="157" spans="1:11" ht="14.25" customHeight="1">
      <c r="A157" s="274">
        <v>44074</v>
      </c>
      <c r="B157" s="259">
        <v>1285</v>
      </c>
      <c r="D157" s="259">
        <v>1409</v>
      </c>
      <c r="E157" s="259">
        <v>826</v>
      </c>
      <c r="F157" s="259">
        <v>605</v>
      </c>
      <c r="I157" s="269">
        <v>4125</v>
      </c>
      <c r="J157" s="269">
        <v>2424856</v>
      </c>
      <c r="K157" s="270"/>
    </row>
    <row r="158" spans="1:11" ht="14.25" customHeight="1">
      <c r="A158" s="274">
        <v>44104</v>
      </c>
      <c r="B158" s="259">
        <v>1387</v>
      </c>
      <c r="D158" s="259">
        <v>1832</v>
      </c>
      <c r="E158" s="259">
        <v>1038</v>
      </c>
      <c r="F158" s="259">
        <v>684</v>
      </c>
      <c r="I158" s="269">
        <v>4941</v>
      </c>
      <c r="J158" s="269">
        <v>2429797</v>
      </c>
      <c r="K158" s="270"/>
    </row>
    <row r="159" spans="1:11" ht="14.25" customHeight="1">
      <c r="A159" s="274">
        <v>44135</v>
      </c>
      <c r="B159" s="259">
        <v>1420</v>
      </c>
      <c r="D159" s="259">
        <v>1628</v>
      </c>
      <c r="E159" s="259">
        <v>1140</v>
      </c>
      <c r="F159" s="259">
        <v>655</v>
      </c>
      <c r="I159" s="269">
        <v>4843</v>
      </c>
      <c r="J159" s="269">
        <v>2434640</v>
      </c>
      <c r="K159" s="270"/>
    </row>
    <row r="160" spans="1:11" ht="14.25" customHeight="1">
      <c r="A160" s="274">
        <v>44165</v>
      </c>
      <c r="B160" s="259">
        <v>1256</v>
      </c>
      <c r="D160" s="259">
        <v>1782</v>
      </c>
      <c r="E160" s="259">
        <v>1427</v>
      </c>
      <c r="F160" s="259">
        <v>692</v>
      </c>
      <c r="I160" s="269">
        <v>5157</v>
      </c>
      <c r="J160" s="269">
        <v>2439797</v>
      </c>
      <c r="K160" s="270"/>
    </row>
    <row r="161" spans="1:11" ht="14.25" customHeight="1">
      <c r="A161" s="274">
        <v>44196</v>
      </c>
      <c r="B161" s="259">
        <v>1348</v>
      </c>
      <c r="D161" s="259">
        <v>1994</v>
      </c>
      <c r="E161" s="259">
        <v>1205</v>
      </c>
      <c r="F161" s="259">
        <v>827</v>
      </c>
      <c r="I161" s="269">
        <v>5374</v>
      </c>
      <c r="J161" s="269">
        <v>2445171</v>
      </c>
      <c r="K161" s="270"/>
    </row>
    <row r="162" spans="1:11" ht="14.25" customHeight="1">
      <c r="A162" s="274">
        <v>44227</v>
      </c>
      <c r="B162" s="259">
        <v>1604</v>
      </c>
      <c r="D162" s="259">
        <v>1196</v>
      </c>
      <c r="E162" s="259">
        <v>853</v>
      </c>
      <c r="F162" s="259">
        <v>549</v>
      </c>
      <c r="I162" s="269">
        <v>4202</v>
      </c>
      <c r="J162" s="269">
        <v>2449373</v>
      </c>
      <c r="K162" s="270"/>
    </row>
    <row r="163" spans="1:11" ht="14.25" customHeight="1">
      <c r="A163" s="274">
        <v>44255</v>
      </c>
      <c r="B163" s="259">
        <v>1929</v>
      </c>
      <c r="D163" s="259">
        <v>1440</v>
      </c>
      <c r="E163" s="259">
        <v>1462</v>
      </c>
      <c r="F163" s="259">
        <v>792</v>
      </c>
      <c r="I163" s="269">
        <v>5623</v>
      </c>
      <c r="J163" s="269">
        <v>2454996</v>
      </c>
      <c r="K163" s="270"/>
    </row>
    <row r="164" spans="1:11" ht="14.25" customHeight="1">
      <c r="A164" s="274">
        <v>44286</v>
      </c>
      <c r="B164" s="259">
        <v>1800</v>
      </c>
      <c r="D164" s="259">
        <v>1331</v>
      </c>
      <c r="E164" s="259">
        <v>1192</v>
      </c>
      <c r="F164" s="259">
        <v>588</v>
      </c>
      <c r="I164" s="269">
        <v>4911</v>
      </c>
      <c r="J164" s="269">
        <v>2459907</v>
      </c>
      <c r="K164" s="270"/>
    </row>
    <row r="165" spans="1:11" ht="14.25" customHeight="1">
      <c r="A165" s="274">
        <v>44316</v>
      </c>
      <c r="B165" s="259">
        <v>1514</v>
      </c>
      <c r="D165" s="259">
        <v>1315</v>
      </c>
      <c r="E165" s="259">
        <v>978</v>
      </c>
      <c r="F165" s="259">
        <v>567</v>
      </c>
      <c r="I165" s="269">
        <v>4374</v>
      </c>
      <c r="J165" s="269">
        <v>2464281</v>
      </c>
      <c r="K165" s="270"/>
    </row>
    <row r="166" spans="1:11" ht="14.25" customHeight="1">
      <c r="A166" s="274">
        <v>44347</v>
      </c>
      <c r="B166" s="259">
        <v>1322</v>
      </c>
      <c r="D166" s="259">
        <v>1461</v>
      </c>
      <c r="E166" s="259">
        <v>992</v>
      </c>
      <c r="F166" s="259">
        <v>553</v>
      </c>
      <c r="I166" s="269">
        <v>4328</v>
      </c>
      <c r="J166" s="269">
        <v>2468609</v>
      </c>
      <c r="K166" s="270"/>
    </row>
    <row r="167" spans="1:11" ht="14.25" customHeight="1">
      <c r="A167" s="274">
        <v>44377</v>
      </c>
      <c r="B167" s="259">
        <v>1113</v>
      </c>
      <c r="D167" s="259">
        <v>1701</v>
      </c>
      <c r="E167" s="259">
        <v>976</v>
      </c>
      <c r="F167" s="259">
        <v>619</v>
      </c>
      <c r="I167" s="269">
        <v>4409</v>
      </c>
      <c r="J167" s="269">
        <v>2473018</v>
      </c>
      <c r="K167" s="270"/>
    </row>
    <row r="168" spans="1:11" ht="12.75" customHeight="1">
      <c r="A168" s="274">
        <v>44408</v>
      </c>
      <c r="B168" s="259">
        <v>949</v>
      </c>
      <c r="D168" s="259">
        <v>1639</v>
      </c>
      <c r="E168" s="259">
        <v>1259</v>
      </c>
      <c r="F168" s="259">
        <v>628</v>
      </c>
      <c r="I168" s="269">
        <v>4475</v>
      </c>
      <c r="J168" s="269">
        <v>2477493</v>
      </c>
    </row>
    <row r="169" spans="1:11" ht="12.75" customHeight="1">
      <c r="A169" s="274">
        <v>44439</v>
      </c>
      <c r="B169" s="259">
        <v>944</v>
      </c>
      <c r="D169" s="259">
        <v>1593</v>
      </c>
      <c r="E169" s="259">
        <v>1061</v>
      </c>
      <c r="F169" s="259">
        <v>598</v>
      </c>
      <c r="I169" s="269">
        <v>4196</v>
      </c>
      <c r="J169" s="269">
        <v>2481689</v>
      </c>
    </row>
    <row r="170" spans="1:11" ht="12.75" customHeight="1">
      <c r="A170" s="274">
        <v>44469</v>
      </c>
      <c r="B170" s="259">
        <v>1320</v>
      </c>
      <c r="D170" s="259">
        <v>1953</v>
      </c>
      <c r="E170" s="259">
        <v>1305</v>
      </c>
      <c r="F170" s="259">
        <v>749</v>
      </c>
      <c r="I170" s="269">
        <v>5327</v>
      </c>
      <c r="J170" s="269">
        <v>2487016</v>
      </c>
    </row>
    <row r="171" spans="1:11" ht="12.75" customHeight="1">
      <c r="A171" s="274">
        <v>44500</v>
      </c>
      <c r="B171" s="259">
        <v>1265</v>
      </c>
      <c r="D171" s="259">
        <v>1981</v>
      </c>
      <c r="E171" s="259">
        <v>1220</v>
      </c>
      <c r="F171" s="259">
        <v>732</v>
      </c>
      <c r="I171" s="269">
        <v>5198</v>
      </c>
      <c r="J171" s="269">
        <v>2492214</v>
      </c>
    </row>
    <row r="172" spans="1:11" ht="12.75" customHeight="1">
      <c r="A172" s="274">
        <v>44530</v>
      </c>
      <c r="B172" s="259">
        <v>1307</v>
      </c>
      <c r="D172" s="259">
        <v>1895</v>
      </c>
      <c r="E172" s="259">
        <v>1559</v>
      </c>
      <c r="F172" s="259">
        <v>761</v>
      </c>
      <c r="I172" s="269">
        <v>5522</v>
      </c>
      <c r="J172" s="269">
        <v>2497736</v>
      </c>
    </row>
    <row r="173" spans="1:11" ht="12.75" customHeight="1">
      <c r="A173" s="274">
        <v>44561</v>
      </c>
      <c r="B173" s="259">
        <v>1128</v>
      </c>
      <c r="D173" s="259">
        <v>1717</v>
      </c>
      <c r="E173" s="259">
        <v>1550</v>
      </c>
      <c r="F173" s="259">
        <v>844</v>
      </c>
      <c r="I173" s="269">
        <v>5239</v>
      </c>
      <c r="J173" s="269">
        <v>2502975</v>
      </c>
    </row>
    <row r="174" spans="1:11" ht="12.75" customHeight="1">
      <c r="A174" s="274">
        <v>44592</v>
      </c>
      <c r="B174" s="259">
        <v>868</v>
      </c>
      <c r="D174" s="259">
        <v>1269</v>
      </c>
      <c r="E174" s="259">
        <v>883</v>
      </c>
      <c r="F174" s="259">
        <v>532</v>
      </c>
      <c r="I174" s="269">
        <v>3552</v>
      </c>
      <c r="J174" s="269">
        <v>2506527</v>
      </c>
    </row>
    <row r="175" spans="1:11" ht="12.75" customHeight="1">
      <c r="A175" s="274">
        <v>44620</v>
      </c>
      <c r="B175" s="259">
        <v>1063</v>
      </c>
      <c r="D175" s="259">
        <v>1690</v>
      </c>
      <c r="E175" s="259">
        <v>1436</v>
      </c>
      <c r="F175" s="259">
        <v>792</v>
      </c>
      <c r="I175" s="269">
        <v>4981</v>
      </c>
      <c r="J175" s="269">
        <v>2511508</v>
      </c>
    </row>
    <row r="176" spans="1:11" ht="12.75" customHeight="1">
      <c r="A176" s="274">
        <v>44651</v>
      </c>
      <c r="B176" s="259">
        <v>1084</v>
      </c>
      <c r="D176" s="259">
        <v>1517</v>
      </c>
      <c r="E176" s="259">
        <v>1250</v>
      </c>
      <c r="F176" s="259">
        <v>615</v>
      </c>
      <c r="I176" s="269">
        <v>4466</v>
      </c>
      <c r="J176" s="269">
        <v>2515974</v>
      </c>
    </row>
    <row r="177" spans="1:10" ht="12.75" customHeight="1">
      <c r="A177" s="274">
        <v>44681</v>
      </c>
      <c r="B177" s="259">
        <v>1304</v>
      </c>
      <c r="D177" s="259">
        <v>1387</v>
      </c>
      <c r="E177" s="259">
        <v>1143</v>
      </c>
      <c r="F177" s="259">
        <v>619</v>
      </c>
      <c r="I177" s="269">
        <v>4453</v>
      </c>
      <c r="J177" s="269">
        <v>2520427</v>
      </c>
    </row>
    <row r="178" spans="1:10" ht="12.75" customHeight="1">
      <c r="A178" s="274">
        <v>44712</v>
      </c>
      <c r="B178" s="259">
        <v>1396</v>
      </c>
      <c r="D178" s="259">
        <v>1560</v>
      </c>
      <c r="E178" s="259">
        <v>1195</v>
      </c>
      <c r="F178" s="259">
        <v>671</v>
      </c>
      <c r="I178" s="269">
        <v>4822</v>
      </c>
      <c r="J178" s="269">
        <v>2525249</v>
      </c>
    </row>
    <row r="179" spans="1:10" ht="12.75" customHeight="1">
      <c r="A179" s="274">
        <v>44742</v>
      </c>
      <c r="B179" s="259">
        <v>1245</v>
      </c>
      <c r="D179" s="259">
        <v>1953</v>
      </c>
      <c r="E179" s="259">
        <v>1107</v>
      </c>
      <c r="F179" s="259">
        <v>633</v>
      </c>
      <c r="I179" s="269">
        <v>4938</v>
      </c>
      <c r="J179" s="269">
        <v>2530187</v>
      </c>
    </row>
    <row r="180" spans="1:10" ht="12.75" customHeight="1">
      <c r="A180" s="274">
        <v>44773</v>
      </c>
      <c r="B180" s="259">
        <v>1141</v>
      </c>
      <c r="D180" s="259">
        <v>1789</v>
      </c>
      <c r="E180" s="259">
        <v>1254</v>
      </c>
      <c r="F180" s="259">
        <v>636</v>
      </c>
      <c r="I180" s="269">
        <v>4820</v>
      </c>
      <c r="J180" s="269">
        <v>2535007</v>
      </c>
    </row>
    <row r="181" spans="1:10">
      <c r="A181" s="274">
        <v>44804</v>
      </c>
      <c r="B181" s="259">
        <v>1111</v>
      </c>
      <c r="D181" s="259">
        <v>1819</v>
      </c>
      <c r="E181" s="259">
        <v>1153</v>
      </c>
      <c r="F181" s="259">
        <v>697</v>
      </c>
      <c r="I181" s="269">
        <v>4780</v>
      </c>
      <c r="J181" s="269">
        <v>2539787</v>
      </c>
    </row>
    <row r="182" spans="1:10">
      <c r="A182" s="274">
        <v>44834</v>
      </c>
      <c r="B182" s="259">
        <v>1206</v>
      </c>
      <c r="D182" s="259">
        <v>2412</v>
      </c>
      <c r="E182" s="259">
        <v>1319</v>
      </c>
      <c r="F182" s="259">
        <v>716</v>
      </c>
      <c r="I182" s="269">
        <v>5653</v>
      </c>
      <c r="J182" s="269">
        <v>2545440</v>
      </c>
    </row>
    <row r="183" spans="1:10">
      <c r="A183" s="274">
        <v>44865</v>
      </c>
      <c r="B183" s="259">
        <v>1320</v>
      </c>
      <c r="D183" s="259">
        <v>2539</v>
      </c>
      <c r="E183" s="259">
        <v>1267</v>
      </c>
      <c r="F183" s="259">
        <v>769</v>
      </c>
      <c r="I183" s="269">
        <v>5895</v>
      </c>
      <c r="J183" s="269">
        <v>2551335</v>
      </c>
    </row>
    <row r="184" spans="1:10">
      <c r="A184" s="274">
        <v>44895</v>
      </c>
      <c r="B184" s="259">
        <v>1388</v>
      </c>
      <c r="D184" s="259">
        <v>1813</v>
      </c>
      <c r="E184" s="259">
        <v>1476</v>
      </c>
      <c r="F184" s="259">
        <v>693</v>
      </c>
      <c r="I184" s="269">
        <v>5370</v>
      </c>
      <c r="J184" s="269">
        <v>2556705</v>
      </c>
    </row>
    <row r="185" spans="1:10">
      <c r="A185" s="274">
        <v>44926</v>
      </c>
      <c r="B185" s="259">
        <v>1108</v>
      </c>
      <c r="D185" s="259">
        <v>1393</v>
      </c>
      <c r="E185" s="259">
        <v>1177</v>
      </c>
      <c r="F185" s="259">
        <v>629</v>
      </c>
      <c r="I185" s="269">
        <v>4307</v>
      </c>
      <c r="J185" s="269">
        <v>2561012</v>
      </c>
    </row>
    <row r="186" spans="1:10">
      <c r="A186" s="274">
        <v>44957</v>
      </c>
      <c r="B186" s="259">
        <v>1180</v>
      </c>
      <c r="D186" s="259">
        <v>1246</v>
      </c>
      <c r="E186" s="259">
        <v>856</v>
      </c>
      <c r="F186" s="259">
        <v>594</v>
      </c>
      <c r="I186" s="269">
        <v>3876</v>
      </c>
      <c r="J186" s="269">
        <v>2564888</v>
      </c>
    </row>
    <row r="187" spans="1:10">
      <c r="A187" s="274">
        <v>44985</v>
      </c>
      <c r="B187" s="259">
        <v>1514</v>
      </c>
      <c r="D187" s="259">
        <v>1692</v>
      </c>
      <c r="E187" s="259">
        <v>1245</v>
      </c>
      <c r="F187" s="259">
        <v>731</v>
      </c>
      <c r="I187" s="269">
        <v>5182</v>
      </c>
      <c r="J187" s="269">
        <v>2570070</v>
      </c>
    </row>
    <row r="188" spans="1:10">
      <c r="A188" s="274">
        <v>45016</v>
      </c>
      <c r="B188" s="259">
        <v>1464</v>
      </c>
      <c r="D188" s="259">
        <v>1585</v>
      </c>
      <c r="E188" s="259">
        <v>1095</v>
      </c>
      <c r="F188" s="259">
        <v>636</v>
      </c>
      <c r="I188" s="269">
        <v>4780</v>
      </c>
      <c r="J188" s="269">
        <v>2574850</v>
      </c>
    </row>
    <row r="189" spans="1:10">
      <c r="A189" s="274">
        <v>45046</v>
      </c>
      <c r="B189" s="259">
        <v>1292</v>
      </c>
      <c r="D189" s="259">
        <v>1404</v>
      </c>
      <c r="E189" s="259">
        <v>1086</v>
      </c>
      <c r="F189" s="259">
        <v>598</v>
      </c>
      <c r="I189" s="269">
        <v>4380</v>
      </c>
      <c r="J189" s="269">
        <v>2579230</v>
      </c>
    </row>
    <row r="190" spans="1:10">
      <c r="A190" s="274">
        <v>45077</v>
      </c>
      <c r="B190" s="259">
        <v>1224</v>
      </c>
      <c r="D190" s="259">
        <v>1263</v>
      </c>
      <c r="E190" s="259">
        <v>1692</v>
      </c>
      <c r="F190" s="259">
        <v>685</v>
      </c>
      <c r="I190" s="269">
        <v>4864</v>
      </c>
      <c r="J190" s="269">
        <v>2584094</v>
      </c>
    </row>
    <row r="191" spans="1:10">
      <c r="A191" s="274">
        <v>45107</v>
      </c>
      <c r="B191" s="259">
        <v>1393</v>
      </c>
      <c r="D191" s="259">
        <v>1508</v>
      </c>
      <c r="E191" s="259">
        <v>1932</v>
      </c>
      <c r="F191" s="259">
        <v>680</v>
      </c>
      <c r="I191" s="269">
        <v>5513</v>
      </c>
      <c r="J191" s="269">
        <v>2589607</v>
      </c>
    </row>
    <row r="192" spans="1:10">
      <c r="A192" s="274">
        <v>45138</v>
      </c>
      <c r="B192" s="259">
        <v>1255</v>
      </c>
      <c r="D192" s="259">
        <v>1539</v>
      </c>
      <c r="E192" s="259">
        <v>1739</v>
      </c>
      <c r="F192" s="259">
        <v>737</v>
      </c>
      <c r="I192" s="269">
        <v>5270</v>
      </c>
      <c r="J192" s="269">
        <v>2594877</v>
      </c>
    </row>
    <row r="193" spans="1:10">
      <c r="A193" s="274">
        <v>45169</v>
      </c>
      <c r="B193" s="259">
        <v>1354</v>
      </c>
      <c r="D193" s="259">
        <v>1166</v>
      </c>
      <c r="E193" s="259">
        <v>1709</v>
      </c>
      <c r="F193" s="259">
        <v>616</v>
      </c>
      <c r="I193" s="269">
        <v>4845</v>
      </c>
      <c r="J193" s="269">
        <v>2599722</v>
      </c>
    </row>
    <row r="194" spans="1:10">
      <c r="A194" s="274">
        <v>45199</v>
      </c>
      <c r="B194" s="259">
        <v>1274</v>
      </c>
      <c r="D194" s="259">
        <v>1302</v>
      </c>
      <c r="E194" s="259">
        <v>1725</v>
      </c>
      <c r="F194" s="259">
        <v>721</v>
      </c>
      <c r="I194" s="269">
        <v>5022</v>
      </c>
      <c r="J194" s="269">
        <v>2604744</v>
      </c>
    </row>
    <row r="195" spans="1:10">
      <c r="A195" s="274">
        <v>45230</v>
      </c>
      <c r="B195" s="259">
        <v>1285</v>
      </c>
      <c r="D195" s="259">
        <v>1285</v>
      </c>
      <c r="E195" s="259">
        <v>1767</v>
      </c>
      <c r="F195" s="259">
        <v>747</v>
      </c>
      <c r="I195" s="269">
        <v>5084</v>
      </c>
      <c r="J195" s="269">
        <v>2609828</v>
      </c>
    </row>
    <row r="196" spans="1:10">
      <c r="A196" s="274">
        <v>45260</v>
      </c>
      <c r="B196" s="259">
        <v>1314</v>
      </c>
      <c r="D196" s="259">
        <v>1373</v>
      </c>
      <c r="E196" s="259">
        <v>1923</v>
      </c>
      <c r="F196" s="259">
        <v>663</v>
      </c>
      <c r="I196" s="269">
        <v>5273</v>
      </c>
      <c r="J196" s="269">
        <v>2615101</v>
      </c>
    </row>
    <row r="197" spans="1:10" ht="15" customHeight="1">
      <c r="A197" s="274">
        <v>45291</v>
      </c>
      <c r="B197" s="259">
        <v>1162</v>
      </c>
      <c r="D197" s="259">
        <v>1214</v>
      </c>
      <c r="E197" s="259">
        <v>1720</v>
      </c>
      <c r="F197" s="259">
        <v>711</v>
      </c>
      <c r="I197" s="269">
        <v>4807</v>
      </c>
      <c r="J197" s="269">
        <v>2619908</v>
      </c>
    </row>
    <row r="198" spans="1:10" ht="15" customHeight="1">
      <c r="A198" s="274">
        <v>45322</v>
      </c>
      <c r="B198" s="259">
        <v>1335</v>
      </c>
      <c r="D198" s="259">
        <v>931</v>
      </c>
      <c r="E198" s="259">
        <v>1373</v>
      </c>
      <c r="F198" s="259">
        <v>552</v>
      </c>
      <c r="I198" s="269">
        <v>4191</v>
      </c>
      <c r="J198" s="269">
        <v>2624099</v>
      </c>
    </row>
    <row r="199" spans="1:10" ht="15" customHeight="1">
      <c r="A199" s="274">
        <v>45351</v>
      </c>
      <c r="B199" s="259">
        <v>1847</v>
      </c>
      <c r="D199" s="259">
        <v>1155</v>
      </c>
      <c r="E199" s="259">
        <v>1771</v>
      </c>
      <c r="F199" s="259">
        <v>694</v>
      </c>
      <c r="I199" s="269">
        <v>5467</v>
      </c>
      <c r="J199" s="269">
        <v>2629566</v>
      </c>
    </row>
    <row r="200" spans="1:10" ht="15" customHeight="1">
      <c r="A200" s="274">
        <v>45382</v>
      </c>
      <c r="B200" s="259">
        <v>1720</v>
      </c>
      <c r="D200" s="259">
        <v>1389</v>
      </c>
      <c r="E200" s="259">
        <v>1644</v>
      </c>
      <c r="F200" s="259">
        <v>592</v>
      </c>
      <c r="I200" s="269">
        <v>5345</v>
      </c>
      <c r="J200" s="269">
        <v>2634911</v>
      </c>
    </row>
    <row r="201" spans="1:10" ht="13.2" customHeight="1">
      <c r="A201" s="274">
        <v>45412</v>
      </c>
      <c r="B201" s="259">
        <v>2084</v>
      </c>
      <c r="D201" s="259">
        <v>2724</v>
      </c>
      <c r="E201" s="259">
        <v>2274</v>
      </c>
      <c r="F201" s="259">
        <v>658</v>
      </c>
      <c r="I201" s="269">
        <v>7740</v>
      </c>
      <c r="J201" s="269">
        <v>2642651</v>
      </c>
    </row>
    <row r="202" spans="1:10" ht="13.2" customHeight="1">
      <c r="A202" s="274">
        <v>45443</v>
      </c>
      <c r="B202" s="259">
        <v>1865</v>
      </c>
      <c r="D202" s="259">
        <v>2210</v>
      </c>
      <c r="E202" s="259">
        <v>2264</v>
      </c>
      <c r="F202" s="259">
        <v>616</v>
      </c>
      <c r="I202" s="269">
        <v>6955</v>
      </c>
      <c r="J202" s="269">
        <v>2649606</v>
      </c>
    </row>
    <row r="203" spans="1:10" ht="13.2" customHeight="1">
      <c r="A203" s="274">
        <v>45473</v>
      </c>
      <c r="B203" s="259">
        <v>1951</v>
      </c>
      <c r="D203" s="259">
        <v>2424</v>
      </c>
      <c r="E203" s="259">
        <v>2893</v>
      </c>
      <c r="F203" s="259">
        <v>630</v>
      </c>
      <c r="I203" s="269">
        <v>7898</v>
      </c>
      <c r="J203" s="269">
        <v>2657504</v>
      </c>
    </row>
    <row r="204" spans="1:10" ht="13.2" customHeight="1">
      <c r="A204" s="274">
        <v>45504</v>
      </c>
      <c r="B204" s="259">
        <v>2081</v>
      </c>
      <c r="D204" s="259">
        <v>2431</v>
      </c>
      <c r="E204" s="259">
        <v>2382</v>
      </c>
      <c r="F204" s="259">
        <v>713</v>
      </c>
      <c r="I204" s="269">
        <v>7607</v>
      </c>
      <c r="J204" s="269">
        <v>2665111</v>
      </c>
    </row>
    <row r="205" spans="1:10" ht="13.2" customHeight="1">
      <c r="A205" s="274">
        <v>45535</v>
      </c>
      <c r="B205" s="259">
        <v>1557</v>
      </c>
      <c r="D205" s="259">
        <v>2461</v>
      </c>
      <c r="E205" s="259">
        <v>1765</v>
      </c>
      <c r="F205" s="259">
        <v>538</v>
      </c>
      <c r="I205" s="269">
        <v>6321</v>
      </c>
      <c r="J205" s="269">
        <v>2671432</v>
      </c>
    </row>
    <row r="206" spans="1:10" ht="13.2" customHeight="1">
      <c r="A206" s="274">
        <v>45565</v>
      </c>
      <c r="B206" s="259">
        <v>1640</v>
      </c>
      <c r="D206" s="259">
        <v>1443</v>
      </c>
      <c r="E206" s="259">
        <v>1674</v>
      </c>
      <c r="F206" s="259">
        <v>706</v>
      </c>
      <c r="I206" s="269">
        <v>5463</v>
      </c>
      <c r="J206" s="269">
        <v>2676895</v>
      </c>
    </row>
    <row r="207" spans="1:10" ht="13.2" customHeight="1">
      <c r="A207" s="274">
        <v>45596</v>
      </c>
      <c r="B207" s="259">
        <v>1626</v>
      </c>
      <c r="D207" s="259">
        <v>1465</v>
      </c>
      <c r="E207" s="259">
        <v>1678</v>
      </c>
      <c r="F207" s="259">
        <v>671</v>
      </c>
      <c r="I207" s="269">
        <v>5440</v>
      </c>
      <c r="J207" s="269">
        <v>2682335</v>
      </c>
    </row>
    <row r="208" spans="1:10" ht="13.2" customHeight="1">
      <c r="A208" s="274">
        <v>45626</v>
      </c>
      <c r="B208" s="259">
        <v>1464</v>
      </c>
      <c r="D208" s="259">
        <v>1184</v>
      </c>
      <c r="E208" s="259">
        <v>1617</v>
      </c>
      <c r="F208" s="259">
        <v>682</v>
      </c>
      <c r="I208" s="269">
        <v>4947</v>
      </c>
      <c r="J208" s="269">
        <v>2687282</v>
      </c>
    </row>
    <row r="209" spans="1:12" ht="13.2" customHeight="1">
      <c r="A209" s="274">
        <v>45657</v>
      </c>
      <c r="B209" s="259">
        <v>1492</v>
      </c>
      <c r="D209" s="259">
        <v>1216</v>
      </c>
      <c r="E209" s="259">
        <v>1726</v>
      </c>
      <c r="F209" s="259">
        <v>812</v>
      </c>
      <c r="I209" s="269">
        <v>5246</v>
      </c>
      <c r="J209" s="269">
        <v>2692528</v>
      </c>
    </row>
    <row r="210" spans="1:12" ht="13.2" customHeight="1">
      <c r="A210" s="274">
        <v>45688</v>
      </c>
      <c r="B210" s="259">
        <v>1387</v>
      </c>
      <c r="D210" s="259">
        <v>1039</v>
      </c>
      <c r="E210" s="259">
        <v>1273</v>
      </c>
      <c r="F210" s="259">
        <v>562</v>
      </c>
      <c r="I210" s="269">
        <v>4261</v>
      </c>
      <c r="J210" s="269">
        <v>2696789</v>
      </c>
    </row>
    <row r="211" spans="1:12" ht="13.2" customHeight="1" thickBot="1">
      <c r="A211" s="279">
        <v>45716</v>
      </c>
      <c r="B211" s="280">
        <v>1770</v>
      </c>
      <c r="C211" s="280"/>
      <c r="D211" s="280">
        <v>1314</v>
      </c>
      <c r="E211" s="280">
        <v>2071</v>
      </c>
      <c r="F211" s="280">
        <v>706</v>
      </c>
      <c r="G211" s="280"/>
      <c r="H211" s="280"/>
      <c r="I211" s="281">
        <v>5861</v>
      </c>
      <c r="J211" s="281">
        <v>2702650</v>
      </c>
    </row>
    <row r="212" spans="1:12">
      <c r="A212" s="282" t="s">
        <v>235</v>
      </c>
      <c r="B212" s="283"/>
      <c r="C212" s="283"/>
      <c r="D212" s="283"/>
      <c r="E212" s="283"/>
      <c r="F212" s="283"/>
      <c r="G212" s="283"/>
      <c r="H212" s="283"/>
      <c r="I212" s="283"/>
      <c r="J212" s="283"/>
    </row>
    <row r="213" spans="1:12" ht="13.8">
      <c r="A213" s="284" t="s">
        <v>236</v>
      </c>
      <c r="B213" s="285"/>
      <c r="C213" s="285"/>
      <c r="D213" s="285"/>
      <c r="E213" s="285"/>
      <c r="F213" s="285"/>
      <c r="G213" s="285"/>
      <c r="H213" s="285"/>
      <c r="I213" s="285"/>
      <c r="J213" s="285"/>
      <c r="L213" s="286"/>
    </row>
    <row r="214" spans="1:12">
      <c r="A214" s="285" t="s">
        <v>237</v>
      </c>
      <c r="B214" s="287"/>
      <c r="C214" s="287"/>
      <c r="D214" s="287"/>
      <c r="E214" s="287"/>
      <c r="F214" s="287"/>
      <c r="G214" s="287"/>
      <c r="H214" s="287"/>
      <c r="I214" s="287"/>
      <c r="J214" s="287"/>
    </row>
    <row r="215" spans="1:12">
      <c r="A215" s="70" t="s">
        <v>238</v>
      </c>
    </row>
    <row r="216" spans="1:12">
      <c r="A216" s="288"/>
    </row>
    <row r="217" spans="1:12">
      <c r="L217" s="289"/>
    </row>
    <row r="218" spans="1:12">
      <c r="L218" s="289"/>
    </row>
    <row r="219" spans="1:12">
      <c r="L219" s="289"/>
    </row>
    <row r="220" spans="1:12">
      <c r="L220" s="289"/>
    </row>
    <row r="221" spans="1:12">
      <c r="L221" s="289"/>
    </row>
    <row r="222" spans="1:12">
      <c r="L222" s="289"/>
    </row>
    <row r="223" spans="1:12">
      <c r="L223" s="289"/>
    </row>
    <row r="224" spans="1:12">
      <c r="L224" s="289"/>
    </row>
    <row r="225" spans="2:12">
      <c r="L225" s="289"/>
    </row>
    <row r="226" spans="2:12">
      <c r="L226" s="289"/>
    </row>
    <row r="227" spans="2:12">
      <c r="L227" s="289"/>
    </row>
    <row r="228" spans="2:12">
      <c r="L228" s="289"/>
    </row>
    <row r="229" spans="2:12">
      <c r="L229" s="289"/>
    </row>
    <row r="230" spans="2:12">
      <c r="L230" s="289"/>
    </row>
    <row r="231" spans="2:12">
      <c r="L231" s="289"/>
    </row>
    <row r="232" spans="2:12">
      <c r="L232" s="289"/>
    </row>
    <row r="233" spans="2:12">
      <c r="L233" s="289"/>
    </row>
    <row r="234" spans="2:12">
      <c r="L234" s="289"/>
    </row>
    <row r="235" spans="2:12">
      <c r="L235" s="289"/>
    </row>
    <row r="236" spans="2:12">
      <c r="L236" s="289"/>
    </row>
    <row r="237" spans="2:12">
      <c r="L237" s="289"/>
    </row>
    <row r="240" spans="2:12">
      <c r="B240" s="289"/>
      <c r="C240" s="289"/>
      <c r="D240" s="289"/>
    </row>
    <row r="241" spans="2:4">
      <c r="B241" s="289"/>
      <c r="C241" s="289"/>
      <c r="D241" s="289"/>
    </row>
  </sheetData>
  <mergeCells count="1">
    <mergeCell ref="A2:J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EC6D3-4EB6-4CCB-B311-57FA1EF1E7CA}">
  <sheetPr codeName="Hoja17">
    <pageSetUpPr fitToPage="1"/>
  </sheetPr>
  <dimension ref="A1:F27"/>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4140625" defaultRowHeight="10.8"/>
  <cols>
    <col min="1" max="2" width="13.109375" style="292" customWidth="1"/>
    <col min="3" max="6" width="11.5546875" style="291" customWidth="1"/>
    <col min="7" max="256" width="11.44140625" style="292"/>
    <col min="257" max="258" width="13.109375" style="292" customWidth="1"/>
    <col min="259" max="262" width="11.5546875" style="292" customWidth="1"/>
    <col min="263" max="512" width="11.44140625" style="292"/>
    <col min="513" max="514" width="13.109375" style="292" customWidth="1"/>
    <col min="515" max="518" width="11.5546875" style="292" customWidth="1"/>
    <col min="519" max="768" width="11.44140625" style="292"/>
    <col min="769" max="770" width="13.109375" style="292" customWidth="1"/>
    <col min="771" max="774" width="11.5546875" style="292" customWidth="1"/>
    <col min="775" max="1024" width="11.44140625" style="292"/>
    <col min="1025" max="1026" width="13.109375" style="292" customWidth="1"/>
    <col min="1027" max="1030" width="11.5546875" style="292" customWidth="1"/>
    <col min="1031" max="1280" width="11.44140625" style="292"/>
    <col min="1281" max="1282" width="13.109375" style="292" customWidth="1"/>
    <col min="1283" max="1286" width="11.5546875" style="292" customWidth="1"/>
    <col min="1287" max="1536" width="11.44140625" style="292"/>
    <col min="1537" max="1538" width="13.109375" style="292" customWidth="1"/>
    <col min="1539" max="1542" width="11.5546875" style="292" customWidth="1"/>
    <col min="1543" max="1792" width="11.44140625" style="292"/>
    <col min="1793" max="1794" width="13.109375" style="292" customWidth="1"/>
    <col min="1795" max="1798" width="11.5546875" style="292" customWidth="1"/>
    <col min="1799" max="2048" width="11.44140625" style="292"/>
    <col min="2049" max="2050" width="13.109375" style="292" customWidth="1"/>
    <col min="2051" max="2054" width="11.5546875" style="292" customWidth="1"/>
    <col min="2055" max="2304" width="11.44140625" style="292"/>
    <col min="2305" max="2306" width="13.109375" style="292" customWidth="1"/>
    <col min="2307" max="2310" width="11.5546875" style="292" customWidth="1"/>
    <col min="2311" max="2560" width="11.44140625" style="292"/>
    <col min="2561" max="2562" width="13.109375" style="292" customWidth="1"/>
    <col min="2563" max="2566" width="11.5546875" style="292" customWidth="1"/>
    <col min="2567" max="2816" width="11.44140625" style="292"/>
    <col min="2817" max="2818" width="13.109375" style="292" customWidth="1"/>
    <col min="2819" max="2822" width="11.5546875" style="292" customWidth="1"/>
    <col min="2823" max="3072" width="11.44140625" style="292"/>
    <col min="3073" max="3074" width="13.109375" style="292" customWidth="1"/>
    <col min="3075" max="3078" width="11.5546875" style="292" customWidth="1"/>
    <col min="3079" max="3328" width="11.44140625" style="292"/>
    <col min="3329" max="3330" width="13.109375" style="292" customWidth="1"/>
    <col min="3331" max="3334" width="11.5546875" style="292" customWidth="1"/>
    <col min="3335" max="3584" width="11.44140625" style="292"/>
    <col min="3585" max="3586" width="13.109375" style="292" customWidth="1"/>
    <col min="3587" max="3590" width="11.5546875" style="292" customWidth="1"/>
    <col min="3591" max="3840" width="11.44140625" style="292"/>
    <col min="3841" max="3842" width="13.109375" style="292" customWidth="1"/>
    <col min="3843" max="3846" width="11.5546875" style="292" customWidth="1"/>
    <col min="3847" max="4096" width="11.44140625" style="292"/>
    <col min="4097" max="4098" width="13.109375" style="292" customWidth="1"/>
    <col min="4099" max="4102" width="11.5546875" style="292" customWidth="1"/>
    <col min="4103" max="4352" width="11.44140625" style="292"/>
    <col min="4353" max="4354" width="13.109375" style="292" customWidth="1"/>
    <col min="4355" max="4358" width="11.5546875" style="292" customWidth="1"/>
    <col min="4359" max="4608" width="11.44140625" style="292"/>
    <col min="4609" max="4610" width="13.109375" style="292" customWidth="1"/>
    <col min="4611" max="4614" width="11.5546875" style="292" customWidth="1"/>
    <col min="4615" max="4864" width="11.44140625" style="292"/>
    <col min="4865" max="4866" width="13.109375" style="292" customWidth="1"/>
    <col min="4867" max="4870" width="11.5546875" style="292" customWidth="1"/>
    <col min="4871" max="5120" width="11.44140625" style="292"/>
    <col min="5121" max="5122" width="13.109375" style="292" customWidth="1"/>
    <col min="5123" max="5126" width="11.5546875" style="292" customWidth="1"/>
    <col min="5127" max="5376" width="11.44140625" style="292"/>
    <col min="5377" max="5378" width="13.109375" style="292" customWidth="1"/>
    <col min="5379" max="5382" width="11.5546875" style="292" customWidth="1"/>
    <col min="5383" max="5632" width="11.44140625" style="292"/>
    <col min="5633" max="5634" width="13.109375" style="292" customWidth="1"/>
    <col min="5635" max="5638" width="11.5546875" style="292" customWidth="1"/>
    <col min="5639" max="5888" width="11.44140625" style="292"/>
    <col min="5889" max="5890" width="13.109375" style="292" customWidth="1"/>
    <col min="5891" max="5894" width="11.5546875" style="292" customWidth="1"/>
    <col min="5895" max="6144" width="11.44140625" style="292"/>
    <col min="6145" max="6146" width="13.109375" style="292" customWidth="1"/>
    <col min="6147" max="6150" width="11.5546875" style="292" customWidth="1"/>
    <col min="6151" max="6400" width="11.44140625" style="292"/>
    <col min="6401" max="6402" width="13.109375" style="292" customWidth="1"/>
    <col min="6403" max="6406" width="11.5546875" style="292" customWidth="1"/>
    <col min="6407" max="6656" width="11.44140625" style="292"/>
    <col min="6657" max="6658" width="13.109375" style="292" customWidth="1"/>
    <col min="6659" max="6662" width="11.5546875" style="292" customWidth="1"/>
    <col min="6663" max="6912" width="11.44140625" style="292"/>
    <col min="6913" max="6914" width="13.109375" style="292" customWidth="1"/>
    <col min="6915" max="6918" width="11.5546875" style="292" customWidth="1"/>
    <col min="6919" max="7168" width="11.44140625" style="292"/>
    <col min="7169" max="7170" width="13.109375" style="292" customWidth="1"/>
    <col min="7171" max="7174" width="11.5546875" style="292" customWidth="1"/>
    <col min="7175" max="7424" width="11.44140625" style="292"/>
    <col min="7425" max="7426" width="13.109375" style="292" customWidth="1"/>
    <col min="7427" max="7430" width="11.5546875" style="292" customWidth="1"/>
    <col min="7431" max="7680" width="11.44140625" style="292"/>
    <col min="7681" max="7682" width="13.109375" style="292" customWidth="1"/>
    <col min="7683" max="7686" width="11.5546875" style="292" customWidth="1"/>
    <col min="7687" max="7936" width="11.44140625" style="292"/>
    <col min="7937" max="7938" width="13.109375" style="292" customWidth="1"/>
    <col min="7939" max="7942" width="11.5546875" style="292" customWidth="1"/>
    <col min="7943" max="8192" width="11.44140625" style="292"/>
    <col min="8193" max="8194" width="13.109375" style="292" customWidth="1"/>
    <col min="8195" max="8198" width="11.5546875" style="292" customWidth="1"/>
    <col min="8199" max="8448" width="11.44140625" style="292"/>
    <col min="8449" max="8450" width="13.109375" style="292" customWidth="1"/>
    <col min="8451" max="8454" width="11.5546875" style="292" customWidth="1"/>
    <col min="8455" max="8704" width="11.44140625" style="292"/>
    <col min="8705" max="8706" width="13.109375" style="292" customWidth="1"/>
    <col min="8707" max="8710" width="11.5546875" style="292" customWidth="1"/>
    <col min="8711" max="8960" width="11.44140625" style="292"/>
    <col min="8961" max="8962" width="13.109375" style="292" customWidth="1"/>
    <col min="8963" max="8966" width="11.5546875" style="292" customWidth="1"/>
    <col min="8967" max="9216" width="11.44140625" style="292"/>
    <col min="9217" max="9218" width="13.109375" style="292" customWidth="1"/>
    <col min="9219" max="9222" width="11.5546875" style="292" customWidth="1"/>
    <col min="9223" max="9472" width="11.44140625" style="292"/>
    <col min="9473" max="9474" width="13.109375" style="292" customWidth="1"/>
    <col min="9475" max="9478" width="11.5546875" style="292" customWidth="1"/>
    <col min="9479" max="9728" width="11.44140625" style="292"/>
    <col min="9729" max="9730" width="13.109375" style="292" customWidth="1"/>
    <col min="9731" max="9734" width="11.5546875" style="292" customWidth="1"/>
    <col min="9735" max="9984" width="11.44140625" style="292"/>
    <col min="9985" max="9986" width="13.109375" style="292" customWidth="1"/>
    <col min="9987" max="9990" width="11.5546875" style="292" customWidth="1"/>
    <col min="9991" max="10240" width="11.44140625" style="292"/>
    <col min="10241" max="10242" width="13.109375" style="292" customWidth="1"/>
    <col min="10243" max="10246" width="11.5546875" style="292" customWidth="1"/>
    <col min="10247" max="10496" width="11.44140625" style="292"/>
    <col min="10497" max="10498" width="13.109375" style="292" customWidth="1"/>
    <col min="10499" max="10502" width="11.5546875" style="292" customWidth="1"/>
    <col min="10503" max="10752" width="11.44140625" style="292"/>
    <col min="10753" max="10754" width="13.109375" style="292" customWidth="1"/>
    <col min="10755" max="10758" width="11.5546875" style="292" customWidth="1"/>
    <col min="10759" max="11008" width="11.44140625" style="292"/>
    <col min="11009" max="11010" width="13.109375" style="292" customWidth="1"/>
    <col min="11011" max="11014" width="11.5546875" style="292" customWidth="1"/>
    <col min="11015" max="11264" width="11.44140625" style="292"/>
    <col min="11265" max="11266" width="13.109375" style="292" customWidth="1"/>
    <col min="11267" max="11270" width="11.5546875" style="292" customWidth="1"/>
    <col min="11271" max="11520" width="11.44140625" style="292"/>
    <col min="11521" max="11522" width="13.109375" style="292" customWidth="1"/>
    <col min="11523" max="11526" width="11.5546875" style="292" customWidth="1"/>
    <col min="11527" max="11776" width="11.44140625" style="292"/>
    <col min="11777" max="11778" width="13.109375" style="292" customWidth="1"/>
    <col min="11779" max="11782" width="11.5546875" style="292" customWidth="1"/>
    <col min="11783" max="12032" width="11.44140625" style="292"/>
    <col min="12033" max="12034" width="13.109375" style="292" customWidth="1"/>
    <col min="12035" max="12038" width="11.5546875" style="292" customWidth="1"/>
    <col min="12039" max="12288" width="11.44140625" style="292"/>
    <col min="12289" max="12290" width="13.109375" style="292" customWidth="1"/>
    <col min="12291" max="12294" width="11.5546875" style="292" customWidth="1"/>
    <col min="12295" max="12544" width="11.44140625" style="292"/>
    <col min="12545" max="12546" width="13.109375" style="292" customWidth="1"/>
    <col min="12547" max="12550" width="11.5546875" style="292" customWidth="1"/>
    <col min="12551" max="12800" width="11.44140625" style="292"/>
    <col min="12801" max="12802" width="13.109375" style="292" customWidth="1"/>
    <col min="12803" max="12806" width="11.5546875" style="292" customWidth="1"/>
    <col min="12807" max="13056" width="11.44140625" style="292"/>
    <col min="13057" max="13058" width="13.109375" style="292" customWidth="1"/>
    <col min="13059" max="13062" width="11.5546875" style="292" customWidth="1"/>
    <col min="13063" max="13312" width="11.44140625" style="292"/>
    <col min="13313" max="13314" width="13.109375" style="292" customWidth="1"/>
    <col min="13315" max="13318" width="11.5546875" style="292" customWidth="1"/>
    <col min="13319" max="13568" width="11.44140625" style="292"/>
    <col min="13569" max="13570" width="13.109375" style="292" customWidth="1"/>
    <col min="13571" max="13574" width="11.5546875" style="292" customWidth="1"/>
    <col min="13575" max="13824" width="11.44140625" style="292"/>
    <col min="13825" max="13826" width="13.109375" style="292" customWidth="1"/>
    <col min="13827" max="13830" width="11.5546875" style="292" customWidth="1"/>
    <col min="13831" max="14080" width="11.44140625" style="292"/>
    <col min="14081" max="14082" width="13.109375" style="292" customWidth="1"/>
    <col min="14083" max="14086" width="11.5546875" style="292" customWidth="1"/>
    <col min="14087" max="14336" width="11.44140625" style="292"/>
    <col min="14337" max="14338" width="13.109375" style="292" customWidth="1"/>
    <col min="14339" max="14342" width="11.5546875" style="292" customWidth="1"/>
    <col min="14343" max="14592" width="11.44140625" style="292"/>
    <col min="14593" max="14594" width="13.109375" style="292" customWidth="1"/>
    <col min="14595" max="14598" width="11.5546875" style="292" customWidth="1"/>
    <col min="14599" max="14848" width="11.44140625" style="292"/>
    <col min="14849" max="14850" width="13.109375" style="292" customWidth="1"/>
    <col min="14851" max="14854" width="11.5546875" style="292" customWidth="1"/>
    <col min="14855" max="15104" width="11.44140625" style="292"/>
    <col min="15105" max="15106" width="13.109375" style="292" customWidth="1"/>
    <col min="15107" max="15110" width="11.5546875" style="292" customWidth="1"/>
    <col min="15111" max="15360" width="11.44140625" style="292"/>
    <col min="15361" max="15362" width="13.109375" style="292" customWidth="1"/>
    <col min="15363" max="15366" width="11.5546875" style="292" customWidth="1"/>
    <col min="15367" max="15616" width="11.44140625" style="292"/>
    <col min="15617" max="15618" width="13.109375" style="292" customWidth="1"/>
    <col min="15619" max="15622" width="11.5546875" style="292" customWidth="1"/>
    <col min="15623" max="15872" width="11.44140625" style="292"/>
    <col min="15873" max="15874" width="13.109375" style="292" customWidth="1"/>
    <col min="15875" max="15878" width="11.5546875" style="292" customWidth="1"/>
    <col min="15879" max="16128" width="11.44140625" style="292"/>
    <col min="16129" max="16130" width="13.109375" style="292" customWidth="1"/>
    <col min="16131" max="16134" width="11.5546875" style="292" customWidth="1"/>
    <col min="16135" max="16384" width="11.44140625" style="292"/>
  </cols>
  <sheetData>
    <row r="1" spans="1:6">
      <c r="A1" s="18"/>
      <c r="B1" s="290"/>
    </row>
    <row r="2" spans="1:6" ht="28.8" thickBot="1">
      <c r="A2" s="293" t="s">
        <v>239</v>
      </c>
      <c r="B2" s="293"/>
      <c r="C2" s="294"/>
      <c r="D2" s="294"/>
      <c r="E2" s="294"/>
      <c r="F2" s="294"/>
    </row>
    <row r="3" spans="1:6">
      <c r="A3" s="1799">
        <v>45716</v>
      </c>
      <c r="B3" s="1799"/>
      <c r="C3" s="1799"/>
      <c r="D3" s="1799"/>
      <c r="E3" s="1799"/>
      <c r="F3" s="1799"/>
    </row>
    <row r="4" spans="1:6" ht="3.9" customHeight="1" thickBot="1">
      <c r="A4" s="1800"/>
      <c r="B4" s="1800"/>
      <c r="C4" s="1800"/>
      <c r="D4" s="1800"/>
      <c r="E4" s="1800"/>
      <c r="F4" s="1800"/>
    </row>
    <row r="5" spans="1:6" ht="17.100000000000001" customHeight="1">
      <c r="A5" s="1801" t="s">
        <v>240</v>
      </c>
      <c r="B5" s="295" t="s">
        <v>241</v>
      </c>
      <c r="C5" s="296"/>
      <c r="D5" s="296"/>
      <c r="E5" s="296"/>
      <c r="F5" s="1802" t="s">
        <v>125</v>
      </c>
    </row>
    <row r="6" spans="1:6" s="298" customFormat="1" ht="17.100000000000001" customHeight="1">
      <c r="A6" s="1795"/>
      <c r="B6" s="297" t="s">
        <v>112</v>
      </c>
      <c r="C6" s="297" t="s">
        <v>115</v>
      </c>
      <c r="D6" s="297" t="s">
        <v>116</v>
      </c>
      <c r="E6" s="297" t="s">
        <v>117</v>
      </c>
      <c r="F6" s="1803"/>
    </row>
    <row r="7" spans="1:6" s="298" customFormat="1" ht="17.100000000000001" customHeight="1">
      <c r="A7" s="299" t="s">
        <v>112</v>
      </c>
      <c r="B7" s="300">
        <v>0</v>
      </c>
      <c r="C7" s="278">
        <v>152</v>
      </c>
      <c r="D7" s="278">
        <v>194</v>
      </c>
      <c r="E7" s="278">
        <v>90</v>
      </c>
      <c r="F7" s="277">
        <v>436</v>
      </c>
    </row>
    <row r="8" spans="1:6" ht="19.5" customHeight="1">
      <c r="A8" s="299" t="s">
        <v>115</v>
      </c>
      <c r="B8" s="278">
        <v>533</v>
      </c>
      <c r="C8" s="278">
        <v>0</v>
      </c>
      <c r="D8" s="278">
        <v>710</v>
      </c>
      <c r="E8" s="278">
        <v>205</v>
      </c>
      <c r="F8" s="277">
        <v>1448</v>
      </c>
    </row>
    <row r="9" spans="1:6" ht="19.5" customHeight="1">
      <c r="A9" s="299" t="s">
        <v>116</v>
      </c>
      <c r="B9" s="278">
        <v>545</v>
      </c>
      <c r="C9" s="278">
        <v>618</v>
      </c>
      <c r="D9" s="278">
        <v>0</v>
      </c>
      <c r="E9" s="278">
        <v>267</v>
      </c>
      <c r="F9" s="277">
        <v>1430</v>
      </c>
    </row>
    <row r="10" spans="1:6" ht="20.100000000000001" customHeight="1">
      <c r="A10" s="301" t="s">
        <v>117</v>
      </c>
      <c r="B10" s="302">
        <v>307</v>
      </c>
      <c r="C10" s="302">
        <v>269</v>
      </c>
      <c r="D10" s="302">
        <v>368</v>
      </c>
      <c r="E10" s="302">
        <v>0</v>
      </c>
      <c r="F10" s="303">
        <v>944</v>
      </c>
    </row>
    <row r="11" spans="1:6" ht="19.5" customHeight="1">
      <c r="A11" s="299" t="s">
        <v>125</v>
      </c>
      <c r="B11" s="303">
        <v>1385</v>
      </c>
      <c r="C11" s="303">
        <v>1039</v>
      </c>
      <c r="D11" s="303">
        <v>1272</v>
      </c>
      <c r="E11" s="303">
        <v>562</v>
      </c>
      <c r="F11" s="303">
        <v>4258</v>
      </c>
    </row>
    <row r="12" spans="1:6" ht="3.9" customHeight="1" thickBot="1">
      <c r="A12" s="304"/>
      <c r="B12" s="304"/>
      <c r="C12" s="305"/>
      <c r="D12" s="305"/>
      <c r="E12" s="305"/>
      <c r="F12" s="305"/>
    </row>
    <row r="16" spans="1:6" ht="60.75" customHeight="1" thickBot="1">
      <c r="A16" s="1792" t="s">
        <v>242</v>
      </c>
      <c r="B16" s="1792"/>
      <c r="C16" s="1804"/>
      <c r="D16" s="1804"/>
      <c r="E16" s="1804"/>
      <c r="F16" s="1804"/>
    </row>
    <row r="17" spans="1:6" ht="16.8">
      <c r="A17" s="1799">
        <v>45716</v>
      </c>
      <c r="B17" s="1799"/>
      <c r="C17" s="1799"/>
      <c r="D17" s="1799"/>
      <c r="E17" s="1799"/>
      <c r="F17" s="1799"/>
    </row>
    <row r="18" spans="1:6" ht="15.6">
      <c r="A18" s="306" t="s">
        <v>243</v>
      </c>
      <c r="B18" s="306"/>
      <c r="C18" s="294"/>
      <c r="D18" s="294"/>
      <c r="E18" s="294"/>
      <c r="F18" s="294"/>
    </row>
    <row r="19" spans="1:6" ht="4.5" customHeight="1" thickBot="1">
      <c r="A19" s="307"/>
      <c r="B19" s="307"/>
      <c r="C19" s="305"/>
      <c r="D19" s="305"/>
      <c r="E19" s="305"/>
      <c r="F19" s="305"/>
    </row>
    <row r="20" spans="1:6" ht="17.100000000000001" customHeight="1">
      <c r="A20" s="1801" t="s">
        <v>240</v>
      </c>
      <c r="B20" s="295" t="s">
        <v>241</v>
      </c>
      <c r="C20" s="296"/>
      <c r="D20" s="296"/>
      <c r="E20" s="296"/>
      <c r="F20" s="1802" t="s">
        <v>125</v>
      </c>
    </row>
    <row r="21" spans="1:6" ht="17.100000000000001" customHeight="1">
      <c r="A21" s="1795"/>
      <c r="B21" s="297" t="s">
        <v>112</v>
      </c>
      <c r="C21" s="297" t="s">
        <v>115</v>
      </c>
      <c r="D21" s="297" t="s">
        <v>116</v>
      </c>
      <c r="E21" s="297" t="s">
        <v>117</v>
      </c>
      <c r="F21" s="1803"/>
    </row>
    <row r="22" spans="1:6" ht="17.100000000000001" customHeight="1">
      <c r="A22" s="299" t="s">
        <v>112</v>
      </c>
      <c r="B22" s="300">
        <v>0</v>
      </c>
      <c r="C22" s="278">
        <v>12262.49055</v>
      </c>
      <c r="D22" s="278">
        <v>15291.923870000001</v>
      </c>
      <c r="E22" s="308">
        <v>9890.2850299999991</v>
      </c>
      <c r="F22" s="277">
        <v>37444.699460000003</v>
      </c>
    </row>
    <row r="23" spans="1:6" ht="20.100000000000001" customHeight="1">
      <c r="A23" s="299" t="s">
        <v>115</v>
      </c>
      <c r="B23" s="278">
        <v>34901.278579999998</v>
      </c>
      <c r="C23" s="278">
        <v>0</v>
      </c>
      <c r="D23" s="278">
        <v>36886.006809999999</v>
      </c>
      <c r="E23" s="308">
        <v>16023.75958</v>
      </c>
      <c r="F23" s="277">
        <v>87811.044980000006</v>
      </c>
    </row>
    <row r="24" spans="1:6" ht="20.100000000000001" customHeight="1">
      <c r="A24" s="299" t="s">
        <v>121</v>
      </c>
      <c r="B24" s="278">
        <v>77613.797219999993</v>
      </c>
      <c r="C24" s="278">
        <v>61595.614090000003</v>
      </c>
      <c r="D24" s="278">
        <v>0</v>
      </c>
      <c r="E24" s="278">
        <v>25602.334300000002</v>
      </c>
      <c r="F24" s="277">
        <v>164811.74562999999</v>
      </c>
    </row>
    <row r="25" spans="1:6" ht="20.100000000000001" customHeight="1">
      <c r="A25" s="301" t="s">
        <v>117</v>
      </c>
      <c r="B25" s="302">
        <v>52885.462140000003</v>
      </c>
      <c r="C25" s="302">
        <v>30515.986840000001</v>
      </c>
      <c r="D25" s="302">
        <v>37691.516329999999</v>
      </c>
      <c r="E25" s="302">
        <v>0</v>
      </c>
      <c r="F25" s="303">
        <v>121092.96533000001</v>
      </c>
    </row>
    <row r="26" spans="1:6" ht="20.100000000000001" customHeight="1">
      <c r="A26" s="299" t="s">
        <v>125</v>
      </c>
      <c r="B26" s="303">
        <v>165400.53795</v>
      </c>
      <c r="C26" s="303">
        <v>104374.09149000001</v>
      </c>
      <c r="D26" s="303">
        <v>89869.447020000007</v>
      </c>
      <c r="E26" s="303">
        <v>51516.378920000003</v>
      </c>
      <c r="F26" s="303">
        <v>411160.45539999998</v>
      </c>
    </row>
    <row r="27" spans="1:6" ht="3.9" customHeight="1" thickBot="1">
      <c r="A27" s="309"/>
      <c r="B27" s="309"/>
      <c r="C27" s="305"/>
      <c r="D27" s="305"/>
      <c r="E27" s="305"/>
      <c r="F27" s="305"/>
    </row>
  </sheetData>
  <mergeCells count="7">
    <mergeCell ref="A20:A21"/>
    <mergeCell ref="F20:F21"/>
    <mergeCell ref="A3:F4"/>
    <mergeCell ref="A5:A6"/>
    <mergeCell ref="F5:F6"/>
    <mergeCell ref="A16:F16"/>
    <mergeCell ref="A17:F17"/>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8F692-A4E6-446B-B55D-2377B0AFBC43}">
  <sheetPr codeName="Hoja18">
    <pageSetUpPr fitToPage="1"/>
  </sheetPr>
  <dimension ref="A1:G32"/>
  <sheetViews>
    <sheetView zoomScaleNormal="100" workbookViewId="0"/>
  </sheetViews>
  <sheetFormatPr baseColWidth="10" defaultColWidth="11.44140625" defaultRowHeight="10.8"/>
  <cols>
    <col min="1" max="1" width="3.44140625" style="56" customWidth="1"/>
    <col min="2" max="2" width="8.88671875" style="56" customWidth="1"/>
    <col min="3" max="3" width="11.44140625" style="56" customWidth="1"/>
    <col min="4" max="7" width="12.5546875" style="56" customWidth="1"/>
    <col min="8" max="256" width="11.44140625" style="56"/>
    <col min="257" max="257" width="3.44140625" style="56" customWidth="1"/>
    <col min="258" max="258" width="8.88671875" style="56" customWidth="1"/>
    <col min="259" max="259" width="11.44140625" style="56"/>
    <col min="260" max="263" width="12.5546875" style="56" customWidth="1"/>
    <col min="264" max="512" width="11.44140625" style="56"/>
    <col min="513" max="513" width="3.44140625" style="56" customWidth="1"/>
    <col min="514" max="514" width="8.88671875" style="56" customWidth="1"/>
    <col min="515" max="515" width="11.44140625" style="56"/>
    <col min="516" max="519" width="12.5546875" style="56" customWidth="1"/>
    <col min="520" max="768" width="11.44140625" style="56"/>
    <col min="769" max="769" width="3.44140625" style="56" customWidth="1"/>
    <col min="770" max="770" width="8.88671875" style="56" customWidth="1"/>
    <col min="771" max="771" width="11.44140625" style="56"/>
    <col min="772" max="775" width="12.5546875" style="56" customWidth="1"/>
    <col min="776" max="1024" width="11.44140625" style="56"/>
    <col min="1025" max="1025" width="3.44140625" style="56" customWidth="1"/>
    <col min="1026" max="1026" width="8.88671875" style="56" customWidth="1"/>
    <col min="1027" max="1027" width="11.44140625" style="56"/>
    <col min="1028" max="1031" width="12.5546875" style="56" customWidth="1"/>
    <col min="1032" max="1280" width="11.44140625" style="56"/>
    <col min="1281" max="1281" width="3.44140625" style="56" customWidth="1"/>
    <col min="1282" max="1282" width="8.88671875" style="56" customWidth="1"/>
    <col min="1283" max="1283" width="11.44140625" style="56"/>
    <col min="1284" max="1287" width="12.5546875" style="56" customWidth="1"/>
    <col min="1288" max="1536" width="11.44140625" style="56"/>
    <col min="1537" max="1537" width="3.44140625" style="56" customWidth="1"/>
    <col min="1538" max="1538" width="8.88671875" style="56" customWidth="1"/>
    <col min="1539" max="1539" width="11.44140625" style="56"/>
    <col min="1540" max="1543" width="12.5546875" style="56" customWidth="1"/>
    <col min="1544" max="1792" width="11.44140625" style="56"/>
    <col min="1793" max="1793" width="3.44140625" style="56" customWidth="1"/>
    <col min="1794" max="1794" width="8.88671875" style="56" customWidth="1"/>
    <col min="1795" max="1795" width="11.44140625" style="56"/>
    <col min="1796" max="1799" width="12.5546875" style="56" customWidth="1"/>
    <col min="1800" max="2048" width="11.44140625" style="56"/>
    <col min="2049" max="2049" width="3.44140625" style="56" customWidth="1"/>
    <col min="2050" max="2050" width="8.88671875" style="56" customWidth="1"/>
    <col min="2051" max="2051" width="11.44140625" style="56"/>
    <col min="2052" max="2055" width="12.5546875" style="56" customWidth="1"/>
    <col min="2056" max="2304" width="11.44140625" style="56"/>
    <col min="2305" max="2305" width="3.44140625" style="56" customWidth="1"/>
    <col min="2306" max="2306" width="8.88671875" style="56" customWidth="1"/>
    <col min="2307" max="2307" width="11.44140625" style="56"/>
    <col min="2308" max="2311" width="12.5546875" style="56" customWidth="1"/>
    <col min="2312" max="2560" width="11.44140625" style="56"/>
    <col min="2561" max="2561" width="3.44140625" style="56" customWidth="1"/>
    <col min="2562" max="2562" width="8.88671875" style="56" customWidth="1"/>
    <col min="2563" max="2563" width="11.44140625" style="56"/>
    <col min="2564" max="2567" width="12.5546875" style="56" customWidth="1"/>
    <col min="2568" max="2816" width="11.44140625" style="56"/>
    <col min="2817" max="2817" width="3.44140625" style="56" customWidth="1"/>
    <col min="2818" max="2818" width="8.88671875" style="56" customWidth="1"/>
    <col min="2819" max="2819" width="11.44140625" style="56"/>
    <col min="2820" max="2823" width="12.5546875" style="56" customWidth="1"/>
    <col min="2824" max="3072" width="11.44140625" style="56"/>
    <col min="3073" max="3073" width="3.44140625" style="56" customWidth="1"/>
    <col min="3074" max="3074" width="8.88671875" style="56" customWidth="1"/>
    <col min="3075" max="3075" width="11.44140625" style="56"/>
    <col min="3076" max="3079" width="12.5546875" style="56" customWidth="1"/>
    <col min="3080" max="3328" width="11.44140625" style="56"/>
    <col min="3329" max="3329" width="3.44140625" style="56" customWidth="1"/>
    <col min="3330" max="3330" width="8.88671875" style="56" customWidth="1"/>
    <col min="3331" max="3331" width="11.44140625" style="56"/>
    <col min="3332" max="3335" width="12.5546875" style="56" customWidth="1"/>
    <col min="3336" max="3584" width="11.44140625" style="56"/>
    <col min="3585" max="3585" width="3.44140625" style="56" customWidth="1"/>
    <col min="3586" max="3586" width="8.88671875" style="56" customWidth="1"/>
    <col min="3587" max="3587" width="11.44140625" style="56"/>
    <col min="3588" max="3591" width="12.5546875" style="56" customWidth="1"/>
    <col min="3592" max="3840" width="11.44140625" style="56"/>
    <col min="3841" max="3841" width="3.44140625" style="56" customWidth="1"/>
    <col min="3842" max="3842" width="8.88671875" style="56" customWidth="1"/>
    <col min="3843" max="3843" width="11.44140625" style="56"/>
    <col min="3844" max="3847" width="12.5546875" style="56" customWidth="1"/>
    <col min="3848" max="4096" width="11.44140625" style="56"/>
    <col min="4097" max="4097" width="3.44140625" style="56" customWidth="1"/>
    <col min="4098" max="4098" width="8.88671875" style="56" customWidth="1"/>
    <col min="4099" max="4099" width="11.44140625" style="56"/>
    <col min="4100" max="4103" width="12.5546875" style="56" customWidth="1"/>
    <col min="4104" max="4352" width="11.44140625" style="56"/>
    <col min="4353" max="4353" width="3.44140625" style="56" customWidth="1"/>
    <col min="4354" max="4354" width="8.88671875" style="56" customWidth="1"/>
    <col min="4355" max="4355" width="11.44140625" style="56"/>
    <col min="4356" max="4359" width="12.5546875" style="56" customWidth="1"/>
    <col min="4360" max="4608" width="11.44140625" style="56"/>
    <col min="4609" max="4609" width="3.44140625" style="56" customWidth="1"/>
    <col min="4610" max="4610" width="8.88671875" style="56" customWidth="1"/>
    <col min="4611" max="4611" width="11.44140625" style="56"/>
    <col min="4612" max="4615" width="12.5546875" style="56" customWidth="1"/>
    <col min="4616" max="4864" width="11.44140625" style="56"/>
    <col min="4865" max="4865" width="3.44140625" style="56" customWidth="1"/>
    <col min="4866" max="4866" width="8.88671875" style="56" customWidth="1"/>
    <col min="4867" max="4867" width="11.44140625" style="56"/>
    <col min="4868" max="4871" width="12.5546875" style="56" customWidth="1"/>
    <col min="4872" max="5120" width="11.44140625" style="56"/>
    <col min="5121" max="5121" width="3.44140625" style="56" customWidth="1"/>
    <col min="5122" max="5122" width="8.88671875" style="56" customWidth="1"/>
    <col min="5123" max="5123" width="11.44140625" style="56"/>
    <col min="5124" max="5127" width="12.5546875" style="56" customWidth="1"/>
    <col min="5128" max="5376" width="11.44140625" style="56"/>
    <col min="5377" max="5377" width="3.44140625" style="56" customWidth="1"/>
    <col min="5378" max="5378" width="8.88671875" style="56" customWidth="1"/>
    <col min="5379" max="5379" width="11.44140625" style="56"/>
    <col min="5380" max="5383" width="12.5546875" style="56" customWidth="1"/>
    <col min="5384" max="5632" width="11.44140625" style="56"/>
    <col min="5633" max="5633" width="3.44140625" style="56" customWidth="1"/>
    <col min="5634" max="5634" width="8.88671875" style="56" customWidth="1"/>
    <col min="5635" max="5635" width="11.44140625" style="56"/>
    <col min="5636" max="5639" width="12.5546875" style="56" customWidth="1"/>
    <col min="5640" max="5888" width="11.44140625" style="56"/>
    <col min="5889" max="5889" width="3.44140625" style="56" customWidth="1"/>
    <col min="5890" max="5890" width="8.88671875" style="56" customWidth="1"/>
    <col min="5891" max="5891" width="11.44140625" style="56"/>
    <col min="5892" max="5895" width="12.5546875" style="56" customWidth="1"/>
    <col min="5896" max="6144" width="11.44140625" style="56"/>
    <col min="6145" max="6145" width="3.44140625" style="56" customWidth="1"/>
    <col min="6146" max="6146" width="8.88671875" style="56" customWidth="1"/>
    <col min="6147" max="6147" width="11.44140625" style="56"/>
    <col min="6148" max="6151" width="12.5546875" style="56" customWidth="1"/>
    <col min="6152" max="6400" width="11.44140625" style="56"/>
    <col min="6401" max="6401" width="3.44140625" style="56" customWidth="1"/>
    <col min="6402" max="6402" width="8.88671875" style="56" customWidth="1"/>
    <col min="6403" max="6403" width="11.44140625" style="56"/>
    <col min="6404" max="6407" width="12.5546875" style="56" customWidth="1"/>
    <col min="6408" max="6656" width="11.44140625" style="56"/>
    <col min="6657" max="6657" width="3.44140625" style="56" customWidth="1"/>
    <col min="6658" max="6658" width="8.88671875" style="56" customWidth="1"/>
    <col min="6659" max="6659" width="11.44140625" style="56"/>
    <col min="6660" max="6663" width="12.5546875" style="56" customWidth="1"/>
    <col min="6664" max="6912" width="11.44140625" style="56"/>
    <col min="6913" max="6913" width="3.44140625" style="56" customWidth="1"/>
    <col min="6914" max="6914" width="8.88671875" style="56" customWidth="1"/>
    <col min="6915" max="6915" width="11.44140625" style="56"/>
    <col min="6916" max="6919" width="12.5546875" style="56" customWidth="1"/>
    <col min="6920" max="7168" width="11.44140625" style="56"/>
    <col min="7169" max="7169" width="3.44140625" style="56" customWidth="1"/>
    <col min="7170" max="7170" width="8.88671875" style="56" customWidth="1"/>
    <col min="7171" max="7171" width="11.44140625" style="56"/>
    <col min="7172" max="7175" width="12.5546875" style="56" customWidth="1"/>
    <col min="7176" max="7424" width="11.44140625" style="56"/>
    <col min="7425" max="7425" width="3.44140625" style="56" customWidth="1"/>
    <col min="7426" max="7426" width="8.88671875" style="56" customWidth="1"/>
    <col min="7427" max="7427" width="11.44140625" style="56"/>
    <col min="7428" max="7431" width="12.5546875" style="56" customWidth="1"/>
    <col min="7432" max="7680" width="11.44140625" style="56"/>
    <col min="7681" max="7681" width="3.44140625" style="56" customWidth="1"/>
    <col min="7682" max="7682" width="8.88671875" style="56" customWidth="1"/>
    <col min="7683" max="7683" width="11.44140625" style="56"/>
    <col min="7684" max="7687" width="12.5546875" style="56" customWidth="1"/>
    <col min="7688" max="7936" width="11.44140625" style="56"/>
    <col min="7937" max="7937" width="3.44140625" style="56" customWidth="1"/>
    <col min="7938" max="7938" width="8.88671875" style="56" customWidth="1"/>
    <col min="7939" max="7939" width="11.44140625" style="56"/>
    <col min="7940" max="7943" width="12.5546875" style="56" customWidth="1"/>
    <col min="7944" max="8192" width="11.44140625" style="56"/>
    <col min="8193" max="8193" width="3.44140625" style="56" customWidth="1"/>
    <col min="8194" max="8194" width="8.88671875" style="56" customWidth="1"/>
    <col min="8195" max="8195" width="11.44140625" style="56"/>
    <col min="8196" max="8199" width="12.5546875" style="56" customWidth="1"/>
    <col min="8200" max="8448" width="11.44140625" style="56"/>
    <col min="8449" max="8449" width="3.44140625" style="56" customWidth="1"/>
    <col min="8450" max="8450" width="8.88671875" style="56" customWidth="1"/>
    <col min="8451" max="8451" width="11.44140625" style="56"/>
    <col min="8452" max="8455" width="12.5546875" style="56" customWidth="1"/>
    <col min="8456" max="8704" width="11.44140625" style="56"/>
    <col min="8705" max="8705" width="3.44140625" style="56" customWidth="1"/>
    <col min="8706" max="8706" width="8.88671875" style="56" customWidth="1"/>
    <col min="8707" max="8707" width="11.44140625" style="56"/>
    <col min="8708" max="8711" width="12.5546875" style="56" customWidth="1"/>
    <col min="8712" max="8960" width="11.44140625" style="56"/>
    <col min="8961" max="8961" width="3.44140625" style="56" customWidth="1"/>
    <col min="8962" max="8962" width="8.88671875" style="56" customWidth="1"/>
    <col min="8963" max="8963" width="11.44140625" style="56"/>
    <col min="8964" max="8967" width="12.5546875" style="56" customWidth="1"/>
    <col min="8968" max="9216" width="11.44140625" style="56"/>
    <col min="9217" max="9217" width="3.44140625" style="56" customWidth="1"/>
    <col min="9218" max="9218" width="8.88671875" style="56" customWidth="1"/>
    <col min="9219" max="9219" width="11.44140625" style="56"/>
    <col min="9220" max="9223" width="12.5546875" style="56" customWidth="1"/>
    <col min="9224" max="9472" width="11.44140625" style="56"/>
    <col min="9473" max="9473" width="3.44140625" style="56" customWidth="1"/>
    <col min="9474" max="9474" width="8.88671875" style="56" customWidth="1"/>
    <col min="9475" max="9475" width="11.44140625" style="56"/>
    <col min="9476" max="9479" width="12.5546875" style="56" customWidth="1"/>
    <col min="9480" max="9728" width="11.44140625" style="56"/>
    <col min="9729" max="9729" width="3.44140625" style="56" customWidth="1"/>
    <col min="9730" max="9730" width="8.88671875" style="56" customWidth="1"/>
    <col min="9731" max="9731" width="11.44140625" style="56"/>
    <col min="9732" max="9735" width="12.5546875" style="56" customWidth="1"/>
    <col min="9736" max="9984" width="11.44140625" style="56"/>
    <col min="9985" max="9985" width="3.44140625" style="56" customWidth="1"/>
    <col min="9986" max="9986" width="8.88671875" style="56" customWidth="1"/>
    <col min="9987" max="9987" width="11.44140625" style="56"/>
    <col min="9988" max="9991" width="12.5546875" style="56" customWidth="1"/>
    <col min="9992" max="10240" width="11.44140625" style="56"/>
    <col min="10241" max="10241" width="3.44140625" style="56" customWidth="1"/>
    <col min="10242" max="10242" width="8.88671875" style="56" customWidth="1"/>
    <col min="10243" max="10243" width="11.44140625" style="56"/>
    <col min="10244" max="10247" width="12.5546875" style="56" customWidth="1"/>
    <col min="10248" max="10496" width="11.44140625" style="56"/>
    <col min="10497" max="10497" width="3.44140625" style="56" customWidth="1"/>
    <col min="10498" max="10498" width="8.88671875" style="56" customWidth="1"/>
    <col min="10499" max="10499" width="11.44140625" style="56"/>
    <col min="10500" max="10503" width="12.5546875" style="56" customWidth="1"/>
    <col min="10504" max="10752" width="11.44140625" style="56"/>
    <col min="10753" max="10753" width="3.44140625" style="56" customWidth="1"/>
    <col min="10754" max="10754" width="8.88671875" style="56" customWidth="1"/>
    <col min="10755" max="10755" width="11.44140625" style="56"/>
    <col min="10756" max="10759" width="12.5546875" style="56" customWidth="1"/>
    <col min="10760" max="11008" width="11.44140625" style="56"/>
    <col min="11009" max="11009" width="3.44140625" style="56" customWidth="1"/>
    <col min="11010" max="11010" width="8.88671875" style="56" customWidth="1"/>
    <col min="11011" max="11011" width="11.44140625" style="56"/>
    <col min="11012" max="11015" width="12.5546875" style="56" customWidth="1"/>
    <col min="11016" max="11264" width="11.44140625" style="56"/>
    <col min="11265" max="11265" width="3.44140625" style="56" customWidth="1"/>
    <col min="11266" max="11266" width="8.88671875" style="56" customWidth="1"/>
    <col min="11267" max="11267" width="11.44140625" style="56"/>
    <col min="11268" max="11271" width="12.5546875" style="56" customWidth="1"/>
    <col min="11272" max="11520" width="11.44140625" style="56"/>
    <col min="11521" max="11521" width="3.44140625" style="56" customWidth="1"/>
    <col min="11522" max="11522" width="8.88671875" style="56" customWidth="1"/>
    <col min="11523" max="11523" width="11.44140625" style="56"/>
    <col min="11524" max="11527" width="12.5546875" style="56" customWidth="1"/>
    <col min="11528" max="11776" width="11.44140625" style="56"/>
    <col min="11777" max="11777" width="3.44140625" style="56" customWidth="1"/>
    <col min="11778" max="11778" width="8.88671875" style="56" customWidth="1"/>
    <col min="11779" max="11779" width="11.44140625" style="56"/>
    <col min="11780" max="11783" width="12.5546875" style="56" customWidth="1"/>
    <col min="11784" max="12032" width="11.44140625" style="56"/>
    <col min="12033" max="12033" width="3.44140625" style="56" customWidth="1"/>
    <col min="12034" max="12034" width="8.88671875" style="56" customWidth="1"/>
    <col min="12035" max="12035" width="11.44140625" style="56"/>
    <col min="12036" max="12039" width="12.5546875" style="56" customWidth="1"/>
    <col min="12040" max="12288" width="11.44140625" style="56"/>
    <col min="12289" max="12289" width="3.44140625" style="56" customWidth="1"/>
    <col min="12290" max="12290" width="8.88671875" style="56" customWidth="1"/>
    <col min="12291" max="12291" width="11.44140625" style="56"/>
    <col min="12292" max="12295" width="12.5546875" style="56" customWidth="1"/>
    <col min="12296" max="12544" width="11.44140625" style="56"/>
    <col min="12545" max="12545" width="3.44140625" style="56" customWidth="1"/>
    <col min="12546" max="12546" width="8.88671875" style="56" customWidth="1"/>
    <col min="12547" max="12547" width="11.44140625" style="56"/>
    <col min="12548" max="12551" width="12.5546875" style="56" customWidth="1"/>
    <col min="12552" max="12800" width="11.44140625" style="56"/>
    <col min="12801" max="12801" width="3.44140625" style="56" customWidth="1"/>
    <col min="12802" max="12802" width="8.88671875" style="56" customWidth="1"/>
    <col min="12803" max="12803" width="11.44140625" style="56"/>
    <col min="12804" max="12807" width="12.5546875" style="56" customWidth="1"/>
    <col min="12808" max="13056" width="11.44140625" style="56"/>
    <col min="13057" max="13057" width="3.44140625" style="56" customWidth="1"/>
    <col min="13058" max="13058" width="8.88671875" style="56" customWidth="1"/>
    <col min="13059" max="13059" width="11.44140625" style="56"/>
    <col min="13060" max="13063" width="12.5546875" style="56" customWidth="1"/>
    <col min="13064" max="13312" width="11.44140625" style="56"/>
    <col min="13313" max="13313" width="3.44140625" style="56" customWidth="1"/>
    <col min="13314" max="13314" width="8.88671875" style="56" customWidth="1"/>
    <col min="13315" max="13315" width="11.44140625" style="56"/>
    <col min="13316" max="13319" width="12.5546875" style="56" customWidth="1"/>
    <col min="13320" max="13568" width="11.44140625" style="56"/>
    <col min="13569" max="13569" width="3.44140625" style="56" customWidth="1"/>
    <col min="13570" max="13570" width="8.88671875" style="56" customWidth="1"/>
    <col min="13571" max="13571" width="11.44140625" style="56"/>
    <col min="13572" max="13575" width="12.5546875" style="56" customWidth="1"/>
    <col min="13576" max="13824" width="11.44140625" style="56"/>
    <col min="13825" max="13825" width="3.44140625" style="56" customWidth="1"/>
    <col min="13826" max="13826" width="8.88671875" style="56" customWidth="1"/>
    <col min="13827" max="13827" width="11.44140625" style="56"/>
    <col min="13828" max="13831" width="12.5546875" style="56" customWidth="1"/>
    <col min="13832" max="14080" width="11.44140625" style="56"/>
    <col min="14081" max="14081" width="3.44140625" style="56" customWidth="1"/>
    <col min="14082" max="14082" width="8.88671875" style="56" customWidth="1"/>
    <col min="14083" max="14083" width="11.44140625" style="56"/>
    <col min="14084" max="14087" width="12.5546875" style="56" customWidth="1"/>
    <col min="14088" max="14336" width="11.44140625" style="56"/>
    <col min="14337" max="14337" width="3.44140625" style="56" customWidth="1"/>
    <col min="14338" max="14338" width="8.88671875" style="56" customWidth="1"/>
    <col min="14339" max="14339" width="11.44140625" style="56"/>
    <col min="14340" max="14343" width="12.5546875" style="56" customWidth="1"/>
    <col min="14344" max="14592" width="11.44140625" style="56"/>
    <col min="14593" max="14593" width="3.44140625" style="56" customWidth="1"/>
    <col min="14594" max="14594" width="8.88671875" style="56" customWidth="1"/>
    <col min="14595" max="14595" width="11.44140625" style="56"/>
    <col min="14596" max="14599" width="12.5546875" style="56" customWidth="1"/>
    <col min="14600" max="14848" width="11.44140625" style="56"/>
    <col min="14849" max="14849" width="3.44140625" style="56" customWidth="1"/>
    <col min="14850" max="14850" width="8.88671875" style="56" customWidth="1"/>
    <col min="14851" max="14851" width="11.44140625" style="56"/>
    <col min="14852" max="14855" width="12.5546875" style="56" customWidth="1"/>
    <col min="14856" max="15104" width="11.44140625" style="56"/>
    <col min="15105" max="15105" width="3.44140625" style="56" customWidth="1"/>
    <col min="15106" max="15106" width="8.88671875" style="56" customWidth="1"/>
    <col min="15107" max="15107" width="11.44140625" style="56"/>
    <col min="15108" max="15111" width="12.5546875" style="56" customWidth="1"/>
    <col min="15112" max="15360" width="11.44140625" style="56"/>
    <col min="15361" max="15361" width="3.44140625" style="56" customWidth="1"/>
    <col min="15362" max="15362" width="8.88671875" style="56" customWidth="1"/>
    <col min="15363" max="15363" width="11.44140625" style="56"/>
    <col min="15364" max="15367" width="12.5546875" style="56" customWidth="1"/>
    <col min="15368" max="15616" width="11.44140625" style="56"/>
    <col min="15617" max="15617" width="3.44140625" style="56" customWidth="1"/>
    <col min="15618" max="15618" width="8.88671875" style="56" customWidth="1"/>
    <col min="15619" max="15619" width="11.44140625" style="56"/>
    <col min="15620" max="15623" width="12.5546875" style="56" customWidth="1"/>
    <col min="15624" max="15872" width="11.44140625" style="56"/>
    <col min="15873" max="15873" width="3.44140625" style="56" customWidth="1"/>
    <col min="15874" max="15874" width="8.88671875" style="56" customWidth="1"/>
    <col min="15875" max="15875" width="11.44140625" style="56"/>
    <col min="15876" max="15879" width="12.5546875" style="56" customWidth="1"/>
    <col min="15880" max="16128" width="11.44140625" style="56"/>
    <col min="16129" max="16129" width="3.44140625" style="56" customWidth="1"/>
    <col min="16130" max="16130" width="8.88671875" style="56" customWidth="1"/>
    <col min="16131" max="16131" width="11.44140625" style="56"/>
    <col min="16132" max="16135" width="12.5546875" style="56" customWidth="1"/>
    <col min="16136" max="16384" width="11.44140625" style="56"/>
  </cols>
  <sheetData>
    <row r="1" spans="1:7" ht="19.5" customHeight="1">
      <c r="A1" s="18"/>
      <c r="B1" s="247"/>
    </row>
    <row r="2" spans="1:7" ht="57.75" customHeight="1">
      <c r="A2" s="1792" t="s">
        <v>20</v>
      </c>
      <c r="B2" s="1804"/>
      <c r="C2" s="1804"/>
      <c r="D2" s="1804"/>
      <c r="E2" s="1804"/>
      <c r="F2" s="1804"/>
      <c r="G2" s="1804"/>
    </row>
    <row r="3" spans="1:7" ht="16.8">
      <c r="A3" s="25">
        <v>45716</v>
      </c>
      <c r="B3" s="310"/>
      <c r="C3" s="310"/>
      <c r="D3" s="294"/>
      <c r="E3" s="294"/>
      <c r="F3" s="294"/>
      <c r="G3" s="294"/>
    </row>
    <row r="4" spans="1:7" ht="4.5" customHeight="1" thickBot="1">
      <c r="A4" s="311"/>
      <c r="B4" s="311"/>
      <c r="C4" s="311"/>
      <c r="D4" s="311"/>
      <c r="E4" s="311"/>
      <c r="F4" s="311"/>
      <c r="G4" s="311"/>
    </row>
    <row r="5" spans="1:7" ht="18" customHeight="1">
      <c r="A5" s="1805" t="s">
        <v>224</v>
      </c>
      <c r="B5" s="1806"/>
      <c r="C5" s="312" t="s">
        <v>225</v>
      </c>
      <c r="D5" s="312"/>
      <c r="E5" s="312"/>
      <c r="F5" s="312"/>
      <c r="G5" s="312"/>
    </row>
    <row r="6" spans="1:7" ht="18" customHeight="1">
      <c r="A6" s="1807"/>
      <c r="B6" s="1807"/>
      <c r="C6" s="36" t="s">
        <v>112</v>
      </c>
      <c r="D6" s="36" t="s">
        <v>244</v>
      </c>
      <c r="E6" s="36" t="s">
        <v>115</v>
      </c>
      <c r="F6" s="36" t="s">
        <v>116</v>
      </c>
      <c r="G6" s="36" t="s">
        <v>117</v>
      </c>
    </row>
    <row r="7" spans="1:7" ht="13.5" customHeight="1">
      <c r="A7" s="313" t="s">
        <v>112</v>
      </c>
      <c r="B7" s="314"/>
      <c r="C7" s="315"/>
      <c r="D7" s="315"/>
      <c r="E7" s="315"/>
      <c r="F7" s="315"/>
      <c r="G7" s="315"/>
    </row>
    <row r="8" spans="1:7" ht="13.5" customHeight="1">
      <c r="A8" s="316"/>
      <c r="B8" s="317" t="s">
        <v>241</v>
      </c>
      <c r="C8" s="278">
        <v>0</v>
      </c>
      <c r="D8" s="278">
        <v>0</v>
      </c>
      <c r="E8" s="278">
        <v>78908</v>
      </c>
      <c r="F8" s="278">
        <v>157312</v>
      </c>
      <c r="G8" s="278">
        <v>13931</v>
      </c>
    </row>
    <row r="9" spans="1:7" ht="13.5" customHeight="1">
      <c r="A9" s="316"/>
      <c r="B9" s="317" t="s">
        <v>240</v>
      </c>
      <c r="C9" s="278">
        <v>0</v>
      </c>
      <c r="D9" s="278">
        <v>0</v>
      </c>
      <c r="E9" s="318">
        <v>-43312</v>
      </c>
      <c r="F9" s="318">
        <v>-59321</v>
      </c>
      <c r="G9" s="318">
        <v>-37216</v>
      </c>
    </row>
    <row r="10" spans="1:7" ht="13.5" customHeight="1">
      <c r="A10" s="316"/>
      <c r="B10" s="319" t="s">
        <v>245</v>
      </c>
      <c r="C10" s="302">
        <v>0</v>
      </c>
      <c r="D10" s="302">
        <v>0</v>
      </c>
      <c r="E10" s="320">
        <v>35596</v>
      </c>
      <c r="F10" s="320">
        <v>97991</v>
      </c>
      <c r="G10" s="320">
        <v>-23285</v>
      </c>
    </row>
    <row r="11" spans="1:7" ht="13.5" customHeight="1">
      <c r="A11" s="313" t="s">
        <v>244</v>
      </c>
      <c r="B11" s="314"/>
      <c r="C11" s="278"/>
      <c r="D11" s="277"/>
      <c r="E11" s="277"/>
      <c r="F11" s="277"/>
      <c r="G11" s="277"/>
    </row>
    <row r="12" spans="1:7" ht="13.5" customHeight="1">
      <c r="A12" s="47"/>
      <c r="B12" s="317" t="s">
        <v>241</v>
      </c>
      <c r="C12" s="278">
        <v>0</v>
      </c>
      <c r="D12" s="278">
        <v>0</v>
      </c>
      <c r="E12" s="278">
        <v>80285</v>
      </c>
      <c r="F12" s="278">
        <v>217779</v>
      </c>
      <c r="G12" s="278">
        <v>155327</v>
      </c>
    </row>
    <row r="13" spans="1:7" ht="13.5" customHeight="1">
      <c r="A13" s="299"/>
      <c r="B13" s="317" t="s">
        <v>240</v>
      </c>
      <c r="C13" s="278">
        <v>0</v>
      </c>
      <c r="D13" s="278">
        <v>0</v>
      </c>
      <c r="E13" s="321">
        <v>-73939</v>
      </c>
      <c r="F13" s="321">
        <v>-189746</v>
      </c>
      <c r="G13" s="321">
        <v>-183071</v>
      </c>
    </row>
    <row r="14" spans="1:7" ht="13.5" customHeight="1">
      <c r="A14" s="301"/>
      <c r="B14" s="319" t="s">
        <v>245</v>
      </c>
      <c r="C14" s="302">
        <v>0</v>
      </c>
      <c r="D14" s="320">
        <v>0</v>
      </c>
      <c r="E14" s="302">
        <v>6346</v>
      </c>
      <c r="F14" s="302">
        <v>28033</v>
      </c>
      <c r="G14" s="322">
        <v>-27744</v>
      </c>
    </row>
    <row r="15" spans="1:7" ht="13.5" customHeight="1">
      <c r="A15" s="313" t="s">
        <v>115</v>
      </c>
      <c r="B15" s="317"/>
      <c r="C15" s="317"/>
      <c r="D15" s="321"/>
      <c r="E15" s="278"/>
      <c r="F15" s="278"/>
      <c r="G15" s="321"/>
    </row>
    <row r="16" spans="1:7" ht="13.5" customHeight="1">
      <c r="A16" s="47"/>
      <c r="B16" s="317" t="s">
        <v>241</v>
      </c>
      <c r="C16" s="278">
        <v>43312</v>
      </c>
      <c r="D16" s="278">
        <v>73939</v>
      </c>
      <c r="E16" s="278">
        <v>0</v>
      </c>
      <c r="F16" s="278">
        <v>255697</v>
      </c>
      <c r="G16" s="278">
        <v>173233</v>
      </c>
    </row>
    <row r="17" spans="1:7" ht="13.5" customHeight="1">
      <c r="A17" s="299"/>
      <c r="B17" s="317" t="s">
        <v>240</v>
      </c>
      <c r="C17" s="318">
        <v>-78908</v>
      </c>
      <c r="D17" s="318">
        <v>-80285</v>
      </c>
      <c r="E17" s="278">
        <v>0</v>
      </c>
      <c r="F17" s="318">
        <v>-272400</v>
      </c>
      <c r="G17" s="321">
        <v>-243821</v>
      </c>
    </row>
    <row r="18" spans="1:7" ht="13.5" customHeight="1">
      <c r="A18" s="301"/>
      <c r="B18" s="319" t="s">
        <v>245</v>
      </c>
      <c r="C18" s="320">
        <v>-35596</v>
      </c>
      <c r="D18" s="320">
        <v>-6346</v>
      </c>
      <c r="E18" s="320">
        <v>0</v>
      </c>
      <c r="F18" s="320">
        <v>-16703</v>
      </c>
      <c r="G18" s="320">
        <v>-70588</v>
      </c>
    </row>
    <row r="19" spans="1:7" ht="13.5" customHeight="1">
      <c r="A19" s="313" t="s">
        <v>116</v>
      </c>
      <c r="B19" s="323"/>
      <c r="C19" s="323"/>
      <c r="D19" s="278"/>
      <c r="E19" s="278"/>
      <c r="F19" s="278"/>
      <c r="G19" s="321"/>
    </row>
    <row r="20" spans="1:7" ht="13.5" customHeight="1">
      <c r="A20" s="313"/>
      <c r="B20" s="323" t="s">
        <v>241</v>
      </c>
      <c r="C20" s="278">
        <v>59321</v>
      </c>
      <c r="D20" s="278">
        <v>189746</v>
      </c>
      <c r="E20" s="278">
        <v>272400</v>
      </c>
      <c r="F20" s="278">
        <v>49244</v>
      </c>
      <c r="G20" s="278">
        <v>187077</v>
      </c>
    </row>
    <row r="21" spans="1:7" ht="13.5" customHeight="1">
      <c r="A21" s="313"/>
      <c r="B21" s="323" t="s">
        <v>240</v>
      </c>
      <c r="C21" s="318">
        <v>-157312</v>
      </c>
      <c r="D21" s="321">
        <v>-217779</v>
      </c>
      <c r="E21" s="321">
        <v>-255697</v>
      </c>
      <c r="F21" s="321">
        <v>-49244</v>
      </c>
      <c r="G21" s="321">
        <v>-223715</v>
      </c>
    </row>
    <row r="22" spans="1:7" ht="13.5" customHeight="1">
      <c r="A22" s="324"/>
      <c r="B22" s="325" t="s">
        <v>245</v>
      </c>
      <c r="C22" s="320">
        <v>-97991</v>
      </c>
      <c r="D22" s="320">
        <v>-28033</v>
      </c>
      <c r="E22" s="320">
        <v>16703</v>
      </c>
      <c r="F22" s="320">
        <v>0</v>
      </c>
      <c r="G22" s="320">
        <v>-36638</v>
      </c>
    </row>
    <row r="23" spans="1:7" ht="13.5" customHeight="1">
      <c r="A23" s="313" t="s">
        <v>117</v>
      </c>
      <c r="B23" s="323"/>
      <c r="C23" s="323"/>
      <c r="D23" s="321"/>
      <c r="E23" s="321"/>
      <c r="F23" s="321"/>
      <c r="G23" s="321"/>
    </row>
    <row r="24" spans="1:7" ht="13.5" customHeight="1">
      <c r="A24" s="313"/>
      <c r="B24" s="323" t="s">
        <v>241</v>
      </c>
      <c r="C24" s="278">
        <v>37216</v>
      </c>
      <c r="D24" s="278">
        <v>183071</v>
      </c>
      <c r="E24" s="278">
        <v>243821</v>
      </c>
      <c r="F24" s="278">
        <v>223715</v>
      </c>
      <c r="G24" s="278">
        <v>186</v>
      </c>
    </row>
    <row r="25" spans="1:7" ht="13.5" customHeight="1">
      <c r="A25" s="313"/>
      <c r="B25" s="323" t="s">
        <v>240</v>
      </c>
      <c r="C25" s="318">
        <v>-13931</v>
      </c>
      <c r="D25" s="321">
        <v>-155327</v>
      </c>
      <c r="E25" s="321">
        <v>-173233</v>
      </c>
      <c r="F25" s="321">
        <v>-187077</v>
      </c>
      <c r="G25" s="321">
        <v>-186</v>
      </c>
    </row>
    <row r="26" spans="1:7" ht="13.5" customHeight="1">
      <c r="A26" s="324"/>
      <c r="B26" s="325" t="s">
        <v>245</v>
      </c>
      <c r="C26" s="320">
        <v>23285</v>
      </c>
      <c r="D26" s="320">
        <v>27744</v>
      </c>
      <c r="E26" s="320">
        <v>70588</v>
      </c>
      <c r="F26" s="320">
        <v>36638</v>
      </c>
      <c r="G26" s="320">
        <v>0</v>
      </c>
    </row>
    <row r="27" spans="1:7" ht="13.5" customHeight="1">
      <c r="A27" s="313" t="s">
        <v>125</v>
      </c>
      <c r="B27" s="70"/>
      <c r="C27" s="70"/>
      <c r="D27" s="70"/>
      <c r="E27" s="70"/>
      <c r="F27" s="70"/>
      <c r="G27" s="70"/>
    </row>
    <row r="28" spans="1:7" ht="13.5" customHeight="1">
      <c r="A28" s="326"/>
      <c r="B28" s="327" t="s">
        <v>241</v>
      </c>
      <c r="C28" s="278">
        <v>139849</v>
      </c>
      <c r="D28" s="278">
        <v>446756</v>
      </c>
      <c r="E28" s="278">
        <v>675414</v>
      </c>
      <c r="F28" s="278">
        <v>903747</v>
      </c>
      <c r="G28" s="278">
        <v>529754</v>
      </c>
    </row>
    <row r="29" spans="1:7" ht="13.5" customHeight="1">
      <c r="A29" s="328"/>
      <c r="B29" s="327" t="s">
        <v>240</v>
      </c>
      <c r="C29" s="318">
        <v>-250151</v>
      </c>
      <c r="D29" s="318">
        <v>-453391</v>
      </c>
      <c r="E29" s="318">
        <v>-546181</v>
      </c>
      <c r="F29" s="318">
        <v>-757788</v>
      </c>
      <c r="G29" s="318">
        <v>-688009</v>
      </c>
    </row>
    <row r="30" spans="1:7" ht="13.5" customHeight="1">
      <c r="A30" s="328"/>
      <c r="B30" s="327" t="s">
        <v>245</v>
      </c>
      <c r="C30" s="320">
        <v>-110302</v>
      </c>
      <c r="D30" s="320">
        <v>-6635</v>
      </c>
      <c r="E30" s="320">
        <v>129233</v>
      </c>
      <c r="F30" s="320">
        <v>145959</v>
      </c>
      <c r="G30" s="320">
        <v>-158255</v>
      </c>
    </row>
    <row r="31" spans="1:7" ht="3.9" customHeight="1" thickBot="1">
      <c r="A31" s="329"/>
      <c r="B31" s="330"/>
      <c r="C31" s="330"/>
      <c r="D31" s="40"/>
      <c r="E31" s="40"/>
      <c r="F31" s="40"/>
      <c r="G31" s="40"/>
    </row>
    <row r="32" spans="1:7" ht="64.5" customHeight="1">
      <c r="A32" s="1808" t="s">
        <v>246</v>
      </c>
      <c r="B32" s="1808"/>
      <c r="C32" s="1808"/>
      <c r="D32" s="1808"/>
      <c r="E32" s="1808"/>
      <c r="F32" s="1808"/>
      <c r="G32" s="1808"/>
    </row>
  </sheetData>
  <mergeCells count="3">
    <mergeCell ref="A2:G2"/>
    <mergeCell ref="A5:B6"/>
    <mergeCell ref="A32:G3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01CB0-6A19-457F-B266-9142EAF1114B}">
  <sheetPr codeName="Hoja19">
    <pageSetUpPr fitToPage="1"/>
  </sheetPr>
  <dimension ref="A1:P34"/>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4140625" defaultRowHeight="13.2"/>
  <cols>
    <col min="1" max="1" width="12" style="80" customWidth="1"/>
    <col min="2" max="16" width="10.5546875" style="80" customWidth="1"/>
    <col min="17" max="256" width="11.44140625" style="80"/>
    <col min="257" max="257" width="12" style="80" customWidth="1"/>
    <col min="258" max="272" width="10.5546875" style="80" customWidth="1"/>
    <col min="273" max="512" width="11.44140625" style="80"/>
    <col min="513" max="513" width="12" style="80" customWidth="1"/>
    <col min="514" max="528" width="10.5546875" style="80" customWidth="1"/>
    <col min="529" max="768" width="11.44140625" style="80"/>
    <col min="769" max="769" width="12" style="80" customWidth="1"/>
    <col min="770" max="784" width="10.5546875" style="80" customWidth="1"/>
    <col min="785" max="1024" width="11.44140625" style="80"/>
    <col min="1025" max="1025" width="12" style="80" customWidth="1"/>
    <col min="1026" max="1040" width="10.5546875" style="80" customWidth="1"/>
    <col min="1041" max="1280" width="11.44140625" style="80"/>
    <col min="1281" max="1281" width="12" style="80" customWidth="1"/>
    <col min="1282" max="1296" width="10.5546875" style="80" customWidth="1"/>
    <col min="1297" max="1536" width="11.44140625" style="80"/>
    <col min="1537" max="1537" width="12" style="80" customWidth="1"/>
    <col min="1538" max="1552" width="10.5546875" style="80" customWidth="1"/>
    <col min="1553" max="1792" width="11.44140625" style="80"/>
    <col min="1793" max="1793" width="12" style="80" customWidth="1"/>
    <col min="1794" max="1808" width="10.5546875" style="80" customWidth="1"/>
    <col min="1809" max="2048" width="11.44140625" style="80"/>
    <col min="2049" max="2049" width="12" style="80" customWidth="1"/>
    <col min="2050" max="2064" width="10.5546875" style="80" customWidth="1"/>
    <col min="2065" max="2304" width="11.44140625" style="80"/>
    <col min="2305" max="2305" width="12" style="80" customWidth="1"/>
    <col min="2306" max="2320" width="10.5546875" style="80" customWidth="1"/>
    <col min="2321" max="2560" width="11.44140625" style="80"/>
    <col min="2561" max="2561" width="12" style="80" customWidth="1"/>
    <col min="2562" max="2576" width="10.5546875" style="80" customWidth="1"/>
    <col min="2577" max="2816" width="11.44140625" style="80"/>
    <col min="2817" max="2817" width="12" style="80" customWidth="1"/>
    <col min="2818" max="2832" width="10.5546875" style="80" customWidth="1"/>
    <col min="2833" max="3072" width="11.44140625" style="80"/>
    <col min="3073" max="3073" width="12" style="80" customWidth="1"/>
    <col min="3074" max="3088" width="10.5546875" style="80" customWidth="1"/>
    <col min="3089" max="3328" width="11.44140625" style="80"/>
    <col min="3329" max="3329" width="12" style="80" customWidth="1"/>
    <col min="3330" max="3344" width="10.5546875" style="80" customWidth="1"/>
    <col min="3345" max="3584" width="11.44140625" style="80"/>
    <col min="3585" max="3585" width="12" style="80" customWidth="1"/>
    <col min="3586" max="3600" width="10.5546875" style="80" customWidth="1"/>
    <col min="3601" max="3840" width="11.44140625" style="80"/>
    <col min="3841" max="3841" width="12" style="80" customWidth="1"/>
    <col min="3842" max="3856" width="10.5546875" style="80" customWidth="1"/>
    <col min="3857" max="4096" width="11.44140625" style="80"/>
    <col min="4097" max="4097" width="12" style="80" customWidth="1"/>
    <col min="4098" max="4112" width="10.5546875" style="80" customWidth="1"/>
    <col min="4113" max="4352" width="11.44140625" style="80"/>
    <col min="4353" max="4353" width="12" style="80" customWidth="1"/>
    <col min="4354" max="4368" width="10.5546875" style="80" customWidth="1"/>
    <col min="4369" max="4608" width="11.44140625" style="80"/>
    <col min="4609" max="4609" width="12" style="80" customWidth="1"/>
    <col min="4610" max="4624" width="10.5546875" style="80" customWidth="1"/>
    <col min="4625" max="4864" width="11.44140625" style="80"/>
    <col min="4865" max="4865" width="12" style="80" customWidth="1"/>
    <col min="4866" max="4880" width="10.5546875" style="80" customWidth="1"/>
    <col min="4881" max="5120" width="11.44140625" style="80"/>
    <col min="5121" max="5121" width="12" style="80" customWidth="1"/>
    <col min="5122" max="5136" width="10.5546875" style="80" customWidth="1"/>
    <col min="5137" max="5376" width="11.44140625" style="80"/>
    <col min="5377" max="5377" width="12" style="80" customWidth="1"/>
    <col min="5378" max="5392" width="10.5546875" style="80" customWidth="1"/>
    <col min="5393" max="5632" width="11.44140625" style="80"/>
    <col min="5633" max="5633" width="12" style="80" customWidth="1"/>
    <col min="5634" max="5648" width="10.5546875" style="80" customWidth="1"/>
    <col min="5649" max="5888" width="11.44140625" style="80"/>
    <col min="5889" max="5889" width="12" style="80" customWidth="1"/>
    <col min="5890" max="5904" width="10.5546875" style="80" customWidth="1"/>
    <col min="5905" max="6144" width="11.44140625" style="80"/>
    <col min="6145" max="6145" width="12" style="80" customWidth="1"/>
    <col min="6146" max="6160" width="10.5546875" style="80" customWidth="1"/>
    <col min="6161" max="6400" width="11.44140625" style="80"/>
    <col min="6401" max="6401" width="12" style="80" customWidth="1"/>
    <col min="6402" max="6416" width="10.5546875" style="80" customWidth="1"/>
    <col min="6417" max="6656" width="11.44140625" style="80"/>
    <col min="6657" max="6657" width="12" style="80" customWidth="1"/>
    <col min="6658" max="6672" width="10.5546875" style="80" customWidth="1"/>
    <col min="6673" max="6912" width="11.44140625" style="80"/>
    <col min="6913" max="6913" width="12" style="80" customWidth="1"/>
    <col min="6914" max="6928" width="10.5546875" style="80" customWidth="1"/>
    <col min="6929" max="7168" width="11.44140625" style="80"/>
    <col min="7169" max="7169" width="12" style="80" customWidth="1"/>
    <col min="7170" max="7184" width="10.5546875" style="80" customWidth="1"/>
    <col min="7185" max="7424" width="11.44140625" style="80"/>
    <col min="7425" max="7425" width="12" style="80" customWidth="1"/>
    <col min="7426" max="7440" width="10.5546875" style="80" customWidth="1"/>
    <col min="7441" max="7680" width="11.44140625" style="80"/>
    <col min="7681" max="7681" width="12" style="80" customWidth="1"/>
    <col min="7682" max="7696" width="10.5546875" style="80" customWidth="1"/>
    <col min="7697" max="7936" width="11.44140625" style="80"/>
    <col min="7937" max="7937" width="12" style="80" customWidth="1"/>
    <col min="7938" max="7952" width="10.5546875" style="80" customWidth="1"/>
    <col min="7953" max="8192" width="11.44140625" style="80"/>
    <col min="8193" max="8193" width="12" style="80" customWidth="1"/>
    <col min="8194" max="8208" width="10.5546875" style="80" customWidth="1"/>
    <col min="8209" max="8448" width="11.44140625" style="80"/>
    <col min="8449" max="8449" width="12" style="80" customWidth="1"/>
    <col min="8450" max="8464" width="10.5546875" style="80" customWidth="1"/>
    <col min="8465" max="8704" width="11.44140625" style="80"/>
    <col min="8705" max="8705" width="12" style="80" customWidth="1"/>
    <col min="8706" max="8720" width="10.5546875" style="80" customWidth="1"/>
    <col min="8721" max="8960" width="11.44140625" style="80"/>
    <col min="8961" max="8961" width="12" style="80" customWidth="1"/>
    <col min="8962" max="8976" width="10.5546875" style="80" customWidth="1"/>
    <col min="8977" max="9216" width="11.44140625" style="80"/>
    <col min="9217" max="9217" width="12" style="80" customWidth="1"/>
    <col min="9218" max="9232" width="10.5546875" style="80" customWidth="1"/>
    <col min="9233" max="9472" width="11.44140625" style="80"/>
    <col min="9473" max="9473" width="12" style="80" customWidth="1"/>
    <col min="9474" max="9488" width="10.5546875" style="80" customWidth="1"/>
    <col min="9489" max="9728" width="11.44140625" style="80"/>
    <col min="9729" max="9729" width="12" style="80" customWidth="1"/>
    <col min="9730" max="9744" width="10.5546875" style="80" customWidth="1"/>
    <col min="9745" max="9984" width="11.44140625" style="80"/>
    <col min="9985" max="9985" width="12" style="80" customWidth="1"/>
    <col min="9986" max="10000" width="10.5546875" style="80" customWidth="1"/>
    <col min="10001" max="10240" width="11.44140625" style="80"/>
    <col min="10241" max="10241" width="12" style="80" customWidth="1"/>
    <col min="10242" max="10256" width="10.5546875" style="80" customWidth="1"/>
    <col min="10257" max="10496" width="11.44140625" style="80"/>
    <col min="10497" max="10497" width="12" style="80" customWidth="1"/>
    <col min="10498" max="10512" width="10.5546875" style="80" customWidth="1"/>
    <col min="10513" max="10752" width="11.44140625" style="80"/>
    <col min="10753" max="10753" width="12" style="80" customWidth="1"/>
    <col min="10754" max="10768" width="10.5546875" style="80" customWidth="1"/>
    <col min="10769" max="11008" width="11.44140625" style="80"/>
    <col min="11009" max="11009" width="12" style="80" customWidth="1"/>
    <col min="11010" max="11024" width="10.5546875" style="80" customWidth="1"/>
    <col min="11025" max="11264" width="11.44140625" style="80"/>
    <col min="11265" max="11265" width="12" style="80" customWidth="1"/>
    <col min="11266" max="11280" width="10.5546875" style="80" customWidth="1"/>
    <col min="11281" max="11520" width="11.44140625" style="80"/>
    <col min="11521" max="11521" width="12" style="80" customWidth="1"/>
    <col min="11522" max="11536" width="10.5546875" style="80" customWidth="1"/>
    <col min="11537" max="11776" width="11.44140625" style="80"/>
    <col min="11777" max="11777" width="12" style="80" customWidth="1"/>
    <col min="11778" max="11792" width="10.5546875" style="80" customWidth="1"/>
    <col min="11793" max="12032" width="11.44140625" style="80"/>
    <col min="12033" max="12033" width="12" style="80" customWidth="1"/>
    <col min="12034" max="12048" width="10.5546875" style="80" customWidth="1"/>
    <col min="12049" max="12288" width="11.44140625" style="80"/>
    <col min="12289" max="12289" width="12" style="80" customWidth="1"/>
    <col min="12290" max="12304" width="10.5546875" style="80" customWidth="1"/>
    <col min="12305" max="12544" width="11.44140625" style="80"/>
    <col min="12545" max="12545" width="12" style="80" customWidth="1"/>
    <col min="12546" max="12560" width="10.5546875" style="80" customWidth="1"/>
    <col min="12561" max="12800" width="11.44140625" style="80"/>
    <col min="12801" max="12801" width="12" style="80" customWidth="1"/>
    <col min="12802" max="12816" width="10.5546875" style="80" customWidth="1"/>
    <col min="12817" max="13056" width="11.44140625" style="80"/>
    <col min="13057" max="13057" width="12" style="80" customWidth="1"/>
    <col min="13058" max="13072" width="10.5546875" style="80" customWidth="1"/>
    <col min="13073" max="13312" width="11.44140625" style="80"/>
    <col min="13313" max="13313" width="12" style="80" customWidth="1"/>
    <col min="13314" max="13328" width="10.5546875" style="80" customWidth="1"/>
    <col min="13329" max="13568" width="11.44140625" style="80"/>
    <col min="13569" max="13569" width="12" style="80" customWidth="1"/>
    <col min="13570" max="13584" width="10.5546875" style="80" customWidth="1"/>
    <col min="13585" max="13824" width="11.44140625" style="80"/>
    <col min="13825" max="13825" width="12" style="80" customWidth="1"/>
    <col min="13826" max="13840" width="10.5546875" style="80" customWidth="1"/>
    <col min="13841" max="14080" width="11.44140625" style="80"/>
    <col min="14081" max="14081" width="12" style="80" customWidth="1"/>
    <col min="14082" max="14096" width="10.5546875" style="80" customWidth="1"/>
    <col min="14097" max="14336" width="11.44140625" style="80"/>
    <col min="14337" max="14337" width="12" style="80" customWidth="1"/>
    <col min="14338" max="14352" width="10.5546875" style="80" customWidth="1"/>
    <col min="14353" max="14592" width="11.44140625" style="80"/>
    <col min="14593" max="14593" width="12" style="80" customWidth="1"/>
    <col min="14594" max="14608" width="10.5546875" style="80" customWidth="1"/>
    <col min="14609" max="14848" width="11.44140625" style="80"/>
    <col min="14849" max="14849" width="12" style="80" customWidth="1"/>
    <col min="14850" max="14864" width="10.5546875" style="80" customWidth="1"/>
    <col min="14865" max="15104" width="11.44140625" style="80"/>
    <col min="15105" max="15105" width="12" style="80" customWidth="1"/>
    <col min="15106" max="15120" width="10.5546875" style="80" customWidth="1"/>
    <col min="15121" max="15360" width="11.44140625" style="80"/>
    <col min="15361" max="15361" width="12" style="80" customWidth="1"/>
    <col min="15362" max="15376" width="10.5546875" style="80" customWidth="1"/>
    <col min="15377" max="15616" width="11.44140625" style="80"/>
    <col min="15617" max="15617" width="12" style="80" customWidth="1"/>
    <col min="15618" max="15632" width="10.5546875" style="80" customWidth="1"/>
    <col min="15633" max="15872" width="11.44140625" style="80"/>
    <col min="15873" max="15873" width="12" style="80" customWidth="1"/>
    <col min="15874" max="15888" width="10.5546875" style="80" customWidth="1"/>
    <col min="15889" max="16128" width="11.44140625" style="80"/>
    <col min="16129" max="16129" width="12" style="80" customWidth="1"/>
    <col min="16130" max="16144" width="10.5546875" style="80" customWidth="1"/>
    <col min="16145" max="16384" width="11.44140625" style="80"/>
  </cols>
  <sheetData>
    <row r="1" spans="1:16" ht="20.25" customHeight="1">
      <c r="A1" s="18"/>
    </row>
    <row r="2" spans="1:16" ht="28.2">
      <c r="A2" s="23" t="s">
        <v>247</v>
      </c>
      <c r="B2" s="23"/>
      <c r="C2" s="23"/>
      <c r="D2" s="23"/>
      <c r="E2" s="81"/>
      <c r="F2" s="81"/>
      <c r="G2" s="81"/>
      <c r="H2" s="81"/>
      <c r="I2" s="81"/>
      <c r="J2" s="81"/>
      <c r="K2" s="81"/>
      <c r="L2" s="81"/>
      <c r="M2" s="81"/>
      <c r="N2" s="81"/>
      <c r="O2" s="81"/>
      <c r="P2" s="81"/>
    </row>
    <row r="3" spans="1:16" ht="16.8">
      <c r="A3" s="25">
        <v>45716</v>
      </c>
      <c r="B3" s="25"/>
      <c r="C3" s="25"/>
      <c r="D3" s="25"/>
      <c r="E3" s="81"/>
      <c r="F3" s="81"/>
      <c r="G3" s="81"/>
      <c r="H3" s="81"/>
      <c r="I3" s="81"/>
      <c r="J3" s="81"/>
      <c r="K3" s="81"/>
      <c r="L3" s="81"/>
      <c r="M3" s="81"/>
      <c r="N3" s="81"/>
      <c r="O3" s="81"/>
      <c r="P3" s="81"/>
    </row>
    <row r="4" spans="1:16" ht="3.75" customHeight="1" thickBot="1">
      <c r="E4" s="189"/>
      <c r="F4" s="189"/>
      <c r="G4" s="189"/>
      <c r="H4" s="189"/>
      <c r="I4" s="189"/>
      <c r="J4" s="189"/>
      <c r="K4" s="189"/>
      <c r="L4" s="189"/>
      <c r="M4" s="189"/>
      <c r="N4" s="189"/>
      <c r="O4" s="189"/>
      <c r="P4" s="189"/>
    </row>
    <row r="5" spans="1:16" s="83" customFormat="1" ht="10.199999999999999">
      <c r="A5" s="1770" t="s">
        <v>124</v>
      </c>
      <c r="B5" s="82" t="s">
        <v>112</v>
      </c>
      <c r="C5" s="82"/>
      <c r="D5" s="82"/>
      <c r="E5" s="82" t="s">
        <v>115</v>
      </c>
      <c r="F5" s="82"/>
      <c r="G5" s="82"/>
      <c r="H5" s="82" t="s">
        <v>116</v>
      </c>
      <c r="I5" s="82"/>
      <c r="J5" s="82"/>
      <c r="K5" s="82" t="s">
        <v>117</v>
      </c>
      <c r="L5" s="82"/>
      <c r="M5" s="82"/>
      <c r="N5" s="82" t="s">
        <v>118</v>
      </c>
      <c r="O5" s="331"/>
      <c r="P5" s="332"/>
    </row>
    <row r="6" spans="1:16" s="83" customFormat="1" ht="10.199999999999999">
      <c r="A6" s="1771"/>
      <c r="B6" s="84" t="s">
        <v>241</v>
      </c>
      <c r="C6" s="84" t="s">
        <v>240</v>
      </c>
      <c r="D6" s="333" t="s">
        <v>245</v>
      </c>
      <c r="E6" s="84" t="s">
        <v>241</v>
      </c>
      <c r="F6" s="84" t="s">
        <v>240</v>
      </c>
      <c r="G6" s="333" t="s">
        <v>245</v>
      </c>
      <c r="H6" s="84" t="s">
        <v>241</v>
      </c>
      <c r="I6" s="84" t="s">
        <v>240</v>
      </c>
      <c r="J6" s="333" t="s">
        <v>245</v>
      </c>
      <c r="K6" s="84" t="s">
        <v>241</v>
      </c>
      <c r="L6" s="84" t="s">
        <v>240</v>
      </c>
      <c r="M6" s="333" t="s">
        <v>245</v>
      </c>
      <c r="N6" s="84" t="s">
        <v>241</v>
      </c>
      <c r="O6" s="334" t="s">
        <v>240</v>
      </c>
      <c r="P6" s="335" t="s">
        <v>245</v>
      </c>
    </row>
    <row r="7" spans="1:16" s="83" customFormat="1" ht="10.199999999999999">
      <c r="A7" s="70" t="s">
        <v>127</v>
      </c>
      <c r="B7" s="336">
        <v>3</v>
      </c>
      <c r="C7" s="336">
        <v>-3</v>
      </c>
      <c r="D7" s="337">
        <v>0</v>
      </c>
      <c r="E7" s="338">
        <v>1</v>
      </c>
      <c r="F7" s="338">
        <v>-6</v>
      </c>
      <c r="G7" s="339">
        <v>-5</v>
      </c>
      <c r="H7" s="340">
        <v>2</v>
      </c>
      <c r="I7" s="340">
        <v>0</v>
      </c>
      <c r="J7" s="339">
        <v>2</v>
      </c>
      <c r="K7" s="338">
        <v>4</v>
      </c>
      <c r="L7" s="338">
        <v>-1</v>
      </c>
      <c r="M7" s="339">
        <v>3</v>
      </c>
      <c r="N7" s="338">
        <v>10</v>
      </c>
      <c r="O7" s="338">
        <v>-10</v>
      </c>
      <c r="P7" s="339">
        <v>0</v>
      </c>
    </row>
    <row r="8" spans="1:16" s="83" customFormat="1" ht="10.199999999999999">
      <c r="A8" s="70" t="s">
        <v>128</v>
      </c>
      <c r="B8" s="341">
        <v>24</v>
      </c>
      <c r="C8" s="341">
        <v>-7</v>
      </c>
      <c r="D8" s="342">
        <v>17</v>
      </c>
      <c r="E8" s="338">
        <v>11</v>
      </c>
      <c r="F8" s="338">
        <v>-29</v>
      </c>
      <c r="G8" s="339">
        <v>-18</v>
      </c>
      <c r="H8" s="340">
        <v>25</v>
      </c>
      <c r="I8" s="340">
        <v>-19</v>
      </c>
      <c r="J8" s="339">
        <v>6</v>
      </c>
      <c r="K8" s="338">
        <v>2</v>
      </c>
      <c r="L8" s="338">
        <v>-7</v>
      </c>
      <c r="M8" s="339">
        <v>-5</v>
      </c>
      <c r="N8" s="338">
        <v>62</v>
      </c>
      <c r="O8" s="338">
        <v>-62</v>
      </c>
      <c r="P8" s="339">
        <v>0</v>
      </c>
    </row>
    <row r="9" spans="1:16" s="83" customFormat="1" ht="10.199999999999999">
      <c r="A9" s="70" t="s">
        <v>129</v>
      </c>
      <c r="B9" s="341">
        <v>3</v>
      </c>
      <c r="C9" s="341">
        <v>-3</v>
      </c>
      <c r="D9" s="342">
        <v>0</v>
      </c>
      <c r="E9" s="338">
        <v>0</v>
      </c>
      <c r="F9" s="338">
        <v>-3</v>
      </c>
      <c r="G9" s="339">
        <v>-3</v>
      </c>
      <c r="H9" s="340">
        <v>5</v>
      </c>
      <c r="I9" s="340">
        <v>-1</v>
      </c>
      <c r="J9" s="339">
        <v>4</v>
      </c>
      <c r="K9" s="338">
        <v>1</v>
      </c>
      <c r="L9" s="338">
        <v>-2</v>
      </c>
      <c r="M9" s="339">
        <v>-1</v>
      </c>
      <c r="N9" s="338">
        <v>9</v>
      </c>
      <c r="O9" s="338">
        <v>-9</v>
      </c>
      <c r="P9" s="339">
        <v>0</v>
      </c>
    </row>
    <row r="10" spans="1:16" s="83" customFormat="1" ht="10.199999999999999">
      <c r="A10" s="70" t="s">
        <v>130</v>
      </c>
      <c r="B10" s="343">
        <v>72</v>
      </c>
      <c r="C10" s="343">
        <v>-18</v>
      </c>
      <c r="D10" s="342">
        <v>54</v>
      </c>
      <c r="E10" s="344">
        <v>55</v>
      </c>
      <c r="F10" s="344">
        <v>-71</v>
      </c>
      <c r="G10" s="339">
        <v>-16</v>
      </c>
      <c r="H10" s="340">
        <v>58</v>
      </c>
      <c r="I10" s="340">
        <v>-68</v>
      </c>
      <c r="J10" s="339">
        <v>-10</v>
      </c>
      <c r="K10" s="344">
        <v>19</v>
      </c>
      <c r="L10" s="344">
        <v>-47</v>
      </c>
      <c r="M10" s="339">
        <v>-28</v>
      </c>
      <c r="N10" s="344">
        <v>204</v>
      </c>
      <c r="O10" s="344">
        <v>-204</v>
      </c>
      <c r="P10" s="339">
        <v>0</v>
      </c>
    </row>
    <row r="11" spans="1:16" s="83" customFormat="1" ht="10.199999999999999">
      <c r="A11" s="70" t="s">
        <v>131</v>
      </c>
      <c r="B11" s="341">
        <v>5</v>
      </c>
      <c r="C11" s="341">
        <v>-2</v>
      </c>
      <c r="D11" s="342">
        <v>3</v>
      </c>
      <c r="E11" s="338">
        <v>4</v>
      </c>
      <c r="F11" s="338">
        <v>-12</v>
      </c>
      <c r="G11" s="339">
        <v>-8</v>
      </c>
      <c r="H11" s="340">
        <v>11</v>
      </c>
      <c r="I11" s="340">
        <v>-5</v>
      </c>
      <c r="J11" s="339">
        <v>6</v>
      </c>
      <c r="K11" s="345">
        <v>2</v>
      </c>
      <c r="L11" s="338">
        <v>-3</v>
      </c>
      <c r="M11" s="339">
        <v>-1</v>
      </c>
      <c r="N11" s="345">
        <v>22</v>
      </c>
      <c r="O11" s="338">
        <v>-22</v>
      </c>
      <c r="P11" s="339">
        <v>0</v>
      </c>
    </row>
    <row r="12" spans="1:16" s="83" customFormat="1" ht="10.199999999999999">
      <c r="A12" s="70" t="s">
        <v>132</v>
      </c>
      <c r="B12" s="341">
        <v>26</v>
      </c>
      <c r="C12" s="341">
        <v>-11</v>
      </c>
      <c r="D12" s="342">
        <v>15</v>
      </c>
      <c r="E12" s="338">
        <v>16</v>
      </c>
      <c r="F12" s="338">
        <v>-27</v>
      </c>
      <c r="G12" s="339">
        <v>-11</v>
      </c>
      <c r="H12" s="340">
        <v>24</v>
      </c>
      <c r="I12" s="340">
        <v>-14</v>
      </c>
      <c r="J12" s="339">
        <v>10</v>
      </c>
      <c r="K12" s="338">
        <v>5</v>
      </c>
      <c r="L12" s="338">
        <v>-19</v>
      </c>
      <c r="M12" s="339">
        <v>-14</v>
      </c>
      <c r="N12" s="338">
        <v>71</v>
      </c>
      <c r="O12" s="338">
        <v>-71</v>
      </c>
      <c r="P12" s="339">
        <v>0</v>
      </c>
    </row>
    <row r="13" spans="1:16" s="83" customFormat="1" ht="10.199999999999999">
      <c r="A13" s="70" t="s">
        <v>133</v>
      </c>
      <c r="B13" s="341">
        <v>62</v>
      </c>
      <c r="C13" s="341">
        <v>-32</v>
      </c>
      <c r="D13" s="342">
        <v>30</v>
      </c>
      <c r="E13" s="338">
        <v>57</v>
      </c>
      <c r="F13" s="338">
        <v>-61</v>
      </c>
      <c r="G13" s="339">
        <v>-4</v>
      </c>
      <c r="H13" s="340">
        <v>63</v>
      </c>
      <c r="I13" s="340">
        <v>-74</v>
      </c>
      <c r="J13" s="339">
        <v>-11</v>
      </c>
      <c r="K13" s="338">
        <v>30</v>
      </c>
      <c r="L13" s="338">
        <v>-45</v>
      </c>
      <c r="M13" s="339">
        <v>-15</v>
      </c>
      <c r="N13" s="338">
        <v>212</v>
      </c>
      <c r="O13" s="338">
        <v>-212</v>
      </c>
      <c r="P13" s="339">
        <v>0</v>
      </c>
    </row>
    <row r="14" spans="1:16" s="83" customFormat="1" ht="10.199999999999999">
      <c r="A14" s="70" t="s">
        <v>134</v>
      </c>
      <c r="B14" s="341">
        <v>31</v>
      </c>
      <c r="C14" s="341">
        <v>-9</v>
      </c>
      <c r="D14" s="342">
        <v>22</v>
      </c>
      <c r="E14" s="338">
        <v>12</v>
      </c>
      <c r="F14" s="338">
        <v>-43</v>
      </c>
      <c r="G14" s="339">
        <v>-31</v>
      </c>
      <c r="H14" s="340">
        <v>43</v>
      </c>
      <c r="I14" s="340">
        <v>-19</v>
      </c>
      <c r="J14" s="339">
        <v>24</v>
      </c>
      <c r="K14" s="338">
        <v>1</v>
      </c>
      <c r="L14" s="338">
        <v>-16</v>
      </c>
      <c r="M14" s="339">
        <v>-15</v>
      </c>
      <c r="N14" s="338">
        <v>87</v>
      </c>
      <c r="O14" s="338">
        <v>-87</v>
      </c>
      <c r="P14" s="339">
        <v>0</v>
      </c>
    </row>
    <row r="15" spans="1:16" s="83" customFormat="1" ht="10.199999999999999">
      <c r="A15" s="70" t="s">
        <v>135</v>
      </c>
      <c r="B15" s="341">
        <v>8</v>
      </c>
      <c r="C15" s="341">
        <v>-3</v>
      </c>
      <c r="D15" s="342">
        <v>5</v>
      </c>
      <c r="E15" s="338">
        <v>2</v>
      </c>
      <c r="F15" s="338">
        <v>-7</v>
      </c>
      <c r="G15" s="339">
        <v>-5</v>
      </c>
      <c r="H15" s="338">
        <v>4</v>
      </c>
      <c r="I15" s="338">
        <v>-2</v>
      </c>
      <c r="J15" s="339">
        <v>2</v>
      </c>
      <c r="K15" s="338">
        <v>0</v>
      </c>
      <c r="L15" s="338">
        <v>-2</v>
      </c>
      <c r="M15" s="339">
        <v>-2</v>
      </c>
      <c r="N15" s="338">
        <v>14</v>
      </c>
      <c r="O15" s="338">
        <v>-14</v>
      </c>
      <c r="P15" s="339">
        <v>0</v>
      </c>
    </row>
    <row r="16" spans="1:16" s="83" customFormat="1" ht="10.199999999999999">
      <c r="A16" s="70" t="s">
        <v>136</v>
      </c>
      <c r="B16" s="341">
        <v>11</v>
      </c>
      <c r="C16" s="341">
        <v>-1</v>
      </c>
      <c r="D16" s="342">
        <v>10</v>
      </c>
      <c r="E16" s="338">
        <v>9</v>
      </c>
      <c r="F16" s="338">
        <v>-16</v>
      </c>
      <c r="G16" s="339">
        <v>-7</v>
      </c>
      <c r="H16" s="340">
        <v>16</v>
      </c>
      <c r="I16" s="340">
        <v>-12</v>
      </c>
      <c r="J16" s="339">
        <v>4</v>
      </c>
      <c r="K16" s="338">
        <v>4</v>
      </c>
      <c r="L16" s="338">
        <v>-11</v>
      </c>
      <c r="M16" s="339">
        <v>-7</v>
      </c>
      <c r="N16" s="338">
        <v>40</v>
      </c>
      <c r="O16" s="338">
        <v>-40</v>
      </c>
      <c r="P16" s="339">
        <v>0</v>
      </c>
    </row>
    <row r="17" spans="1:16" s="83" customFormat="1" ht="10.199999999999999">
      <c r="A17" s="70" t="s">
        <v>137</v>
      </c>
      <c r="B17" s="341">
        <v>11</v>
      </c>
      <c r="C17" s="341">
        <v>-6</v>
      </c>
      <c r="D17" s="342">
        <v>5</v>
      </c>
      <c r="E17" s="338">
        <v>24</v>
      </c>
      <c r="F17" s="338">
        <v>-28</v>
      </c>
      <c r="G17" s="339">
        <v>-4</v>
      </c>
      <c r="H17" s="340">
        <v>26</v>
      </c>
      <c r="I17" s="340">
        <v>-21</v>
      </c>
      <c r="J17" s="339">
        <v>5</v>
      </c>
      <c r="K17" s="338">
        <v>9</v>
      </c>
      <c r="L17" s="338">
        <v>-15</v>
      </c>
      <c r="M17" s="339">
        <v>-6</v>
      </c>
      <c r="N17" s="338">
        <v>70</v>
      </c>
      <c r="O17" s="338">
        <v>-70</v>
      </c>
      <c r="P17" s="339">
        <v>0</v>
      </c>
    </row>
    <row r="18" spans="1:16" s="83" customFormat="1" ht="10.199999999999999">
      <c r="A18" s="70" t="s">
        <v>138</v>
      </c>
      <c r="B18" s="341">
        <v>36</v>
      </c>
      <c r="C18" s="341">
        <v>-10</v>
      </c>
      <c r="D18" s="342">
        <v>26</v>
      </c>
      <c r="E18" s="338">
        <v>30</v>
      </c>
      <c r="F18" s="338">
        <v>-36</v>
      </c>
      <c r="G18" s="339">
        <v>-6</v>
      </c>
      <c r="H18" s="340">
        <v>43</v>
      </c>
      <c r="I18" s="340">
        <v>-35</v>
      </c>
      <c r="J18" s="339">
        <v>8</v>
      </c>
      <c r="K18" s="338">
        <v>12</v>
      </c>
      <c r="L18" s="338">
        <v>-40</v>
      </c>
      <c r="M18" s="339">
        <v>-28</v>
      </c>
      <c r="N18" s="338">
        <v>121</v>
      </c>
      <c r="O18" s="338">
        <v>-121</v>
      </c>
      <c r="P18" s="339">
        <v>0</v>
      </c>
    </row>
    <row r="19" spans="1:16" s="83" customFormat="1" ht="10.199999999999999">
      <c r="A19" s="70" t="s">
        <v>139</v>
      </c>
      <c r="B19" s="341">
        <v>76</v>
      </c>
      <c r="C19" s="341">
        <v>-15</v>
      </c>
      <c r="D19" s="342">
        <v>61</v>
      </c>
      <c r="E19" s="338">
        <v>48</v>
      </c>
      <c r="F19" s="338">
        <v>-76</v>
      </c>
      <c r="G19" s="339">
        <v>-28</v>
      </c>
      <c r="H19" s="340">
        <v>58</v>
      </c>
      <c r="I19" s="340">
        <v>-70</v>
      </c>
      <c r="J19" s="339">
        <v>-12</v>
      </c>
      <c r="K19" s="338">
        <v>14</v>
      </c>
      <c r="L19" s="338">
        <v>-35</v>
      </c>
      <c r="M19" s="339">
        <v>-21</v>
      </c>
      <c r="N19" s="338">
        <v>196</v>
      </c>
      <c r="O19" s="338">
        <v>-196</v>
      </c>
      <c r="P19" s="339">
        <v>0</v>
      </c>
    </row>
    <row r="20" spans="1:16" s="83" customFormat="1" ht="14.25" customHeight="1">
      <c r="A20" s="70" t="s">
        <v>140</v>
      </c>
      <c r="B20" s="341">
        <v>36</v>
      </c>
      <c r="C20" s="341">
        <v>-13</v>
      </c>
      <c r="D20" s="342">
        <v>23</v>
      </c>
      <c r="E20" s="338">
        <v>28</v>
      </c>
      <c r="F20" s="338">
        <v>-53</v>
      </c>
      <c r="G20" s="339">
        <v>-25</v>
      </c>
      <c r="H20" s="340">
        <v>39</v>
      </c>
      <c r="I20" s="340">
        <v>-37</v>
      </c>
      <c r="J20" s="339">
        <v>2</v>
      </c>
      <c r="K20" s="338">
        <v>15</v>
      </c>
      <c r="L20" s="338">
        <v>-15</v>
      </c>
      <c r="M20" s="339">
        <v>0</v>
      </c>
      <c r="N20" s="338">
        <v>118</v>
      </c>
      <c r="O20" s="338">
        <v>-118</v>
      </c>
      <c r="P20" s="339">
        <v>0</v>
      </c>
    </row>
    <row r="21" spans="1:16" s="83" customFormat="1" ht="10.199999999999999">
      <c r="A21" s="70" t="s">
        <v>141</v>
      </c>
      <c r="B21" s="341">
        <v>839</v>
      </c>
      <c r="C21" s="341">
        <v>-252</v>
      </c>
      <c r="D21" s="342">
        <v>587</v>
      </c>
      <c r="E21" s="338">
        <v>641</v>
      </c>
      <c r="F21" s="338">
        <v>-804</v>
      </c>
      <c r="G21" s="339">
        <v>-163</v>
      </c>
      <c r="H21" s="340">
        <v>728</v>
      </c>
      <c r="I21" s="340">
        <v>-941</v>
      </c>
      <c r="J21" s="339">
        <v>-213</v>
      </c>
      <c r="K21" s="338">
        <v>395</v>
      </c>
      <c r="L21" s="338">
        <v>-606</v>
      </c>
      <c r="M21" s="339">
        <v>-211</v>
      </c>
      <c r="N21" s="338">
        <v>2603</v>
      </c>
      <c r="O21" s="338">
        <v>-2603</v>
      </c>
      <c r="P21" s="339">
        <v>0</v>
      </c>
    </row>
    <row r="22" spans="1:16" s="83" customFormat="1" ht="10.199999999999999">
      <c r="A22" s="70" t="s">
        <v>142</v>
      </c>
      <c r="B22" s="341">
        <v>14</v>
      </c>
      <c r="C22" s="341">
        <v>-13</v>
      </c>
      <c r="D22" s="342">
        <v>1</v>
      </c>
      <c r="E22" s="338">
        <v>19</v>
      </c>
      <c r="F22" s="338">
        <v>-24</v>
      </c>
      <c r="G22" s="339">
        <v>-5</v>
      </c>
      <c r="H22" s="340">
        <v>12</v>
      </c>
      <c r="I22" s="340">
        <v>-22</v>
      </c>
      <c r="J22" s="339">
        <v>-10</v>
      </c>
      <c r="K22" s="338">
        <v>25</v>
      </c>
      <c r="L22" s="338">
        <v>-11</v>
      </c>
      <c r="M22" s="339">
        <v>14</v>
      </c>
      <c r="N22" s="338">
        <v>70</v>
      </c>
      <c r="O22" s="338">
        <v>-70</v>
      </c>
      <c r="P22" s="339">
        <v>0</v>
      </c>
    </row>
    <row r="23" spans="1:16" s="83" customFormat="1" ht="12" customHeight="1">
      <c r="A23" s="70" t="s">
        <v>143</v>
      </c>
      <c r="B23" s="341">
        <v>0</v>
      </c>
      <c r="C23" s="341">
        <v>0</v>
      </c>
      <c r="D23" s="342">
        <v>0</v>
      </c>
      <c r="E23" s="338">
        <v>0</v>
      </c>
      <c r="F23" s="338">
        <v>-1</v>
      </c>
      <c r="G23" s="339">
        <v>-1</v>
      </c>
      <c r="H23" s="340">
        <v>0</v>
      </c>
      <c r="I23" s="340">
        <v>0</v>
      </c>
      <c r="J23" s="339">
        <v>0</v>
      </c>
      <c r="K23" s="338">
        <v>1</v>
      </c>
      <c r="L23" s="338">
        <v>0</v>
      </c>
      <c r="M23" s="339">
        <v>1</v>
      </c>
      <c r="N23" s="338">
        <v>1</v>
      </c>
      <c r="O23" s="338">
        <v>-1</v>
      </c>
      <c r="P23" s="339">
        <v>0</v>
      </c>
    </row>
    <row r="24" spans="1:16" s="83" customFormat="1" ht="10.199999999999999">
      <c r="A24" s="70" t="s">
        <v>144</v>
      </c>
      <c r="B24" s="341">
        <v>2</v>
      </c>
      <c r="C24" s="341">
        <v>-3</v>
      </c>
      <c r="D24" s="342">
        <v>-1</v>
      </c>
      <c r="E24" s="345">
        <v>6</v>
      </c>
      <c r="F24" s="338">
        <v>-6</v>
      </c>
      <c r="G24" s="339">
        <v>0</v>
      </c>
      <c r="H24" s="340">
        <v>6</v>
      </c>
      <c r="I24" s="340">
        <v>-2</v>
      </c>
      <c r="J24" s="339">
        <v>4</v>
      </c>
      <c r="K24" s="338">
        <v>1</v>
      </c>
      <c r="L24" s="338">
        <v>-4</v>
      </c>
      <c r="M24" s="339">
        <v>-3</v>
      </c>
      <c r="N24" s="338">
        <v>15</v>
      </c>
      <c r="O24" s="338">
        <v>-15</v>
      </c>
      <c r="P24" s="339">
        <v>0</v>
      </c>
    </row>
    <row r="25" spans="1:16" s="83" customFormat="1" ht="10.199999999999999">
      <c r="A25" s="70" t="s">
        <v>145</v>
      </c>
      <c r="B25" s="341">
        <v>3</v>
      </c>
      <c r="C25" s="341">
        <v>-2</v>
      </c>
      <c r="D25" s="342">
        <v>1</v>
      </c>
      <c r="E25" s="338">
        <v>3</v>
      </c>
      <c r="F25" s="338">
        <v>-7</v>
      </c>
      <c r="G25" s="339">
        <v>-4</v>
      </c>
      <c r="H25" s="340">
        <v>9</v>
      </c>
      <c r="I25" s="340">
        <v>-4</v>
      </c>
      <c r="J25" s="339">
        <v>5</v>
      </c>
      <c r="K25" s="338">
        <v>0</v>
      </c>
      <c r="L25" s="338">
        <v>-2</v>
      </c>
      <c r="M25" s="339">
        <v>-2</v>
      </c>
      <c r="N25" s="338">
        <v>15</v>
      </c>
      <c r="O25" s="338">
        <v>-15</v>
      </c>
      <c r="P25" s="339">
        <v>0</v>
      </c>
    </row>
    <row r="26" spans="1:16" s="83" customFormat="1" ht="10.199999999999999">
      <c r="A26" s="70" t="s">
        <v>146</v>
      </c>
      <c r="B26" s="341">
        <v>64</v>
      </c>
      <c r="C26" s="341">
        <v>-15</v>
      </c>
      <c r="D26" s="342">
        <v>49</v>
      </c>
      <c r="E26" s="345">
        <v>34</v>
      </c>
      <c r="F26" s="338">
        <v>-73</v>
      </c>
      <c r="G26" s="339">
        <v>-39</v>
      </c>
      <c r="H26" s="340">
        <v>48</v>
      </c>
      <c r="I26" s="340">
        <v>-41</v>
      </c>
      <c r="J26" s="339">
        <v>7</v>
      </c>
      <c r="K26" s="338">
        <v>14</v>
      </c>
      <c r="L26" s="338">
        <v>-31</v>
      </c>
      <c r="M26" s="339">
        <v>-17</v>
      </c>
      <c r="N26" s="338">
        <v>160</v>
      </c>
      <c r="O26" s="338">
        <v>-160</v>
      </c>
      <c r="P26" s="339">
        <v>0</v>
      </c>
    </row>
    <row r="27" spans="1:16" s="83" customFormat="1" ht="10.199999999999999">
      <c r="A27" s="70" t="s">
        <v>147</v>
      </c>
      <c r="B27" s="341">
        <v>18</v>
      </c>
      <c r="C27" s="341">
        <v>-5</v>
      </c>
      <c r="D27" s="342">
        <v>13</v>
      </c>
      <c r="E27" s="345">
        <v>9</v>
      </c>
      <c r="F27" s="338">
        <v>-22</v>
      </c>
      <c r="G27" s="339">
        <v>-13</v>
      </c>
      <c r="H27" s="340">
        <v>13</v>
      </c>
      <c r="I27" s="340">
        <v>-7</v>
      </c>
      <c r="J27" s="339">
        <v>6</v>
      </c>
      <c r="K27" s="338">
        <v>2</v>
      </c>
      <c r="L27" s="338">
        <v>-8</v>
      </c>
      <c r="M27" s="339">
        <v>-6</v>
      </c>
      <c r="N27" s="338">
        <v>42</v>
      </c>
      <c r="O27" s="338">
        <v>-42</v>
      </c>
      <c r="P27" s="339">
        <v>0</v>
      </c>
    </row>
    <row r="28" spans="1:16" s="83" customFormat="1" ht="10.199999999999999">
      <c r="A28" s="70" t="s">
        <v>148</v>
      </c>
      <c r="B28" s="341">
        <v>5</v>
      </c>
      <c r="C28" s="341">
        <v>-3</v>
      </c>
      <c r="D28" s="342">
        <v>2</v>
      </c>
      <c r="E28" s="345">
        <v>8</v>
      </c>
      <c r="F28" s="338">
        <v>-14</v>
      </c>
      <c r="G28" s="339">
        <v>-6</v>
      </c>
      <c r="H28" s="340">
        <v>14</v>
      </c>
      <c r="I28" s="340">
        <v>-6</v>
      </c>
      <c r="J28" s="339">
        <v>8</v>
      </c>
      <c r="K28" s="338">
        <v>1</v>
      </c>
      <c r="L28" s="338">
        <v>-5</v>
      </c>
      <c r="M28" s="339">
        <v>-4</v>
      </c>
      <c r="N28" s="338">
        <v>28</v>
      </c>
      <c r="O28" s="338">
        <v>-28</v>
      </c>
      <c r="P28" s="339">
        <v>0</v>
      </c>
    </row>
    <row r="29" spans="1:16" s="83" customFormat="1" ht="10.199999999999999">
      <c r="A29" s="70" t="s">
        <v>149</v>
      </c>
      <c r="B29" s="341">
        <v>13</v>
      </c>
      <c r="C29" s="341">
        <v>-5</v>
      </c>
      <c r="D29" s="342">
        <v>8</v>
      </c>
      <c r="E29" s="345">
        <v>13</v>
      </c>
      <c r="F29" s="338">
        <v>-11</v>
      </c>
      <c r="G29" s="339">
        <v>2</v>
      </c>
      <c r="H29" s="340">
        <v>12</v>
      </c>
      <c r="I29" s="340">
        <v>-15</v>
      </c>
      <c r="J29" s="339">
        <v>-3</v>
      </c>
      <c r="K29" s="338">
        <v>1</v>
      </c>
      <c r="L29" s="338">
        <v>-8</v>
      </c>
      <c r="M29" s="339">
        <v>-7</v>
      </c>
      <c r="N29" s="338">
        <v>39</v>
      </c>
      <c r="O29" s="338">
        <v>-39</v>
      </c>
      <c r="P29" s="339">
        <v>0</v>
      </c>
    </row>
    <row r="30" spans="1:16" s="83" customFormat="1" ht="10.199999999999999">
      <c r="A30" s="70" t="s">
        <v>150</v>
      </c>
      <c r="B30" s="341">
        <v>11</v>
      </c>
      <c r="C30" s="341">
        <v>-2</v>
      </c>
      <c r="D30" s="342">
        <v>9</v>
      </c>
      <c r="E30" s="345">
        <v>2</v>
      </c>
      <c r="F30" s="338">
        <v>-5</v>
      </c>
      <c r="G30" s="339">
        <v>-3</v>
      </c>
      <c r="H30" s="340">
        <v>5</v>
      </c>
      <c r="I30" s="338">
        <v>-6</v>
      </c>
      <c r="J30" s="339">
        <v>-1</v>
      </c>
      <c r="K30" s="338">
        <v>0</v>
      </c>
      <c r="L30" s="338">
        <v>-5</v>
      </c>
      <c r="M30" s="339">
        <v>-5</v>
      </c>
      <c r="N30" s="338">
        <v>18</v>
      </c>
      <c r="O30" s="338">
        <v>-18</v>
      </c>
      <c r="P30" s="339">
        <v>0</v>
      </c>
    </row>
    <row r="31" spans="1:16" s="83" customFormat="1" ht="10.199999999999999">
      <c r="A31" s="70" t="s">
        <v>151</v>
      </c>
      <c r="B31" s="341">
        <v>9</v>
      </c>
      <c r="C31" s="341">
        <v>-3</v>
      </c>
      <c r="D31" s="342">
        <v>6</v>
      </c>
      <c r="E31" s="345">
        <v>7</v>
      </c>
      <c r="F31" s="338">
        <v>-10</v>
      </c>
      <c r="G31" s="339">
        <v>-3</v>
      </c>
      <c r="H31" s="340">
        <v>7</v>
      </c>
      <c r="I31" s="338">
        <v>-7</v>
      </c>
      <c r="J31" s="339">
        <v>0</v>
      </c>
      <c r="K31" s="338">
        <v>3</v>
      </c>
      <c r="L31" s="338">
        <v>-6</v>
      </c>
      <c r="M31" s="339">
        <v>-3</v>
      </c>
      <c r="N31" s="338">
        <v>26</v>
      </c>
      <c r="O31" s="338">
        <v>-26</v>
      </c>
      <c r="P31" s="339">
        <v>0</v>
      </c>
    </row>
    <row r="32" spans="1:16" s="83" customFormat="1" ht="10.199999999999999">
      <c r="A32" s="70" t="s">
        <v>152</v>
      </c>
      <c r="B32" s="338">
        <v>0</v>
      </c>
      <c r="C32" s="338">
        <v>0</v>
      </c>
      <c r="D32" s="339">
        <v>0</v>
      </c>
      <c r="E32" s="338">
        <v>0</v>
      </c>
      <c r="F32" s="338">
        <v>0</v>
      </c>
      <c r="G32" s="339">
        <v>0</v>
      </c>
      <c r="H32" s="338">
        <v>0</v>
      </c>
      <c r="I32" s="338">
        <v>0</v>
      </c>
      <c r="J32" s="339">
        <v>0</v>
      </c>
      <c r="K32" s="338">
        <v>0</v>
      </c>
      <c r="L32" s="338">
        <v>0</v>
      </c>
      <c r="M32" s="339">
        <v>0</v>
      </c>
      <c r="N32" s="338">
        <v>0</v>
      </c>
      <c r="O32" s="338">
        <v>0</v>
      </c>
      <c r="P32" s="339">
        <v>0</v>
      </c>
    </row>
    <row r="33" spans="1:16" s="83" customFormat="1" ht="17.25" customHeight="1">
      <c r="A33" s="209" t="s">
        <v>248</v>
      </c>
      <c r="B33" s="346">
        <v>3</v>
      </c>
      <c r="C33" s="346">
        <v>0</v>
      </c>
      <c r="D33" s="347">
        <v>3</v>
      </c>
      <c r="E33" s="346">
        <v>0</v>
      </c>
      <c r="F33" s="346">
        <v>-3</v>
      </c>
      <c r="G33" s="347">
        <v>-3</v>
      </c>
      <c r="H33" s="346">
        <v>1</v>
      </c>
      <c r="I33" s="346">
        <v>-2</v>
      </c>
      <c r="J33" s="347">
        <v>-1</v>
      </c>
      <c r="K33" s="346">
        <v>1</v>
      </c>
      <c r="L33" s="346">
        <v>0</v>
      </c>
      <c r="M33" s="347">
        <v>1</v>
      </c>
      <c r="N33" s="346">
        <v>5</v>
      </c>
      <c r="O33" s="346">
        <v>-5</v>
      </c>
      <c r="P33" s="347">
        <v>0</v>
      </c>
    </row>
    <row r="34" spans="1:16" s="83" customFormat="1" ht="10.8" thickBot="1">
      <c r="A34" s="348" t="s">
        <v>125</v>
      </c>
      <c r="B34" s="349">
        <v>1385</v>
      </c>
      <c r="C34" s="349">
        <v>-436</v>
      </c>
      <c r="D34" s="349">
        <v>949</v>
      </c>
      <c r="E34" s="349">
        <v>1039</v>
      </c>
      <c r="F34" s="349">
        <v>-1448</v>
      </c>
      <c r="G34" s="349">
        <v>-409</v>
      </c>
      <c r="H34" s="349">
        <v>1272</v>
      </c>
      <c r="I34" s="349">
        <v>-1430</v>
      </c>
      <c r="J34" s="349">
        <v>-158</v>
      </c>
      <c r="K34" s="349">
        <v>562</v>
      </c>
      <c r="L34" s="349">
        <v>-944</v>
      </c>
      <c r="M34" s="349">
        <v>-382</v>
      </c>
      <c r="N34" s="349">
        <v>4258</v>
      </c>
      <c r="O34" s="349">
        <v>-4258</v>
      </c>
      <c r="P34" s="349">
        <v>0</v>
      </c>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858E7-0CB3-4BB3-A0A8-D885B8283AF2}">
  <sheetPr codeName="Hoja20"/>
  <dimension ref="A2:P200"/>
  <sheetViews>
    <sheetView zoomScaleNormal="100" workbookViewId="0"/>
  </sheetViews>
  <sheetFormatPr baseColWidth="10" defaultColWidth="11.44140625" defaultRowHeight="13.2"/>
  <cols>
    <col min="1" max="1" width="2.5546875" style="80" customWidth="1"/>
    <col min="2" max="2" width="18.33203125" style="80" customWidth="1"/>
    <col min="3" max="15" width="10.33203125" style="80" customWidth="1"/>
    <col min="16" max="256" width="11.44140625" style="80"/>
    <col min="257" max="257" width="2.5546875" style="80" customWidth="1"/>
    <col min="258" max="258" width="18.33203125" style="80" customWidth="1"/>
    <col min="259" max="271" width="10.33203125" style="80" customWidth="1"/>
    <col min="272" max="512" width="11.44140625" style="80"/>
    <col min="513" max="513" width="2.5546875" style="80" customWidth="1"/>
    <col min="514" max="514" width="18.33203125" style="80" customWidth="1"/>
    <col min="515" max="527" width="10.33203125" style="80" customWidth="1"/>
    <col min="528" max="768" width="11.44140625" style="80"/>
    <col min="769" max="769" width="2.5546875" style="80" customWidth="1"/>
    <col min="770" max="770" width="18.33203125" style="80" customWidth="1"/>
    <col min="771" max="783" width="10.33203125" style="80" customWidth="1"/>
    <col min="784" max="1024" width="11.44140625" style="80"/>
    <col min="1025" max="1025" width="2.5546875" style="80" customWidth="1"/>
    <col min="1026" max="1026" width="18.33203125" style="80" customWidth="1"/>
    <col min="1027" max="1039" width="10.33203125" style="80" customWidth="1"/>
    <col min="1040" max="1280" width="11.44140625" style="80"/>
    <col min="1281" max="1281" width="2.5546875" style="80" customWidth="1"/>
    <col min="1282" max="1282" width="18.33203125" style="80" customWidth="1"/>
    <col min="1283" max="1295" width="10.33203125" style="80" customWidth="1"/>
    <col min="1296" max="1536" width="11.44140625" style="80"/>
    <col min="1537" max="1537" width="2.5546875" style="80" customWidth="1"/>
    <col min="1538" max="1538" width="18.33203125" style="80" customWidth="1"/>
    <col min="1539" max="1551" width="10.33203125" style="80" customWidth="1"/>
    <col min="1552" max="1792" width="11.44140625" style="80"/>
    <col min="1793" max="1793" width="2.5546875" style="80" customWidth="1"/>
    <col min="1794" max="1794" width="18.33203125" style="80" customWidth="1"/>
    <col min="1795" max="1807" width="10.33203125" style="80" customWidth="1"/>
    <col min="1808" max="2048" width="11.44140625" style="80"/>
    <col min="2049" max="2049" width="2.5546875" style="80" customWidth="1"/>
    <col min="2050" max="2050" width="18.33203125" style="80" customWidth="1"/>
    <col min="2051" max="2063" width="10.33203125" style="80" customWidth="1"/>
    <col min="2064" max="2304" width="11.44140625" style="80"/>
    <col min="2305" max="2305" width="2.5546875" style="80" customWidth="1"/>
    <col min="2306" max="2306" width="18.33203125" style="80" customWidth="1"/>
    <col min="2307" max="2319" width="10.33203125" style="80" customWidth="1"/>
    <col min="2320" max="2560" width="11.44140625" style="80"/>
    <col min="2561" max="2561" width="2.5546875" style="80" customWidth="1"/>
    <col min="2562" max="2562" width="18.33203125" style="80" customWidth="1"/>
    <col min="2563" max="2575" width="10.33203125" style="80" customWidth="1"/>
    <col min="2576" max="2816" width="11.44140625" style="80"/>
    <col min="2817" max="2817" width="2.5546875" style="80" customWidth="1"/>
    <col min="2818" max="2818" width="18.33203125" style="80" customWidth="1"/>
    <col min="2819" max="2831" width="10.33203125" style="80" customWidth="1"/>
    <col min="2832" max="3072" width="11.44140625" style="80"/>
    <col min="3073" max="3073" width="2.5546875" style="80" customWidth="1"/>
    <col min="3074" max="3074" width="18.33203125" style="80" customWidth="1"/>
    <col min="3075" max="3087" width="10.33203125" style="80" customWidth="1"/>
    <col min="3088" max="3328" width="11.44140625" style="80"/>
    <col min="3329" max="3329" width="2.5546875" style="80" customWidth="1"/>
    <col min="3330" max="3330" width="18.33203125" style="80" customWidth="1"/>
    <col min="3331" max="3343" width="10.33203125" style="80" customWidth="1"/>
    <col min="3344" max="3584" width="11.44140625" style="80"/>
    <col min="3585" max="3585" width="2.5546875" style="80" customWidth="1"/>
    <col min="3586" max="3586" width="18.33203125" style="80" customWidth="1"/>
    <col min="3587" max="3599" width="10.33203125" style="80" customWidth="1"/>
    <col min="3600" max="3840" width="11.44140625" style="80"/>
    <col min="3841" max="3841" width="2.5546875" style="80" customWidth="1"/>
    <col min="3842" max="3842" width="18.33203125" style="80" customWidth="1"/>
    <col min="3843" max="3855" width="10.33203125" style="80" customWidth="1"/>
    <col min="3856" max="4096" width="11.44140625" style="80"/>
    <col min="4097" max="4097" width="2.5546875" style="80" customWidth="1"/>
    <col min="4098" max="4098" width="18.33203125" style="80" customWidth="1"/>
    <col min="4099" max="4111" width="10.33203125" style="80" customWidth="1"/>
    <col min="4112" max="4352" width="11.44140625" style="80"/>
    <col min="4353" max="4353" width="2.5546875" style="80" customWidth="1"/>
    <col min="4354" max="4354" width="18.33203125" style="80" customWidth="1"/>
    <col min="4355" max="4367" width="10.33203125" style="80" customWidth="1"/>
    <col min="4368" max="4608" width="11.44140625" style="80"/>
    <col min="4609" max="4609" width="2.5546875" style="80" customWidth="1"/>
    <col min="4610" max="4610" width="18.33203125" style="80" customWidth="1"/>
    <col min="4611" max="4623" width="10.33203125" style="80" customWidth="1"/>
    <col min="4624" max="4864" width="11.44140625" style="80"/>
    <col min="4865" max="4865" width="2.5546875" style="80" customWidth="1"/>
    <col min="4866" max="4866" width="18.33203125" style="80" customWidth="1"/>
    <col min="4867" max="4879" width="10.33203125" style="80" customWidth="1"/>
    <col min="4880" max="5120" width="11.44140625" style="80"/>
    <col min="5121" max="5121" width="2.5546875" style="80" customWidth="1"/>
    <col min="5122" max="5122" width="18.33203125" style="80" customWidth="1"/>
    <col min="5123" max="5135" width="10.33203125" style="80" customWidth="1"/>
    <col min="5136" max="5376" width="11.44140625" style="80"/>
    <col min="5377" max="5377" width="2.5546875" style="80" customWidth="1"/>
    <col min="5378" max="5378" width="18.33203125" style="80" customWidth="1"/>
    <col min="5379" max="5391" width="10.33203125" style="80" customWidth="1"/>
    <col min="5392" max="5632" width="11.44140625" style="80"/>
    <col min="5633" max="5633" width="2.5546875" style="80" customWidth="1"/>
    <col min="5634" max="5634" width="18.33203125" style="80" customWidth="1"/>
    <col min="5635" max="5647" width="10.33203125" style="80" customWidth="1"/>
    <col min="5648" max="5888" width="11.44140625" style="80"/>
    <col min="5889" max="5889" width="2.5546875" style="80" customWidth="1"/>
    <col min="5890" max="5890" width="18.33203125" style="80" customWidth="1"/>
    <col min="5891" max="5903" width="10.33203125" style="80" customWidth="1"/>
    <col min="5904" max="6144" width="11.44140625" style="80"/>
    <col min="6145" max="6145" width="2.5546875" style="80" customWidth="1"/>
    <col min="6146" max="6146" width="18.33203125" style="80" customWidth="1"/>
    <col min="6147" max="6159" width="10.33203125" style="80" customWidth="1"/>
    <col min="6160" max="6400" width="11.44140625" style="80"/>
    <col min="6401" max="6401" width="2.5546875" style="80" customWidth="1"/>
    <col min="6402" max="6402" width="18.33203125" style="80" customWidth="1"/>
    <col min="6403" max="6415" width="10.33203125" style="80" customWidth="1"/>
    <col min="6416" max="6656" width="11.44140625" style="80"/>
    <col min="6657" max="6657" width="2.5546875" style="80" customWidth="1"/>
    <col min="6658" max="6658" width="18.33203125" style="80" customWidth="1"/>
    <col min="6659" max="6671" width="10.33203125" style="80" customWidth="1"/>
    <col min="6672" max="6912" width="11.44140625" style="80"/>
    <col min="6913" max="6913" width="2.5546875" style="80" customWidth="1"/>
    <col min="6914" max="6914" width="18.33203125" style="80" customWidth="1"/>
    <col min="6915" max="6927" width="10.33203125" style="80" customWidth="1"/>
    <col min="6928" max="7168" width="11.44140625" style="80"/>
    <col min="7169" max="7169" width="2.5546875" style="80" customWidth="1"/>
    <col min="7170" max="7170" width="18.33203125" style="80" customWidth="1"/>
    <col min="7171" max="7183" width="10.33203125" style="80" customWidth="1"/>
    <col min="7184" max="7424" width="11.44140625" style="80"/>
    <col min="7425" max="7425" width="2.5546875" style="80" customWidth="1"/>
    <col min="7426" max="7426" width="18.33203125" style="80" customWidth="1"/>
    <col min="7427" max="7439" width="10.33203125" style="80" customWidth="1"/>
    <col min="7440" max="7680" width="11.44140625" style="80"/>
    <col min="7681" max="7681" width="2.5546875" style="80" customWidth="1"/>
    <col min="7682" max="7682" width="18.33203125" style="80" customWidth="1"/>
    <col min="7683" max="7695" width="10.33203125" style="80" customWidth="1"/>
    <col min="7696" max="7936" width="11.44140625" style="80"/>
    <col min="7937" max="7937" width="2.5546875" style="80" customWidth="1"/>
    <col min="7938" max="7938" width="18.33203125" style="80" customWidth="1"/>
    <col min="7939" max="7951" width="10.33203125" style="80" customWidth="1"/>
    <col min="7952" max="8192" width="11.44140625" style="80"/>
    <col min="8193" max="8193" width="2.5546875" style="80" customWidth="1"/>
    <col min="8194" max="8194" width="18.33203125" style="80" customWidth="1"/>
    <col min="8195" max="8207" width="10.33203125" style="80" customWidth="1"/>
    <col min="8208" max="8448" width="11.44140625" style="80"/>
    <col min="8449" max="8449" width="2.5546875" style="80" customWidth="1"/>
    <col min="8450" max="8450" width="18.33203125" style="80" customWidth="1"/>
    <col min="8451" max="8463" width="10.33203125" style="80" customWidth="1"/>
    <col min="8464" max="8704" width="11.44140625" style="80"/>
    <col min="8705" max="8705" width="2.5546875" style="80" customWidth="1"/>
    <col min="8706" max="8706" width="18.33203125" style="80" customWidth="1"/>
    <col min="8707" max="8719" width="10.33203125" style="80" customWidth="1"/>
    <col min="8720" max="8960" width="11.44140625" style="80"/>
    <col min="8961" max="8961" width="2.5546875" style="80" customWidth="1"/>
    <col min="8962" max="8962" width="18.33203125" style="80" customWidth="1"/>
    <col min="8963" max="8975" width="10.33203125" style="80" customWidth="1"/>
    <col min="8976" max="9216" width="11.44140625" style="80"/>
    <col min="9217" max="9217" width="2.5546875" style="80" customWidth="1"/>
    <col min="9218" max="9218" width="18.33203125" style="80" customWidth="1"/>
    <col min="9219" max="9231" width="10.33203125" style="80" customWidth="1"/>
    <col min="9232" max="9472" width="11.44140625" style="80"/>
    <col min="9473" max="9473" width="2.5546875" style="80" customWidth="1"/>
    <col min="9474" max="9474" width="18.33203125" style="80" customWidth="1"/>
    <col min="9475" max="9487" width="10.33203125" style="80" customWidth="1"/>
    <col min="9488" max="9728" width="11.44140625" style="80"/>
    <col min="9729" max="9729" width="2.5546875" style="80" customWidth="1"/>
    <col min="9730" max="9730" width="18.33203125" style="80" customWidth="1"/>
    <col min="9731" max="9743" width="10.33203125" style="80" customWidth="1"/>
    <col min="9744" max="9984" width="11.44140625" style="80"/>
    <col min="9985" max="9985" width="2.5546875" style="80" customWidth="1"/>
    <col min="9986" max="9986" width="18.33203125" style="80" customWidth="1"/>
    <col min="9987" max="9999" width="10.33203125" style="80" customWidth="1"/>
    <col min="10000" max="10240" width="11.44140625" style="80"/>
    <col min="10241" max="10241" width="2.5546875" style="80" customWidth="1"/>
    <col min="10242" max="10242" width="18.33203125" style="80" customWidth="1"/>
    <col min="10243" max="10255" width="10.33203125" style="80" customWidth="1"/>
    <col min="10256" max="10496" width="11.44140625" style="80"/>
    <col min="10497" max="10497" width="2.5546875" style="80" customWidth="1"/>
    <col min="10498" max="10498" width="18.33203125" style="80" customWidth="1"/>
    <col min="10499" max="10511" width="10.33203125" style="80" customWidth="1"/>
    <col min="10512" max="10752" width="11.44140625" style="80"/>
    <col min="10753" max="10753" width="2.5546875" style="80" customWidth="1"/>
    <col min="10754" max="10754" width="18.33203125" style="80" customWidth="1"/>
    <col min="10755" max="10767" width="10.33203125" style="80" customWidth="1"/>
    <col min="10768" max="11008" width="11.44140625" style="80"/>
    <col min="11009" max="11009" width="2.5546875" style="80" customWidth="1"/>
    <col min="11010" max="11010" width="18.33203125" style="80" customWidth="1"/>
    <col min="11011" max="11023" width="10.33203125" style="80" customWidth="1"/>
    <col min="11024" max="11264" width="11.44140625" style="80"/>
    <col min="11265" max="11265" width="2.5546875" style="80" customWidth="1"/>
    <col min="11266" max="11266" width="18.33203125" style="80" customWidth="1"/>
    <col min="11267" max="11279" width="10.33203125" style="80" customWidth="1"/>
    <col min="11280" max="11520" width="11.44140625" style="80"/>
    <col min="11521" max="11521" width="2.5546875" style="80" customWidth="1"/>
    <col min="11522" max="11522" width="18.33203125" style="80" customWidth="1"/>
    <col min="11523" max="11535" width="10.33203125" style="80" customWidth="1"/>
    <col min="11536" max="11776" width="11.44140625" style="80"/>
    <col min="11777" max="11777" width="2.5546875" style="80" customWidth="1"/>
    <col min="11778" max="11778" width="18.33203125" style="80" customWidth="1"/>
    <col min="11779" max="11791" width="10.33203125" style="80" customWidth="1"/>
    <col min="11792" max="12032" width="11.44140625" style="80"/>
    <col min="12033" max="12033" width="2.5546875" style="80" customWidth="1"/>
    <col min="12034" max="12034" width="18.33203125" style="80" customWidth="1"/>
    <col min="12035" max="12047" width="10.33203125" style="80" customWidth="1"/>
    <col min="12048" max="12288" width="11.44140625" style="80"/>
    <col min="12289" max="12289" width="2.5546875" style="80" customWidth="1"/>
    <col min="12290" max="12290" width="18.33203125" style="80" customWidth="1"/>
    <col min="12291" max="12303" width="10.33203125" style="80" customWidth="1"/>
    <col min="12304" max="12544" width="11.44140625" style="80"/>
    <col min="12545" max="12545" width="2.5546875" style="80" customWidth="1"/>
    <col min="12546" max="12546" width="18.33203125" style="80" customWidth="1"/>
    <col min="12547" max="12559" width="10.33203125" style="80" customWidth="1"/>
    <col min="12560" max="12800" width="11.44140625" style="80"/>
    <col min="12801" max="12801" width="2.5546875" style="80" customWidth="1"/>
    <col min="12802" max="12802" width="18.33203125" style="80" customWidth="1"/>
    <col min="12803" max="12815" width="10.33203125" style="80" customWidth="1"/>
    <col min="12816" max="13056" width="11.44140625" style="80"/>
    <col min="13057" max="13057" width="2.5546875" style="80" customWidth="1"/>
    <col min="13058" max="13058" width="18.33203125" style="80" customWidth="1"/>
    <col min="13059" max="13071" width="10.33203125" style="80" customWidth="1"/>
    <col min="13072" max="13312" width="11.44140625" style="80"/>
    <col min="13313" max="13313" width="2.5546875" style="80" customWidth="1"/>
    <col min="13314" max="13314" width="18.33203125" style="80" customWidth="1"/>
    <col min="13315" max="13327" width="10.33203125" style="80" customWidth="1"/>
    <col min="13328" max="13568" width="11.44140625" style="80"/>
    <col min="13569" max="13569" width="2.5546875" style="80" customWidth="1"/>
    <col min="13570" max="13570" width="18.33203125" style="80" customWidth="1"/>
    <col min="13571" max="13583" width="10.33203125" style="80" customWidth="1"/>
    <col min="13584" max="13824" width="11.44140625" style="80"/>
    <col min="13825" max="13825" width="2.5546875" style="80" customWidth="1"/>
    <col min="13826" max="13826" width="18.33203125" style="80" customWidth="1"/>
    <col min="13827" max="13839" width="10.33203125" style="80" customWidth="1"/>
    <col min="13840" max="14080" width="11.44140625" style="80"/>
    <col min="14081" max="14081" width="2.5546875" style="80" customWidth="1"/>
    <col min="14082" max="14082" width="18.33203125" style="80" customWidth="1"/>
    <col min="14083" max="14095" width="10.33203125" style="80" customWidth="1"/>
    <col min="14096" max="14336" width="11.44140625" style="80"/>
    <col min="14337" max="14337" width="2.5546875" style="80" customWidth="1"/>
    <col min="14338" max="14338" width="18.33203125" style="80" customWidth="1"/>
    <col min="14339" max="14351" width="10.33203125" style="80" customWidth="1"/>
    <col min="14352" max="14592" width="11.44140625" style="80"/>
    <col min="14593" max="14593" width="2.5546875" style="80" customWidth="1"/>
    <col min="14594" max="14594" width="18.33203125" style="80" customWidth="1"/>
    <col min="14595" max="14607" width="10.33203125" style="80" customWidth="1"/>
    <col min="14608" max="14848" width="11.44140625" style="80"/>
    <col min="14849" max="14849" width="2.5546875" style="80" customWidth="1"/>
    <col min="14850" max="14850" width="18.33203125" style="80" customWidth="1"/>
    <col min="14851" max="14863" width="10.33203125" style="80" customWidth="1"/>
    <col min="14864" max="15104" width="11.44140625" style="80"/>
    <col min="15105" max="15105" width="2.5546875" style="80" customWidth="1"/>
    <col min="15106" max="15106" width="18.33203125" style="80" customWidth="1"/>
    <col min="15107" max="15119" width="10.33203125" style="80" customWidth="1"/>
    <col min="15120" max="15360" width="11.44140625" style="80"/>
    <col min="15361" max="15361" width="2.5546875" style="80" customWidth="1"/>
    <col min="15362" max="15362" width="18.33203125" style="80" customWidth="1"/>
    <col min="15363" max="15375" width="10.33203125" style="80" customWidth="1"/>
    <col min="15376" max="15616" width="11.44140625" style="80"/>
    <col min="15617" max="15617" width="2.5546875" style="80" customWidth="1"/>
    <col min="15618" max="15618" width="18.33203125" style="80" customWidth="1"/>
    <col min="15619" max="15631" width="10.33203125" style="80" customWidth="1"/>
    <col min="15632" max="15872" width="11.44140625" style="80"/>
    <col min="15873" max="15873" width="2.5546875" style="80" customWidth="1"/>
    <col min="15874" max="15874" width="18.33203125" style="80" customWidth="1"/>
    <col min="15875" max="15887" width="10.33203125" style="80" customWidth="1"/>
    <col min="15888" max="16128" width="11.44140625" style="80"/>
    <col min="16129" max="16129" width="2.5546875" style="80" customWidth="1"/>
    <col min="16130" max="16130" width="18.33203125" style="80" customWidth="1"/>
    <col min="16131" max="16143" width="10.33203125" style="80" customWidth="1"/>
    <col min="16144" max="16384" width="11.44140625" style="80"/>
  </cols>
  <sheetData>
    <row r="2" spans="1:16" ht="35.4" customHeight="1">
      <c r="A2" s="92" t="s">
        <v>249</v>
      </c>
      <c r="B2" s="93"/>
      <c r="C2" s="93"/>
      <c r="D2" s="93"/>
      <c r="E2" s="93"/>
      <c r="F2" s="93"/>
      <c r="G2" s="93"/>
      <c r="H2" s="93"/>
      <c r="I2" s="93"/>
      <c r="J2" s="93"/>
      <c r="K2" s="93"/>
      <c r="L2" s="93"/>
      <c r="M2" s="93"/>
      <c r="N2" s="93"/>
      <c r="O2" s="92"/>
    </row>
    <row r="3" spans="1:16" ht="6.75" customHeight="1" thickBot="1">
      <c r="A3" s="350"/>
      <c r="B3" s="351"/>
    </row>
    <row r="4" spans="1:16">
      <c r="A4" s="352"/>
      <c r="B4" s="352"/>
      <c r="C4" s="353">
        <v>45322</v>
      </c>
      <c r="D4" s="353">
        <v>45351</v>
      </c>
      <c r="E4" s="353">
        <v>45382</v>
      </c>
      <c r="F4" s="353">
        <v>45412</v>
      </c>
      <c r="G4" s="353">
        <v>45443</v>
      </c>
      <c r="H4" s="353">
        <v>45473</v>
      </c>
      <c r="I4" s="353">
        <v>45504</v>
      </c>
      <c r="J4" s="353">
        <v>45535</v>
      </c>
      <c r="K4" s="353">
        <v>45565</v>
      </c>
      <c r="L4" s="353">
        <v>45596</v>
      </c>
      <c r="M4" s="353">
        <v>45626</v>
      </c>
      <c r="N4" s="353">
        <v>45657</v>
      </c>
      <c r="O4" s="353">
        <v>45688</v>
      </c>
      <c r="P4" s="354"/>
    </row>
    <row r="5" spans="1:16">
      <c r="A5" s="55" t="s">
        <v>250</v>
      </c>
      <c r="B5" s="355"/>
      <c r="C5" s="356"/>
      <c r="D5" s="356"/>
      <c r="E5" s="356"/>
      <c r="F5" s="356"/>
      <c r="G5" s="356"/>
      <c r="H5" s="356"/>
      <c r="I5" s="356"/>
      <c r="J5" s="356"/>
      <c r="K5" s="356"/>
      <c r="L5" s="357"/>
      <c r="M5" s="357"/>
      <c r="N5" s="357"/>
      <c r="O5" s="357"/>
      <c r="P5" s="357"/>
    </row>
    <row r="6" spans="1:16">
      <c r="A6" s="55"/>
      <c r="B6" s="358" t="s">
        <v>112</v>
      </c>
      <c r="C6" s="357">
        <v>395070</v>
      </c>
      <c r="D6" s="357">
        <v>394826</v>
      </c>
      <c r="E6" s="357">
        <v>420252</v>
      </c>
      <c r="F6" s="357">
        <v>437719</v>
      </c>
      <c r="G6" s="357">
        <v>404336</v>
      </c>
      <c r="H6" s="357">
        <v>412358</v>
      </c>
      <c r="I6" s="357">
        <v>414568</v>
      </c>
      <c r="J6" s="357">
        <v>412620</v>
      </c>
      <c r="K6" s="357">
        <v>428221</v>
      </c>
      <c r="L6" s="357">
        <v>414982</v>
      </c>
      <c r="M6" s="357">
        <v>429541</v>
      </c>
      <c r="N6" s="357">
        <v>429919</v>
      </c>
      <c r="O6" s="357">
        <v>406267</v>
      </c>
      <c r="P6" s="357"/>
    </row>
    <row r="7" spans="1:16">
      <c r="A7" s="359"/>
      <c r="B7" s="358" t="s">
        <v>115</v>
      </c>
      <c r="C7" s="357">
        <v>1809790</v>
      </c>
      <c r="D7" s="357">
        <v>1781337</v>
      </c>
      <c r="E7" s="357">
        <v>1973942</v>
      </c>
      <c r="F7" s="357">
        <v>2029400</v>
      </c>
      <c r="G7" s="357">
        <v>1816991</v>
      </c>
      <c r="H7" s="357">
        <v>1899661</v>
      </c>
      <c r="I7" s="357">
        <v>2052568</v>
      </c>
      <c r="J7" s="357">
        <v>1978987</v>
      </c>
      <c r="K7" s="357">
        <v>2108163</v>
      </c>
      <c r="L7" s="357">
        <v>2026295</v>
      </c>
      <c r="M7" s="357">
        <v>2168698</v>
      </c>
      <c r="N7" s="357">
        <v>2197517</v>
      </c>
      <c r="O7" s="357">
        <v>2055939</v>
      </c>
      <c r="P7" s="357"/>
    </row>
    <row r="8" spans="1:16">
      <c r="A8" s="359"/>
      <c r="B8" s="358" t="s">
        <v>116</v>
      </c>
      <c r="C8" s="357">
        <v>933793</v>
      </c>
      <c r="D8" s="357">
        <v>917261</v>
      </c>
      <c r="E8" s="357">
        <v>966555</v>
      </c>
      <c r="F8" s="357">
        <v>1002774</v>
      </c>
      <c r="G8" s="357">
        <v>1031314</v>
      </c>
      <c r="H8" s="357">
        <v>930941</v>
      </c>
      <c r="I8" s="357">
        <v>947787</v>
      </c>
      <c r="J8" s="357">
        <v>947060</v>
      </c>
      <c r="K8" s="357">
        <v>999241</v>
      </c>
      <c r="L8" s="357">
        <v>966422</v>
      </c>
      <c r="M8" s="357">
        <v>1002976</v>
      </c>
      <c r="N8" s="357">
        <v>987703</v>
      </c>
      <c r="O8" s="357">
        <v>936472</v>
      </c>
      <c r="P8" s="357"/>
    </row>
    <row r="9" spans="1:16">
      <c r="A9" s="359"/>
      <c r="B9" s="358" t="s">
        <v>251</v>
      </c>
      <c r="C9" s="357">
        <v>581523</v>
      </c>
      <c r="D9" s="357">
        <v>570196</v>
      </c>
      <c r="E9" s="357">
        <v>618908</v>
      </c>
      <c r="F9" s="357">
        <v>626607</v>
      </c>
      <c r="G9" s="357">
        <v>553435</v>
      </c>
      <c r="H9" s="357">
        <v>591862</v>
      </c>
      <c r="I9" s="357">
        <v>587658</v>
      </c>
      <c r="J9" s="357">
        <v>584853</v>
      </c>
      <c r="K9" s="357">
        <v>615290</v>
      </c>
      <c r="L9" s="357">
        <v>564468</v>
      </c>
      <c r="M9" s="357">
        <v>595823</v>
      </c>
      <c r="N9" s="357">
        <v>601849</v>
      </c>
      <c r="O9" s="357">
        <v>568347</v>
      </c>
      <c r="P9" s="357"/>
    </row>
    <row r="10" spans="1:16">
      <c r="A10" s="359"/>
      <c r="B10" s="358" t="s">
        <v>118</v>
      </c>
      <c r="C10" s="360">
        <v>3720176</v>
      </c>
      <c r="D10" s="360">
        <v>3663620</v>
      </c>
      <c r="E10" s="360">
        <v>3979657</v>
      </c>
      <c r="F10" s="360">
        <v>4096500</v>
      </c>
      <c r="G10" s="360">
        <v>3806076</v>
      </c>
      <c r="H10" s="360">
        <v>3834822</v>
      </c>
      <c r="I10" s="360">
        <v>4002581</v>
      </c>
      <c r="J10" s="360">
        <v>3923520</v>
      </c>
      <c r="K10" s="360">
        <v>4150915</v>
      </c>
      <c r="L10" s="360">
        <v>3972167</v>
      </c>
      <c r="M10" s="360">
        <v>4197038</v>
      </c>
      <c r="N10" s="360">
        <v>4216988</v>
      </c>
      <c r="O10" s="360">
        <v>3967025</v>
      </c>
      <c r="P10" s="360"/>
    </row>
    <row r="11" spans="1:16">
      <c r="A11" s="361"/>
      <c r="B11" s="362"/>
      <c r="C11" s="363"/>
      <c r="D11" s="363"/>
      <c r="E11" s="363"/>
      <c r="F11" s="363"/>
      <c r="G11" s="363"/>
      <c r="H11" s="363"/>
      <c r="I11" s="363"/>
      <c r="J11" s="363"/>
      <c r="K11" s="363"/>
      <c r="L11" s="363"/>
      <c r="M11" s="363"/>
      <c r="N11" s="363"/>
      <c r="O11" s="363"/>
      <c r="P11" s="356"/>
    </row>
    <row r="12" spans="1:16">
      <c r="A12" s="55" t="s">
        <v>252</v>
      </c>
      <c r="B12" s="355"/>
      <c r="C12" s="356"/>
      <c r="D12" s="356"/>
      <c r="E12" s="356"/>
      <c r="F12" s="356"/>
      <c r="G12" s="356"/>
      <c r="H12" s="356"/>
      <c r="I12" s="356"/>
      <c r="J12" s="356"/>
      <c r="K12" s="356"/>
      <c r="L12" s="356"/>
      <c r="M12" s="356"/>
      <c r="N12" s="356"/>
      <c r="O12" s="364"/>
      <c r="P12" s="356"/>
    </row>
    <row r="13" spans="1:16" ht="13.5" customHeight="1">
      <c r="A13" s="55"/>
      <c r="B13" s="358" t="s">
        <v>112</v>
      </c>
      <c r="C13" s="365">
        <v>38.882400000000004</v>
      </c>
      <c r="D13" s="365">
        <v>38.833200000000005</v>
      </c>
      <c r="E13" s="365">
        <v>41.288900000000005</v>
      </c>
      <c r="F13" s="365">
        <v>42.962299999999999</v>
      </c>
      <c r="G13" s="365">
        <v>39.657299999999999</v>
      </c>
      <c r="H13" s="365">
        <v>40.423000000000002</v>
      </c>
      <c r="I13" s="365">
        <v>40.616600000000005</v>
      </c>
      <c r="J13" s="365">
        <v>40.389900000000004</v>
      </c>
      <c r="K13" s="365">
        <v>41.892099999999999</v>
      </c>
      <c r="L13" s="365">
        <v>40.5625</v>
      </c>
      <c r="M13" s="365">
        <v>41.950500000000005</v>
      </c>
      <c r="N13" s="365">
        <v>41.952300000000001</v>
      </c>
      <c r="O13" s="366">
        <v>39.57738479688031</v>
      </c>
      <c r="P13" s="366"/>
    </row>
    <row r="14" spans="1:16">
      <c r="A14" s="359"/>
      <c r="B14" s="358" t="s">
        <v>115</v>
      </c>
      <c r="C14" s="365">
        <v>42.681200000000004</v>
      </c>
      <c r="D14" s="365">
        <v>41.618900000000004</v>
      </c>
      <c r="E14" s="365">
        <v>45.698800000000006</v>
      </c>
      <c r="F14" s="365">
        <v>46.432100000000005</v>
      </c>
      <c r="G14" s="365">
        <v>41.081099999999999</v>
      </c>
      <c r="H14" s="365">
        <v>42.527000000000001</v>
      </c>
      <c r="I14" s="365">
        <v>45.518799999999999</v>
      </c>
      <c r="J14" s="365">
        <v>43.4846</v>
      </c>
      <c r="K14" s="365">
        <v>45.927100000000003</v>
      </c>
      <c r="L14" s="365">
        <v>43.747500000000002</v>
      </c>
      <c r="M14" s="365">
        <v>46.4114</v>
      </c>
      <c r="N14" s="365">
        <v>46.661300000000004</v>
      </c>
      <c r="O14" s="366">
        <v>43.193320635464872</v>
      </c>
      <c r="P14" s="366"/>
    </row>
    <row r="15" spans="1:16">
      <c r="A15" s="359"/>
      <c r="B15" s="358" t="s">
        <v>116</v>
      </c>
      <c r="C15" s="365">
        <v>39.8613</v>
      </c>
      <c r="D15" s="365">
        <v>39.155000000000001</v>
      </c>
      <c r="E15" s="365">
        <v>41.2624</v>
      </c>
      <c r="F15" s="365">
        <v>42.811300000000003</v>
      </c>
      <c r="G15" s="365">
        <v>44.036200000000001</v>
      </c>
      <c r="H15" s="365">
        <v>39.748800000000003</v>
      </c>
      <c r="I15" s="365">
        <v>40.461200000000005</v>
      </c>
      <c r="J15" s="365">
        <v>40.434100000000001</v>
      </c>
      <c r="K15" s="365">
        <v>42.6755</v>
      </c>
      <c r="L15" s="365">
        <v>41.281400000000005</v>
      </c>
      <c r="M15" s="365">
        <v>42.853900000000003</v>
      </c>
      <c r="N15" s="365">
        <v>42.207900000000002</v>
      </c>
      <c r="O15" s="366">
        <v>40.031598764091626</v>
      </c>
      <c r="P15" s="366"/>
    </row>
    <row r="16" spans="1:16">
      <c r="A16" s="359"/>
      <c r="B16" s="358" t="s">
        <v>117</v>
      </c>
      <c r="C16" s="365">
        <v>33.584800000000001</v>
      </c>
      <c r="D16" s="365">
        <v>32.945399999999999</v>
      </c>
      <c r="E16" s="365">
        <v>35.777799999999999</v>
      </c>
      <c r="F16" s="365">
        <v>36.244700000000002</v>
      </c>
      <c r="G16" s="365">
        <v>32.032200000000003</v>
      </c>
      <c r="H16" s="365">
        <v>34.2761</v>
      </c>
      <c r="I16" s="365">
        <v>34.058399999999999</v>
      </c>
      <c r="J16" s="365">
        <v>33.913699999999999</v>
      </c>
      <c r="K16" s="365">
        <v>35.700099999999999</v>
      </c>
      <c r="L16" s="365">
        <v>32.762700000000002</v>
      </c>
      <c r="M16" s="365">
        <v>34.599800000000002</v>
      </c>
      <c r="N16" s="365">
        <v>34.964100000000002</v>
      </c>
      <c r="O16" s="366">
        <v>33.044064217511149</v>
      </c>
      <c r="P16" s="366"/>
    </row>
    <row r="17" spans="1:16">
      <c r="A17" s="367"/>
      <c r="B17" s="358" t="s">
        <v>118</v>
      </c>
      <c r="C17" s="368">
        <v>39.871500000000005</v>
      </c>
      <c r="D17" s="368">
        <v>39.098600000000005</v>
      </c>
      <c r="E17" s="368">
        <v>42.293500000000002</v>
      </c>
      <c r="F17" s="368">
        <v>43.3003</v>
      </c>
      <c r="G17" s="368">
        <v>40.012500000000003</v>
      </c>
      <c r="H17" s="368">
        <v>40.130500000000005</v>
      </c>
      <c r="I17" s="368">
        <v>41.702800000000003</v>
      </c>
      <c r="J17" s="368">
        <v>40.703099999999999</v>
      </c>
      <c r="K17" s="368">
        <v>42.892800000000001</v>
      </c>
      <c r="L17" s="368">
        <v>40.870899999999999</v>
      </c>
      <c r="M17" s="368">
        <v>43.006</v>
      </c>
      <c r="N17" s="368">
        <v>43.049300000000002</v>
      </c>
      <c r="O17" s="369">
        <v>40.292094003595082</v>
      </c>
      <c r="P17" s="369"/>
    </row>
    <row r="18" spans="1:16">
      <c r="A18" s="361"/>
      <c r="B18" s="362"/>
      <c r="C18" s="363"/>
      <c r="D18" s="363"/>
      <c r="E18" s="363"/>
      <c r="F18" s="363"/>
      <c r="G18" s="363"/>
      <c r="H18" s="363"/>
      <c r="I18" s="363"/>
      <c r="J18" s="363"/>
      <c r="K18" s="363"/>
      <c r="L18" s="363"/>
      <c r="M18" s="363"/>
      <c r="N18" s="363"/>
      <c r="O18" s="370"/>
      <c r="P18" s="356"/>
    </row>
    <row r="19" spans="1:16">
      <c r="A19" s="55" t="s">
        <v>253</v>
      </c>
      <c r="B19" s="355"/>
      <c r="C19" s="356"/>
      <c r="D19" s="356"/>
      <c r="E19" s="356"/>
      <c r="F19" s="356"/>
      <c r="G19" s="356"/>
      <c r="H19" s="356"/>
      <c r="I19" s="356"/>
      <c r="J19" s="356"/>
      <c r="K19" s="356"/>
      <c r="L19" s="356"/>
      <c r="M19" s="356"/>
      <c r="N19" s="356"/>
      <c r="O19" s="371"/>
      <c r="P19" s="356"/>
    </row>
    <row r="20" spans="1:16">
      <c r="A20" s="55"/>
      <c r="B20" s="358" t="s">
        <v>112</v>
      </c>
      <c r="C20" s="365">
        <v>44.8506</v>
      </c>
      <c r="D20" s="365">
        <v>44.787800000000004</v>
      </c>
      <c r="E20" s="365">
        <v>47.5747</v>
      </c>
      <c r="F20" s="365">
        <v>49.432500000000005</v>
      </c>
      <c r="G20" s="365">
        <v>45.508500000000005</v>
      </c>
      <c r="H20" s="365">
        <v>47.275300000000001</v>
      </c>
      <c r="I20" s="365">
        <v>47.859300000000005</v>
      </c>
      <c r="J20" s="365">
        <v>48.027700000000003</v>
      </c>
      <c r="K20" s="365">
        <v>49.683600000000006</v>
      </c>
      <c r="L20" s="365">
        <v>47.4191</v>
      </c>
      <c r="M20" s="365">
        <v>48.928000000000004</v>
      </c>
      <c r="N20" s="365">
        <v>48.8371</v>
      </c>
      <c r="O20" s="372">
        <v>45.999902625819331</v>
      </c>
      <c r="P20" s="373"/>
    </row>
    <row r="21" spans="1:16">
      <c r="A21" s="359"/>
      <c r="B21" s="358" t="s">
        <v>115</v>
      </c>
      <c r="C21" s="365">
        <v>52.546800000000005</v>
      </c>
      <c r="D21" s="365">
        <v>51.093200000000003</v>
      </c>
      <c r="E21" s="365">
        <v>55.9848</v>
      </c>
      <c r="F21" s="365">
        <v>57.045900000000003</v>
      </c>
      <c r="G21" s="365">
        <v>50.314600000000006</v>
      </c>
      <c r="H21" s="365">
        <v>53.881900000000002</v>
      </c>
      <c r="I21" s="365">
        <v>57.971700000000006</v>
      </c>
      <c r="J21" s="365">
        <v>55.4694</v>
      </c>
      <c r="K21" s="365">
        <v>58.127600000000001</v>
      </c>
      <c r="L21" s="365">
        <v>54.9788</v>
      </c>
      <c r="M21" s="365">
        <v>57.949200000000005</v>
      </c>
      <c r="N21" s="365">
        <v>57.961300000000001</v>
      </c>
      <c r="O21" s="372">
        <v>53.621515802124478</v>
      </c>
      <c r="P21" s="374"/>
    </row>
    <row r="22" spans="1:16">
      <c r="A22" s="359"/>
      <c r="B22" s="358" t="s">
        <v>116</v>
      </c>
      <c r="C22" s="365">
        <v>53.718400000000003</v>
      </c>
      <c r="D22" s="365">
        <v>52.678100000000001</v>
      </c>
      <c r="E22" s="365">
        <v>55.4161</v>
      </c>
      <c r="F22" s="365">
        <v>57.413900000000005</v>
      </c>
      <c r="G22" s="365">
        <v>58.928900000000006</v>
      </c>
      <c r="H22" s="365">
        <v>55.891400000000004</v>
      </c>
      <c r="I22" s="365">
        <v>57.141600000000004</v>
      </c>
      <c r="J22" s="365">
        <v>57.296900000000001</v>
      </c>
      <c r="K22" s="365">
        <v>60.163700000000006</v>
      </c>
      <c r="L22" s="365">
        <v>57.760200000000005</v>
      </c>
      <c r="M22" s="365">
        <v>59.603200000000001</v>
      </c>
      <c r="N22" s="365">
        <v>58.475200000000001</v>
      </c>
      <c r="O22" s="372">
        <v>55.275076245290556</v>
      </c>
      <c r="P22" s="374"/>
    </row>
    <row r="23" spans="1:16">
      <c r="A23" s="359"/>
      <c r="B23" s="358" t="s">
        <v>117</v>
      </c>
      <c r="C23" s="365">
        <v>48.623600000000003</v>
      </c>
      <c r="D23" s="365">
        <v>47.664500000000004</v>
      </c>
      <c r="E23" s="365">
        <v>51.722200000000001</v>
      </c>
      <c r="F23" s="365">
        <v>52.365900000000003</v>
      </c>
      <c r="G23" s="365">
        <v>46.235700000000001</v>
      </c>
      <c r="H23" s="365">
        <v>50.6447</v>
      </c>
      <c r="I23" s="365">
        <v>50.911200000000001</v>
      </c>
      <c r="J23" s="365">
        <v>51.081700000000005</v>
      </c>
      <c r="K23" s="365">
        <v>53.660700000000006</v>
      </c>
      <c r="L23" s="365">
        <v>49.059000000000005</v>
      </c>
      <c r="M23" s="365">
        <v>51.664100000000005</v>
      </c>
      <c r="N23" s="365">
        <v>52.076300000000003</v>
      </c>
      <c r="O23" s="375">
        <v>49.135339678411889</v>
      </c>
      <c r="P23" s="374"/>
    </row>
    <row r="24" spans="1:16" ht="13.8" thickBot="1">
      <c r="A24" s="376"/>
      <c r="B24" s="377" t="s">
        <v>118</v>
      </c>
      <c r="C24" s="378">
        <v>51.247100000000003</v>
      </c>
      <c r="D24" s="378">
        <v>50.148600000000002</v>
      </c>
      <c r="E24" s="378">
        <v>54.145099999999999</v>
      </c>
      <c r="F24" s="378">
        <v>55.462000000000003</v>
      </c>
      <c r="G24" s="378">
        <v>51.11</v>
      </c>
      <c r="H24" s="378">
        <v>53.024799999999999</v>
      </c>
      <c r="I24" s="378">
        <v>55.438900000000004</v>
      </c>
      <c r="J24" s="378">
        <v>54.307200000000002</v>
      </c>
      <c r="K24" s="378">
        <v>56.891600000000004</v>
      </c>
      <c r="L24" s="378">
        <v>53.790800000000004</v>
      </c>
      <c r="M24" s="378">
        <v>56.288200000000003</v>
      </c>
      <c r="N24" s="378">
        <v>56.103400000000001</v>
      </c>
      <c r="O24" s="378">
        <v>52.416612592143053</v>
      </c>
      <c r="P24" s="379"/>
    </row>
    <row r="25" spans="1:16" ht="6.6" customHeight="1">
      <c r="A25" s="359"/>
      <c r="B25" s="358"/>
      <c r="O25" s="380"/>
      <c r="P25" s="381"/>
    </row>
    <row r="26" spans="1:16">
      <c r="A26" s="56" t="s">
        <v>254</v>
      </c>
      <c r="B26" s="56"/>
      <c r="O26" s="380"/>
    </row>
    <row r="27" spans="1:16">
      <c r="A27" s="56" t="s">
        <v>255</v>
      </c>
      <c r="B27" s="56"/>
    </row>
    <row r="28" spans="1:16">
      <c r="A28" s="56" t="s">
        <v>256</v>
      </c>
      <c r="B28" s="56"/>
      <c r="L28" s="382"/>
      <c r="N28" s="383"/>
      <c r="O28" s="383"/>
    </row>
    <row r="29" spans="1:16">
      <c r="N29" s="383"/>
      <c r="O29" s="383"/>
      <c r="P29" s="384"/>
    </row>
    <row r="30" spans="1:16">
      <c r="N30" s="383"/>
      <c r="O30" s="383"/>
    </row>
    <row r="31" spans="1:16" ht="13.8">
      <c r="M31" s="385"/>
      <c r="N31" s="383"/>
      <c r="P31" s="386"/>
    </row>
    <row r="32" spans="1:16" ht="13.8">
      <c r="M32" s="357"/>
      <c r="N32" s="385"/>
      <c r="O32" s="383"/>
    </row>
    <row r="33" spans="1:16">
      <c r="A33" s="387"/>
      <c r="H33" s="388"/>
      <c r="I33" s="388"/>
      <c r="M33" s="357"/>
      <c r="N33" s="357"/>
      <c r="O33" s="384"/>
      <c r="P33" s="384"/>
    </row>
    <row r="34" spans="1:16">
      <c r="A34" s="387"/>
      <c r="E34" s="389"/>
      <c r="F34" s="389"/>
      <c r="G34" s="389"/>
      <c r="I34" s="389"/>
      <c r="J34" s="389"/>
      <c r="M34" s="357"/>
      <c r="N34" s="357"/>
    </row>
    <row r="35" spans="1:16">
      <c r="A35" s="387"/>
      <c r="F35" s="389"/>
      <c r="G35" s="389"/>
      <c r="H35" s="389"/>
      <c r="I35" s="389"/>
      <c r="J35" s="389"/>
      <c r="K35" s="389"/>
      <c r="L35" s="389"/>
      <c r="M35" s="357"/>
      <c r="N35" s="357"/>
      <c r="O35" s="390"/>
      <c r="P35" s="390"/>
    </row>
    <row r="36" spans="1:16">
      <c r="A36" s="387"/>
      <c r="K36" s="389"/>
      <c r="L36" s="389"/>
      <c r="O36" s="382"/>
      <c r="P36" s="382"/>
    </row>
    <row r="37" spans="1:16">
      <c r="A37" s="387"/>
      <c r="J37" s="390"/>
      <c r="N37" s="390"/>
    </row>
    <row r="38" spans="1:16" ht="13.8">
      <c r="A38" s="387"/>
      <c r="E38" s="389"/>
      <c r="F38" s="391"/>
      <c r="H38" s="389"/>
      <c r="I38" s="389"/>
      <c r="J38" s="391"/>
      <c r="K38" s="389"/>
      <c r="M38" s="389"/>
      <c r="N38" s="392"/>
      <c r="O38" s="391"/>
      <c r="P38" s="389"/>
    </row>
    <row r="39" spans="1:16" ht="13.8">
      <c r="A39" s="387"/>
      <c r="E39" s="389"/>
      <c r="F39" s="391"/>
      <c r="H39" s="389"/>
      <c r="I39" s="389"/>
      <c r="J39" s="391"/>
      <c r="K39" s="389"/>
      <c r="M39" s="389"/>
      <c r="N39" s="392"/>
      <c r="O39" s="391"/>
      <c r="P39" s="389"/>
    </row>
    <row r="40" spans="1:16" ht="13.8">
      <c r="A40" s="387"/>
      <c r="E40" s="389"/>
      <c r="F40" s="391"/>
      <c r="H40" s="389"/>
      <c r="I40" s="389"/>
      <c r="J40" s="391"/>
      <c r="K40" s="389"/>
      <c r="M40" s="389"/>
      <c r="N40" s="392"/>
      <c r="O40" s="391"/>
      <c r="P40" s="389"/>
    </row>
    <row r="41" spans="1:16" ht="13.8">
      <c r="A41" s="387"/>
      <c r="E41" s="389"/>
      <c r="F41" s="391"/>
      <c r="H41" s="389"/>
      <c r="I41" s="389"/>
      <c r="J41" s="391"/>
      <c r="K41" s="389"/>
      <c r="M41" s="389"/>
      <c r="N41" s="392"/>
      <c r="O41" s="391"/>
      <c r="P41" s="389"/>
    </row>
    <row r="42" spans="1:16" ht="13.8">
      <c r="A42" s="387"/>
      <c r="E42" s="389"/>
      <c r="F42" s="391"/>
      <c r="H42" s="389"/>
      <c r="I42" s="389"/>
      <c r="J42" s="391"/>
      <c r="K42" s="389"/>
      <c r="M42" s="389"/>
      <c r="N42" s="392"/>
      <c r="O42" s="391"/>
      <c r="P42" s="389"/>
    </row>
    <row r="43" spans="1:16">
      <c r="A43" s="387"/>
      <c r="E43" s="389"/>
      <c r="F43" s="389"/>
      <c r="G43" s="389"/>
      <c r="H43" s="389"/>
      <c r="I43" s="389"/>
      <c r="J43" s="391"/>
      <c r="K43" s="389"/>
      <c r="L43" s="389"/>
      <c r="M43" s="368"/>
      <c r="N43" s="360"/>
      <c r="O43" s="389"/>
    </row>
    <row r="44" spans="1:16">
      <c r="A44" s="387"/>
      <c r="N44" s="390"/>
    </row>
    <row r="45" spans="1:16">
      <c r="A45" s="387"/>
      <c r="N45" s="390"/>
    </row>
    <row r="46" spans="1:16">
      <c r="A46" s="387"/>
      <c r="M46" s="365"/>
      <c r="N46" s="365"/>
    </row>
    <row r="47" spans="1:16">
      <c r="M47" s="357"/>
      <c r="N47" s="357"/>
    </row>
    <row r="48" spans="1:16">
      <c r="M48" s="365"/>
      <c r="N48" s="365"/>
    </row>
    <row r="49" spans="13:14">
      <c r="M49" s="365"/>
      <c r="N49" s="365"/>
    </row>
    <row r="50" spans="13:14">
      <c r="M50" s="365"/>
      <c r="N50" s="365"/>
    </row>
    <row r="51" spans="13:14">
      <c r="M51" s="365"/>
      <c r="N51" s="365"/>
    </row>
    <row r="200" spans="3:3">
      <c r="C200" s="80" t="s">
        <v>206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4ED7A-3409-446B-9605-7196363702D0}">
  <sheetPr codeName="Hoja21"/>
  <dimension ref="A2:N122"/>
  <sheetViews>
    <sheetView zoomScale="90" zoomScaleNormal="90" workbookViewId="0"/>
  </sheetViews>
  <sheetFormatPr baseColWidth="10" defaultRowHeight="13.2"/>
  <cols>
    <col min="1" max="1" width="10.44140625" style="80" customWidth="1"/>
    <col min="2" max="2" width="11.5546875" style="80"/>
    <col min="3" max="13" width="10.33203125" style="80" customWidth="1"/>
    <col min="14" max="14" width="11.44140625" style="80" customWidth="1"/>
    <col min="15" max="256" width="11.5546875" style="80"/>
    <col min="257" max="257" width="10.44140625" style="80" customWidth="1"/>
    <col min="258" max="258" width="11.5546875" style="80"/>
    <col min="259" max="269" width="10.33203125" style="80" customWidth="1"/>
    <col min="270" max="270" width="11.44140625" style="80" customWidth="1"/>
    <col min="271" max="512" width="11.5546875" style="80"/>
    <col min="513" max="513" width="10.44140625" style="80" customWidth="1"/>
    <col min="514" max="514" width="11.5546875" style="80"/>
    <col min="515" max="525" width="10.33203125" style="80" customWidth="1"/>
    <col min="526" max="526" width="11.44140625" style="80" customWidth="1"/>
    <col min="527" max="768" width="11.5546875" style="80"/>
    <col min="769" max="769" width="10.44140625" style="80" customWidth="1"/>
    <col min="770" max="770" width="11.5546875" style="80"/>
    <col min="771" max="781" width="10.33203125" style="80" customWidth="1"/>
    <col min="782" max="782" width="11.44140625" style="80" customWidth="1"/>
    <col min="783" max="1024" width="11.5546875" style="80"/>
    <col min="1025" max="1025" width="10.44140625" style="80" customWidth="1"/>
    <col min="1026" max="1026" width="11.5546875" style="80"/>
    <col min="1027" max="1037" width="10.33203125" style="80" customWidth="1"/>
    <col min="1038" max="1038" width="11.44140625" style="80" customWidth="1"/>
    <col min="1039" max="1280" width="11.5546875" style="80"/>
    <col min="1281" max="1281" width="10.44140625" style="80" customWidth="1"/>
    <col min="1282" max="1282" width="11.5546875" style="80"/>
    <col min="1283" max="1293" width="10.33203125" style="80" customWidth="1"/>
    <col min="1294" max="1294" width="11.44140625" style="80" customWidth="1"/>
    <col min="1295" max="1536" width="11.5546875" style="80"/>
    <col min="1537" max="1537" width="10.44140625" style="80" customWidth="1"/>
    <col min="1538" max="1538" width="11.5546875" style="80"/>
    <col min="1539" max="1549" width="10.33203125" style="80" customWidth="1"/>
    <col min="1550" max="1550" width="11.44140625" style="80" customWidth="1"/>
    <col min="1551" max="1792" width="11.5546875" style="80"/>
    <col min="1793" max="1793" width="10.44140625" style="80" customWidth="1"/>
    <col min="1794" max="1794" width="11.5546875" style="80"/>
    <col min="1795" max="1805" width="10.33203125" style="80" customWidth="1"/>
    <col min="1806" max="1806" width="11.44140625" style="80" customWidth="1"/>
    <col min="1807" max="2048" width="11.5546875" style="80"/>
    <col min="2049" max="2049" width="10.44140625" style="80" customWidth="1"/>
    <col min="2050" max="2050" width="11.5546875" style="80"/>
    <col min="2051" max="2061" width="10.33203125" style="80" customWidth="1"/>
    <col min="2062" max="2062" width="11.44140625" style="80" customWidth="1"/>
    <col min="2063" max="2304" width="11.5546875" style="80"/>
    <col min="2305" max="2305" width="10.44140625" style="80" customWidth="1"/>
    <col min="2306" max="2306" width="11.5546875" style="80"/>
    <col min="2307" max="2317" width="10.33203125" style="80" customWidth="1"/>
    <col min="2318" max="2318" width="11.44140625" style="80" customWidth="1"/>
    <col min="2319" max="2560" width="11.5546875" style="80"/>
    <col min="2561" max="2561" width="10.44140625" style="80" customWidth="1"/>
    <col min="2562" max="2562" width="11.5546875" style="80"/>
    <col min="2563" max="2573" width="10.33203125" style="80" customWidth="1"/>
    <col min="2574" max="2574" width="11.44140625" style="80" customWidth="1"/>
    <col min="2575" max="2816" width="11.5546875" style="80"/>
    <col min="2817" max="2817" width="10.44140625" style="80" customWidth="1"/>
    <col min="2818" max="2818" width="11.5546875" style="80"/>
    <col min="2819" max="2829" width="10.33203125" style="80" customWidth="1"/>
    <col min="2830" max="2830" width="11.44140625" style="80" customWidth="1"/>
    <col min="2831" max="3072" width="11.5546875" style="80"/>
    <col min="3073" max="3073" width="10.44140625" style="80" customWidth="1"/>
    <col min="3074" max="3074" width="11.5546875" style="80"/>
    <col min="3075" max="3085" width="10.33203125" style="80" customWidth="1"/>
    <col min="3086" max="3086" width="11.44140625" style="80" customWidth="1"/>
    <col min="3087" max="3328" width="11.5546875" style="80"/>
    <col min="3329" max="3329" width="10.44140625" style="80" customWidth="1"/>
    <col min="3330" max="3330" width="11.5546875" style="80"/>
    <col min="3331" max="3341" width="10.33203125" style="80" customWidth="1"/>
    <col min="3342" max="3342" width="11.44140625" style="80" customWidth="1"/>
    <col min="3343" max="3584" width="11.5546875" style="80"/>
    <col min="3585" max="3585" width="10.44140625" style="80" customWidth="1"/>
    <col min="3586" max="3586" width="11.5546875" style="80"/>
    <col min="3587" max="3597" width="10.33203125" style="80" customWidth="1"/>
    <col min="3598" max="3598" width="11.44140625" style="80" customWidth="1"/>
    <col min="3599" max="3840" width="11.5546875" style="80"/>
    <col min="3841" max="3841" width="10.44140625" style="80" customWidth="1"/>
    <col min="3842" max="3842" width="11.5546875" style="80"/>
    <col min="3843" max="3853" width="10.33203125" style="80" customWidth="1"/>
    <col min="3854" max="3854" width="11.44140625" style="80" customWidth="1"/>
    <col min="3855" max="4096" width="11.5546875" style="80"/>
    <col min="4097" max="4097" width="10.44140625" style="80" customWidth="1"/>
    <col min="4098" max="4098" width="11.5546875" style="80"/>
    <col min="4099" max="4109" width="10.33203125" style="80" customWidth="1"/>
    <col min="4110" max="4110" width="11.44140625" style="80" customWidth="1"/>
    <col min="4111" max="4352" width="11.5546875" style="80"/>
    <col min="4353" max="4353" width="10.44140625" style="80" customWidth="1"/>
    <col min="4354" max="4354" width="11.5546875" style="80"/>
    <col min="4355" max="4365" width="10.33203125" style="80" customWidth="1"/>
    <col min="4366" max="4366" width="11.44140625" style="80" customWidth="1"/>
    <col min="4367" max="4608" width="11.5546875" style="80"/>
    <col min="4609" max="4609" width="10.44140625" style="80" customWidth="1"/>
    <col min="4610" max="4610" width="11.5546875" style="80"/>
    <col min="4611" max="4621" width="10.33203125" style="80" customWidth="1"/>
    <col min="4622" max="4622" width="11.44140625" style="80" customWidth="1"/>
    <col min="4623" max="4864" width="11.5546875" style="80"/>
    <col min="4865" max="4865" width="10.44140625" style="80" customWidth="1"/>
    <col min="4866" max="4866" width="11.5546875" style="80"/>
    <col min="4867" max="4877" width="10.33203125" style="80" customWidth="1"/>
    <col min="4878" max="4878" width="11.44140625" style="80" customWidth="1"/>
    <col min="4879" max="5120" width="11.5546875" style="80"/>
    <col min="5121" max="5121" width="10.44140625" style="80" customWidth="1"/>
    <col min="5122" max="5122" width="11.5546875" style="80"/>
    <col min="5123" max="5133" width="10.33203125" style="80" customWidth="1"/>
    <col min="5134" max="5134" width="11.44140625" style="80" customWidth="1"/>
    <col min="5135" max="5376" width="11.5546875" style="80"/>
    <col min="5377" max="5377" width="10.44140625" style="80" customWidth="1"/>
    <col min="5378" max="5378" width="11.5546875" style="80"/>
    <col min="5379" max="5389" width="10.33203125" style="80" customWidth="1"/>
    <col min="5390" max="5390" width="11.44140625" style="80" customWidth="1"/>
    <col min="5391" max="5632" width="11.5546875" style="80"/>
    <col min="5633" max="5633" width="10.44140625" style="80" customWidth="1"/>
    <col min="5634" max="5634" width="11.5546875" style="80"/>
    <col min="5635" max="5645" width="10.33203125" style="80" customWidth="1"/>
    <col min="5646" max="5646" width="11.44140625" style="80" customWidth="1"/>
    <col min="5647" max="5888" width="11.5546875" style="80"/>
    <col min="5889" max="5889" width="10.44140625" style="80" customWidth="1"/>
    <col min="5890" max="5890" width="11.5546875" style="80"/>
    <col min="5891" max="5901" width="10.33203125" style="80" customWidth="1"/>
    <col min="5902" max="5902" width="11.44140625" style="80" customWidth="1"/>
    <col min="5903" max="6144" width="11.5546875" style="80"/>
    <col min="6145" max="6145" width="10.44140625" style="80" customWidth="1"/>
    <col min="6146" max="6146" width="11.5546875" style="80"/>
    <col min="6147" max="6157" width="10.33203125" style="80" customWidth="1"/>
    <col min="6158" max="6158" width="11.44140625" style="80" customWidth="1"/>
    <col min="6159" max="6400" width="11.5546875" style="80"/>
    <col min="6401" max="6401" width="10.44140625" style="80" customWidth="1"/>
    <col min="6402" max="6402" width="11.5546875" style="80"/>
    <col min="6403" max="6413" width="10.33203125" style="80" customWidth="1"/>
    <col min="6414" max="6414" width="11.44140625" style="80" customWidth="1"/>
    <col min="6415" max="6656" width="11.5546875" style="80"/>
    <col min="6657" max="6657" width="10.44140625" style="80" customWidth="1"/>
    <col min="6658" max="6658" width="11.5546875" style="80"/>
    <col min="6659" max="6669" width="10.33203125" style="80" customWidth="1"/>
    <col min="6670" max="6670" width="11.44140625" style="80" customWidth="1"/>
    <col min="6671" max="6912" width="11.5546875" style="80"/>
    <col min="6913" max="6913" width="10.44140625" style="80" customWidth="1"/>
    <col min="6914" max="6914" width="11.5546875" style="80"/>
    <col min="6915" max="6925" width="10.33203125" style="80" customWidth="1"/>
    <col min="6926" max="6926" width="11.44140625" style="80" customWidth="1"/>
    <col min="6927" max="7168" width="11.5546875" style="80"/>
    <col min="7169" max="7169" width="10.44140625" style="80" customWidth="1"/>
    <col min="7170" max="7170" width="11.5546875" style="80"/>
    <col min="7171" max="7181" width="10.33203125" style="80" customWidth="1"/>
    <col min="7182" max="7182" width="11.44140625" style="80" customWidth="1"/>
    <col min="7183" max="7424" width="11.5546875" style="80"/>
    <col min="7425" max="7425" width="10.44140625" style="80" customWidth="1"/>
    <col min="7426" max="7426" width="11.5546875" style="80"/>
    <col min="7427" max="7437" width="10.33203125" style="80" customWidth="1"/>
    <col min="7438" max="7438" width="11.44140625" style="80" customWidth="1"/>
    <col min="7439" max="7680" width="11.5546875" style="80"/>
    <col min="7681" max="7681" width="10.44140625" style="80" customWidth="1"/>
    <col min="7682" max="7682" width="11.5546875" style="80"/>
    <col min="7683" max="7693" width="10.33203125" style="80" customWidth="1"/>
    <col min="7694" max="7694" width="11.44140625" style="80" customWidth="1"/>
    <col min="7695" max="7936" width="11.5546875" style="80"/>
    <col min="7937" max="7937" width="10.44140625" style="80" customWidth="1"/>
    <col min="7938" max="7938" width="11.5546875" style="80"/>
    <col min="7939" max="7949" width="10.33203125" style="80" customWidth="1"/>
    <col min="7950" max="7950" width="11.44140625" style="80" customWidth="1"/>
    <col min="7951" max="8192" width="11.5546875" style="80"/>
    <col min="8193" max="8193" width="10.44140625" style="80" customWidth="1"/>
    <col min="8194" max="8194" width="11.5546875" style="80"/>
    <col min="8195" max="8205" width="10.33203125" style="80" customWidth="1"/>
    <col min="8206" max="8206" width="11.44140625" style="80" customWidth="1"/>
    <col min="8207" max="8448" width="11.5546875" style="80"/>
    <col min="8449" max="8449" width="10.44140625" style="80" customWidth="1"/>
    <col min="8450" max="8450" width="11.5546875" style="80"/>
    <col min="8451" max="8461" width="10.33203125" style="80" customWidth="1"/>
    <col min="8462" max="8462" width="11.44140625" style="80" customWidth="1"/>
    <col min="8463" max="8704" width="11.5546875" style="80"/>
    <col min="8705" max="8705" width="10.44140625" style="80" customWidth="1"/>
    <col min="8706" max="8706" width="11.5546875" style="80"/>
    <col min="8707" max="8717" width="10.33203125" style="80" customWidth="1"/>
    <col min="8718" max="8718" width="11.44140625" style="80" customWidth="1"/>
    <col min="8719" max="8960" width="11.5546875" style="80"/>
    <col min="8961" max="8961" width="10.44140625" style="80" customWidth="1"/>
    <col min="8962" max="8962" width="11.5546875" style="80"/>
    <col min="8963" max="8973" width="10.33203125" style="80" customWidth="1"/>
    <col min="8974" max="8974" width="11.44140625" style="80" customWidth="1"/>
    <col min="8975" max="9216" width="11.5546875" style="80"/>
    <col min="9217" max="9217" width="10.44140625" style="80" customWidth="1"/>
    <col min="9218" max="9218" width="11.5546875" style="80"/>
    <col min="9219" max="9229" width="10.33203125" style="80" customWidth="1"/>
    <col min="9230" max="9230" width="11.44140625" style="80" customWidth="1"/>
    <col min="9231" max="9472" width="11.5546875" style="80"/>
    <col min="9473" max="9473" width="10.44140625" style="80" customWidth="1"/>
    <col min="9474" max="9474" width="11.5546875" style="80"/>
    <col min="9475" max="9485" width="10.33203125" style="80" customWidth="1"/>
    <col min="9486" max="9486" width="11.44140625" style="80" customWidth="1"/>
    <col min="9487" max="9728" width="11.5546875" style="80"/>
    <col min="9729" max="9729" width="10.44140625" style="80" customWidth="1"/>
    <col min="9730" max="9730" width="11.5546875" style="80"/>
    <col min="9731" max="9741" width="10.33203125" style="80" customWidth="1"/>
    <col min="9742" max="9742" width="11.44140625" style="80" customWidth="1"/>
    <col min="9743" max="9984" width="11.5546875" style="80"/>
    <col min="9985" max="9985" width="10.44140625" style="80" customWidth="1"/>
    <col min="9986" max="9986" width="11.5546875" style="80"/>
    <col min="9987" max="9997" width="10.33203125" style="80" customWidth="1"/>
    <col min="9998" max="9998" width="11.44140625" style="80" customWidth="1"/>
    <col min="9999" max="10240" width="11.5546875" style="80"/>
    <col min="10241" max="10241" width="10.44140625" style="80" customWidth="1"/>
    <col min="10242" max="10242" width="11.5546875" style="80"/>
    <col min="10243" max="10253" width="10.33203125" style="80" customWidth="1"/>
    <col min="10254" max="10254" width="11.44140625" style="80" customWidth="1"/>
    <col min="10255" max="10496" width="11.5546875" style="80"/>
    <col min="10497" max="10497" width="10.44140625" style="80" customWidth="1"/>
    <col min="10498" max="10498" width="11.5546875" style="80"/>
    <col min="10499" max="10509" width="10.33203125" style="80" customWidth="1"/>
    <col min="10510" max="10510" width="11.44140625" style="80" customWidth="1"/>
    <col min="10511" max="10752" width="11.5546875" style="80"/>
    <col min="10753" max="10753" width="10.44140625" style="80" customWidth="1"/>
    <col min="10754" max="10754" width="11.5546875" style="80"/>
    <col min="10755" max="10765" width="10.33203125" style="80" customWidth="1"/>
    <col min="10766" max="10766" width="11.44140625" style="80" customWidth="1"/>
    <col min="10767" max="11008" width="11.5546875" style="80"/>
    <col min="11009" max="11009" width="10.44140625" style="80" customWidth="1"/>
    <col min="11010" max="11010" width="11.5546875" style="80"/>
    <col min="11011" max="11021" width="10.33203125" style="80" customWidth="1"/>
    <col min="11022" max="11022" width="11.44140625" style="80" customWidth="1"/>
    <col min="11023" max="11264" width="11.5546875" style="80"/>
    <col min="11265" max="11265" width="10.44140625" style="80" customWidth="1"/>
    <col min="11266" max="11266" width="11.5546875" style="80"/>
    <col min="11267" max="11277" width="10.33203125" style="80" customWidth="1"/>
    <col min="11278" max="11278" width="11.44140625" style="80" customWidth="1"/>
    <col min="11279" max="11520" width="11.5546875" style="80"/>
    <col min="11521" max="11521" width="10.44140625" style="80" customWidth="1"/>
    <col min="11522" max="11522" width="11.5546875" style="80"/>
    <col min="11523" max="11533" width="10.33203125" style="80" customWidth="1"/>
    <col min="11534" max="11534" width="11.44140625" style="80" customWidth="1"/>
    <col min="11535" max="11776" width="11.5546875" style="80"/>
    <col min="11777" max="11777" width="10.44140625" style="80" customWidth="1"/>
    <col min="11778" max="11778" width="11.5546875" style="80"/>
    <col min="11779" max="11789" width="10.33203125" style="80" customWidth="1"/>
    <col min="11790" max="11790" width="11.44140625" style="80" customWidth="1"/>
    <col min="11791" max="12032" width="11.5546875" style="80"/>
    <col min="12033" max="12033" width="10.44140625" style="80" customWidth="1"/>
    <col min="12034" max="12034" width="11.5546875" style="80"/>
    <col min="12035" max="12045" width="10.33203125" style="80" customWidth="1"/>
    <col min="12046" max="12046" width="11.44140625" style="80" customWidth="1"/>
    <col min="12047" max="12288" width="11.5546875" style="80"/>
    <col min="12289" max="12289" width="10.44140625" style="80" customWidth="1"/>
    <col min="12290" max="12290" width="11.5546875" style="80"/>
    <col min="12291" max="12301" width="10.33203125" style="80" customWidth="1"/>
    <col min="12302" max="12302" width="11.44140625" style="80" customWidth="1"/>
    <col min="12303" max="12544" width="11.5546875" style="80"/>
    <col min="12545" max="12545" width="10.44140625" style="80" customWidth="1"/>
    <col min="12546" max="12546" width="11.5546875" style="80"/>
    <col min="12547" max="12557" width="10.33203125" style="80" customWidth="1"/>
    <col min="12558" max="12558" width="11.44140625" style="80" customWidth="1"/>
    <col min="12559" max="12800" width="11.5546875" style="80"/>
    <col min="12801" max="12801" width="10.44140625" style="80" customWidth="1"/>
    <col min="12802" max="12802" width="11.5546875" style="80"/>
    <col min="12803" max="12813" width="10.33203125" style="80" customWidth="1"/>
    <col min="12814" max="12814" width="11.44140625" style="80" customWidth="1"/>
    <col min="12815" max="13056" width="11.5546875" style="80"/>
    <col min="13057" max="13057" width="10.44140625" style="80" customWidth="1"/>
    <col min="13058" max="13058" width="11.5546875" style="80"/>
    <col min="13059" max="13069" width="10.33203125" style="80" customWidth="1"/>
    <col min="13070" max="13070" width="11.44140625" style="80" customWidth="1"/>
    <col min="13071" max="13312" width="11.5546875" style="80"/>
    <col min="13313" max="13313" width="10.44140625" style="80" customWidth="1"/>
    <col min="13314" max="13314" width="11.5546875" style="80"/>
    <col min="13315" max="13325" width="10.33203125" style="80" customWidth="1"/>
    <col min="13326" max="13326" width="11.44140625" style="80" customWidth="1"/>
    <col min="13327" max="13568" width="11.5546875" style="80"/>
    <col min="13569" max="13569" width="10.44140625" style="80" customWidth="1"/>
    <col min="13570" max="13570" width="11.5546875" style="80"/>
    <col min="13571" max="13581" width="10.33203125" style="80" customWidth="1"/>
    <col min="13582" max="13582" width="11.44140625" style="80" customWidth="1"/>
    <col min="13583" max="13824" width="11.5546875" style="80"/>
    <col min="13825" max="13825" width="10.44140625" style="80" customWidth="1"/>
    <col min="13826" max="13826" width="11.5546875" style="80"/>
    <col min="13827" max="13837" width="10.33203125" style="80" customWidth="1"/>
    <col min="13838" max="13838" width="11.44140625" style="80" customWidth="1"/>
    <col min="13839" max="14080" width="11.5546875" style="80"/>
    <col min="14081" max="14081" width="10.44140625" style="80" customWidth="1"/>
    <col min="14082" max="14082" width="11.5546875" style="80"/>
    <col min="14083" max="14093" width="10.33203125" style="80" customWidth="1"/>
    <col min="14094" max="14094" width="11.44140625" style="80" customWidth="1"/>
    <col min="14095" max="14336" width="11.5546875" style="80"/>
    <col min="14337" max="14337" width="10.44140625" style="80" customWidth="1"/>
    <col min="14338" max="14338" width="11.5546875" style="80"/>
    <col min="14339" max="14349" width="10.33203125" style="80" customWidth="1"/>
    <col min="14350" max="14350" width="11.44140625" style="80" customWidth="1"/>
    <col min="14351" max="14592" width="11.5546875" style="80"/>
    <col min="14593" max="14593" width="10.44140625" style="80" customWidth="1"/>
    <col min="14594" max="14594" width="11.5546875" style="80"/>
    <col min="14595" max="14605" width="10.33203125" style="80" customWidth="1"/>
    <col min="14606" max="14606" width="11.44140625" style="80" customWidth="1"/>
    <col min="14607" max="14848" width="11.5546875" style="80"/>
    <col min="14849" max="14849" width="10.44140625" style="80" customWidth="1"/>
    <col min="14850" max="14850" width="11.5546875" style="80"/>
    <col min="14851" max="14861" width="10.33203125" style="80" customWidth="1"/>
    <col min="14862" max="14862" width="11.44140625" style="80" customWidth="1"/>
    <col min="14863" max="15104" width="11.5546875" style="80"/>
    <col min="15105" max="15105" width="10.44140625" style="80" customWidth="1"/>
    <col min="15106" max="15106" width="11.5546875" style="80"/>
    <col min="15107" max="15117" width="10.33203125" style="80" customWidth="1"/>
    <col min="15118" max="15118" width="11.44140625" style="80" customWidth="1"/>
    <col min="15119" max="15360" width="11.5546875" style="80"/>
    <col min="15361" max="15361" width="10.44140625" style="80" customWidth="1"/>
    <col min="15362" max="15362" width="11.5546875" style="80"/>
    <col min="15363" max="15373" width="10.33203125" style="80" customWidth="1"/>
    <col min="15374" max="15374" width="11.44140625" style="80" customWidth="1"/>
    <col min="15375" max="15616" width="11.5546875" style="80"/>
    <col min="15617" max="15617" width="10.44140625" style="80" customWidth="1"/>
    <col min="15618" max="15618" width="11.5546875" style="80"/>
    <col min="15619" max="15629" width="10.33203125" style="80" customWidth="1"/>
    <col min="15630" max="15630" width="11.44140625" style="80" customWidth="1"/>
    <col min="15631" max="15872" width="11.5546875" style="80"/>
    <col min="15873" max="15873" width="10.44140625" style="80" customWidth="1"/>
    <col min="15874" max="15874" width="11.5546875" style="80"/>
    <col min="15875" max="15885" width="10.33203125" style="80" customWidth="1"/>
    <col min="15886" max="15886" width="11.44140625" style="80" customWidth="1"/>
    <col min="15887" max="16128" width="11.5546875" style="80"/>
    <col min="16129" max="16129" width="10.44140625" style="80" customWidth="1"/>
    <col min="16130" max="16130" width="11.5546875" style="80"/>
    <col min="16131" max="16141" width="10.33203125" style="80" customWidth="1"/>
    <col min="16142" max="16142" width="11.44140625" style="80" customWidth="1"/>
    <col min="16143" max="16384" width="11.5546875" style="80"/>
  </cols>
  <sheetData>
    <row r="2" spans="1:14" ht="28.2">
      <c r="A2" s="92" t="s">
        <v>24</v>
      </c>
      <c r="B2" s="93"/>
      <c r="C2" s="93"/>
      <c r="D2" s="93"/>
      <c r="E2" s="93"/>
      <c r="F2" s="93"/>
      <c r="G2" s="93"/>
      <c r="H2" s="93"/>
      <c r="I2" s="93"/>
      <c r="J2" s="93"/>
      <c r="K2" s="93"/>
      <c r="L2" s="93"/>
      <c r="M2" s="93"/>
      <c r="N2" s="93"/>
    </row>
    <row r="3" spans="1:14" ht="17.399999999999999" thickBot="1">
      <c r="A3" s="1809" t="s">
        <v>257</v>
      </c>
      <c r="B3" s="1809"/>
      <c r="C3" s="1809"/>
      <c r="D3" s="1809"/>
      <c r="E3" s="1809"/>
      <c r="F3" s="1809"/>
      <c r="G3" s="1809"/>
      <c r="H3" s="1809"/>
      <c r="I3" s="1809"/>
      <c r="J3" s="1809"/>
      <c r="K3" s="1809"/>
      <c r="L3" s="1809"/>
      <c r="M3" s="1809"/>
      <c r="N3" s="1809"/>
    </row>
    <row r="4" spans="1:14" ht="13.8">
      <c r="A4" s="225"/>
      <c r="B4" s="225"/>
      <c r="C4" s="226"/>
      <c r="D4" s="227"/>
      <c r="E4" s="227"/>
      <c r="F4" s="226"/>
      <c r="G4" s="226"/>
      <c r="H4" s="226"/>
      <c r="I4" s="226"/>
      <c r="J4" s="226"/>
      <c r="K4" s="226"/>
      <c r="L4" s="228"/>
      <c r="M4" s="228"/>
      <c r="N4" s="1790" t="s">
        <v>125</v>
      </c>
    </row>
    <row r="5" spans="1:14" ht="13.8">
      <c r="A5" s="229"/>
      <c r="B5" s="229"/>
      <c r="C5" s="230" t="s">
        <v>258</v>
      </c>
      <c r="D5" s="230" t="s">
        <v>259</v>
      </c>
      <c r="E5" s="230" t="s">
        <v>260</v>
      </c>
      <c r="F5" s="230" t="s">
        <v>261</v>
      </c>
      <c r="G5" s="230" t="s">
        <v>262</v>
      </c>
      <c r="H5" s="230" t="s">
        <v>263</v>
      </c>
      <c r="I5" s="230" t="s">
        <v>264</v>
      </c>
      <c r="J5" s="230" t="s">
        <v>265</v>
      </c>
      <c r="K5" s="230" t="s">
        <v>266</v>
      </c>
      <c r="L5" s="230" t="s">
        <v>267</v>
      </c>
      <c r="M5" s="230" t="s">
        <v>268</v>
      </c>
      <c r="N5" s="1810" t="s">
        <v>125</v>
      </c>
    </row>
    <row r="6" spans="1:14" ht="13.8">
      <c r="A6" s="231" t="s">
        <v>112</v>
      </c>
      <c r="B6" s="232"/>
      <c r="C6" s="76">
        <v>55</v>
      </c>
      <c r="D6" s="76">
        <v>1795</v>
      </c>
      <c r="E6" s="76">
        <v>110455</v>
      </c>
      <c r="F6" s="76">
        <v>134190</v>
      </c>
      <c r="G6" s="76">
        <v>73045</v>
      </c>
      <c r="H6" s="76">
        <v>36536</v>
      </c>
      <c r="I6" s="76">
        <v>23708</v>
      </c>
      <c r="J6" s="76">
        <v>13241</v>
      </c>
      <c r="K6" s="76">
        <v>7573</v>
      </c>
      <c r="L6" s="76">
        <v>4055</v>
      </c>
      <c r="M6" s="76">
        <v>1614</v>
      </c>
      <c r="N6" s="76">
        <v>406267</v>
      </c>
    </row>
    <row r="7" spans="1:14" ht="13.8">
      <c r="A7" s="225"/>
      <c r="B7" s="232" t="s">
        <v>113</v>
      </c>
      <c r="C7" s="49">
        <v>38</v>
      </c>
      <c r="D7" s="49">
        <v>1154</v>
      </c>
      <c r="E7" s="49">
        <v>64816</v>
      </c>
      <c r="F7" s="49">
        <v>74733</v>
      </c>
      <c r="G7" s="49">
        <v>42860</v>
      </c>
      <c r="H7" s="49">
        <v>22228</v>
      </c>
      <c r="I7" s="49">
        <v>14421</v>
      </c>
      <c r="J7" s="49">
        <v>8308</v>
      </c>
      <c r="K7" s="49">
        <v>4773</v>
      </c>
      <c r="L7" s="49">
        <v>2558</v>
      </c>
      <c r="M7" s="49">
        <v>954</v>
      </c>
      <c r="N7" s="49">
        <v>236843</v>
      </c>
    </row>
    <row r="8" spans="1:14" ht="13.8">
      <c r="A8" s="233"/>
      <c r="B8" s="234" t="s">
        <v>114</v>
      </c>
      <c r="C8" s="234">
        <v>17</v>
      </c>
      <c r="D8" s="234">
        <v>641</v>
      </c>
      <c r="E8" s="234">
        <v>45639</v>
      </c>
      <c r="F8" s="234">
        <v>59457</v>
      </c>
      <c r="G8" s="234">
        <v>30185</v>
      </c>
      <c r="H8" s="234">
        <v>14308</v>
      </c>
      <c r="I8" s="234">
        <v>9287</v>
      </c>
      <c r="J8" s="234">
        <v>4933</v>
      </c>
      <c r="K8" s="234">
        <v>2800</v>
      </c>
      <c r="L8" s="234">
        <v>1497</v>
      </c>
      <c r="M8" s="234">
        <v>660</v>
      </c>
      <c r="N8" s="234">
        <v>169424</v>
      </c>
    </row>
    <row r="9" spans="1:14" ht="13.8">
      <c r="A9" s="231" t="s">
        <v>115</v>
      </c>
      <c r="B9" s="232"/>
      <c r="C9" s="76">
        <v>130104</v>
      </c>
      <c r="D9" s="76">
        <v>407001</v>
      </c>
      <c r="E9" s="76">
        <v>352780</v>
      </c>
      <c r="F9" s="76">
        <v>245874</v>
      </c>
      <c r="G9" s="76">
        <v>209482</v>
      </c>
      <c r="H9" s="76">
        <v>192323</v>
      </c>
      <c r="I9" s="76">
        <v>180768</v>
      </c>
      <c r="J9" s="76">
        <v>144582</v>
      </c>
      <c r="K9" s="76">
        <v>104089</v>
      </c>
      <c r="L9" s="76">
        <v>62511</v>
      </c>
      <c r="M9" s="76">
        <v>26425</v>
      </c>
      <c r="N9" s="76">
        <v>2055939</v>
      </c>
    </row>
    <row r="10" spans="1:14" ht="13.8">
      <c r="A10" s="225"/>
      <c r="B10" s="232" t="s">
        <v>113</v>
      </c>
      <c r="C10" s="49">
        <v>79408</v>
      </c>
      <c r="D10" s="49">
        <v>235799</v>
      </c>
      <c r="E10" s="49">
        <v>192843</v>
      </c>
      <c r="F10" s="49">
        <v>138890</v>
      </c>
      <c r="G10" s="49">
        <v>119774</v>
      </c>
      <c r="H10" s="49">
        <v>111190</v>
      </c>
      <c r="I10" s="49">
        <v>104458</v>
      </c>
      <c r="J10" s="49">
        <v>82704</v>
      </c>
      <c r="K10" s="49">
        <v>61270</v>
      </c>
      <c r="L10" s="49">
        <v>37804</v>
      </c>
      <c r="M10" s="49">
        <v>17541</v>
      </c>
      <c r="N10" s="49">
        <v>1181681</v>
      </c>
    </row>
    <row r="11" spans="1:14" ht="13.8">
      <c r="A11" s="233"/>
      <c r="B11" s="234" t="s">
        <v>114</v>
      </c>
      <c r="C11" s="234">
        <v>50696</v>
      </c>
      <c r="D11" s="234">
        <v>171202</v>
      </c>
      <c r="E11" s="234">
        <v>159937</v>
      </c>
      <c r="F11" s="234">
        <v>106984</v>
      </c>
      <c r="G11" s="234">
        <v>89708</v>
      </c>
      <c r="H11" s="234">
        <v>81133</v>
      </c>
      <c r="I11" s="234">
        <v>76310</v>
      </c>
      <c r="J11" s="234">
        <v>61878</v>
      </c>
      <c r="K11" s="234">
        <v>42819</v>
      </c>
      <c r="L11" s="234">
        <v>24707</v>
      </c>
      <c r="M11" s="234">
        <v>8884</v>
      </c>
      <c r="N11" s="234">
        <v>874258</v>
      </c>
    </row>
    <row r="12" spans="1:14" ht="13.8">
      <c r="A12" s="235" t="s">
        <v>121</v>
      </c>
      <c r="B12" s="232"/>
      <c r="C12" s="76">
        <v>99</v>
      </c>
      <c r="D12" s="76">
        <v>43730</v>
      </c>
      <c r="E12" s="76">
        <v>166095</v>
      </c>
      <c r="F12" s="76">
        <v>164553</v>
      </c>
      <c r="G12" s="76">
        <v>146681</v>
      </c>
      <c r="H12" s="76">
        <v>126335</v>
      </c>
      <c r="I12" s="76">
        <v>108373</v>
      </c>
      <c r="J12" s="76">
        <v>80536</v>
      </c>
      <c r="K12" s="76">
        <v>54041</v>
      </c>
      <c r="L12" s="76">
        <v>31902</v>
      </c>
      <c r="M12" s="76">
        <v>14127</v>
      </c>
      <c r="N12" s="76">
        <v>936472</v>
      </c>
    </row>
    <row r="13" spans="1:14" ht="13.8">
      <c r="A13" s="225"/>
      <c r="B13" s="232" t="s">
        <v>113</v>
      </c>
      <c r="C13" s="49">
        <v>68</v>
      </c>
      <c r="D13" s="49">
        <v>26585</v>
      </c>
      <c r="E13" s="49">
        <v>97074</v>
      </c>
      <c r="F13" s="49">
        <v>94247</v>
      </c>
      <c r="G13" s="49">
        <v>84911</v>
      </c>
      <c r="H13" s="49">
        <v>74508</v>
      </c>
      <c r="I13" s="49">
        <v>65988</v>
      </c>
      <c r="J13" s="49">
        <v>50081</v>
      </c>
      <c r="K13" s="49">
        <v>34637</v>
      </c>
      <c r="L13" s="49">
        <v>21038</v>
      </c>
      <c r="M13" s="49">
        <v>10336</v>
      </c>
      <c r="N13" s="49">
        <v>559473</v>
      </c>
    </row>
    <row r="14" spans="1:14" ht="13.8">
      <c r="A14" s="233"/>
      <c r="B14" s="234" t="s">
        <v>114</v>
      </c>
      <c r="C14" s="234">
        <v>31</v>
      </c>
      <c r="D14" s="234">
        <v>17145</v>
      </c>
      <c r="E14" s="234">
        <v>69021</v>
      </c>
      <c r="F14" s="234">
        <v>70306</v>
      </c>
      <c r="G14" s="234">
        <v>61770</v>
      </c>
      <c r="H14" s="234">
        <v>51827</v>
      </c>
      <c r="I14" s="234">
        <v>42385</v>
      </c>
      <c r="J14" s="234">
        <v>30455</v>
      </c>
      <c r="K14" s="234">
        <v>19404</v>
      </c>
      <c r="L14" s="234">
        <v>10864</v>
      </c>
      <c r="M14" s="234">
        <v>3791</v>
      </c>
      <c r="N14" s="234">
        <v>376999</v>
      </c>
    </row>
    <row r="15" spans="1:14" ht="13.8">
      <c r="A15" s="235" t="s">
        <v>117</v>
      </c>
      <c r="B15" s="232"/>
      <c r="C15" s="76">
        <v>1</v>
      </c>
      <c r="D15" s="76">
        <v>317</v>
      </c>
      <c r="E15" s="76">
        <v>3684</v>
      </c>
      <c r="F15" s="76">
        <v>42465</v>
      </c>
      <c r="G15" s="76">
        <v>83438</v>
      </c>
      <c r="H15" s="76">
        <v>104793</v>
      </c>
      <c r="I15" s="76">
        <v>108473</v>
      </c>
      <c r="J15" s="76">
        <v>94540</v>
      </c>
      <c r="K15" s="76">
        <v>70651</v>
      </c>
      <c r="L15" s="76">
        <v>43099</v>
      </c>
      <c r="M15" s="76">
        <v>16886</v>
      </c>
      <c r="N15" s="76">
        <v>568347</v>
      </c>
    </row>
    <row r="16" spans="1:14" ht="13.8">
      <c r="A16" s="225"/>
      <c r="B16" s="232" t="s">
        <v>113</v>
      </c>
      <c r="C16" s="49">
        <v>1</v>
      </c>
      <c r="D16" s="49">
        <v>176</v>
      </c>
      <c r="E16" s="49">
        <v>2096</v>
      </c>
      <c r="F16" s="49">
        <v>28249</v>
      </c>
      <c r="G16" s="49">
        <v>56448</v>
      </c>
      <c r="H16" s="49">
        <v>69063</v>
      </c>
      <c r="I16" s="49">
        <v>68920</v>
      </c>
      <c r="J16" s="49">
        <v>58638</v>
      </c>
      <c r="K16" s="49">
        <v>44809</v>
      </c>
      <c r="L16" s="49">
        <v>27743</v>
      </c>
      <c r="M16" s="49">
        <v>12255</v>
      </c>
      <c r="N16" s="49">
        <v>368398</v>
      </c>
    </row>
    <row r="17" spans="1:14" ht="13.8">
      <c r="A17" s="233"/>
      <c r="B17" s="234" t="s">
        <v>114</v>
      </c>
      <c r="C17" s="234">
        <v>0</v>
      </c>
      <c r="D17" s="234">
        <v>141</v>
      </c>
      <c r="E17" s="234">
        <v>1588</v>
      </c>
      <c r="F17" s="234">
        <v>14216</v>
      </c>
      <c r="G17" s="234">
        <v>26990</v>
      </c>
      <c r="H17" s="234">
        <v>35730</v>
      </c>
      <c r="I17" s="234">
        <v>39553</v>
      </c>
      <c r="J17" s="234">
        <v>35902</v>
      </c>
      <c r="K17" s="234">
        <v>25842</v>
      </c>
      <c r="L17" s="234">
        <v>15356</v>
      </c>
      <c r="M17" s="234">
        <v>4631</v>
      </c>
      <c r="N17" s="234">
        <v>199949</v>
      </c>
    </row>
    <row r="18" spans="1:14" ht="13.8">
      <c r="A18" s="235" t="s">
        <v>118</v>
      </c>
      <c r="B18" s="232"/>
      <c r="C18" s="76">
        <v>130259</v>
      </c>
      <c r="D18" s="76">
        <v>452843</v>
      </c>
      <c r="E18" s="76">
        <v>633014</v>
      </c>
      <c r="F18" s="76">
        <v>587082</v>
      </c>
      <c r="G18" s="76">
        <v>512646</v>
      </c>
      <c r="H18" s="76">
        <v>459987</v>
      </c>
      <c r="I18" s="76">
        <v>421322</v>
      </c>
      <c r="J18" s="76">
        <v>332899</v>
      </c>
      <c r="K18" s="76">
        <v>236354</v>
      </c>
      <c r="L18" s="76">
        <v>141567</v>
      </c>
      <c r="M18" s="76">
        <v>59052</v>
      </c>
      <c r="N18" s="76">
        <v>3967025</v>
      </c>
    </row>
    <row r="19" spans="1:14">
      <c r="A19" s="232"/>
      <c r="B19" s="232" t="s">
        <v>113</v>
      </c>
      <c r="C19" s="49">
        <v>79515</v>
      </c>
      <c r="D19" s="49">
        <v>263714</v>
      </c>
      <c r="E19" s="49">
        <v>356829</v>
      </c>
      <c r="F19" s="49">
        <v>336119</v>
      </c>
      <c r="G19" s="49">
        <v>303993</v>
      </c>
      <c r="H19" s="49">
        <v>276989</v>
      </c>
      <c r="I19" s="49">
        <v>253787</v>
      </c>
      <c r="J19" s="49">
        <v>199731</v>
      </c>
      <c r="K19" s="49">
        <v>145489</v>
      </c>
      <c r="L19" s="49">
        <v>89143</v>
      </c>
      <c r="M19" s="49">
        <v>41086</v>
      </c>
      <c r="N19" s="49">
        <v>2346395</v>
      </c>
    </row>
    <row r="20" spans="1:14">
      <c r="A20" s="234"/>
      <c r="B20" s="234" t="s">
        <v>114</v>
      </c>
      <c r="C20" s="234">
        <v>50744</v>
      </c>
      <c r="D20" s="234">
        <v>189129</v>
      </c>
      <c r="E20" s="234">
        <v>276185</v>
      </c>
      <c r="F20" s="234">
        <v>250963</v>
      </c>
      <c r="G20" s="234">
        <v>208653</v>
      </c>
      <c r="H20" s="234">
        <v>182998</v>
      </c>
      <c r="I20" s="234">
        <v>167535</v>
      </c>
      <c r="J20" s="234">
        <v>133168</v>
      </c>
      <c r="K20" s="234">
        <v>90865</v>
      </c>
      <c r="L20" s="234">
        <v>52424</v>
      </c>
      <c r="M20" s="234">
        <v>17966</v>
      </c>
      <c r="N20" s="234">
        <v>1620630</v>
      </c>
    </row>
    <row r="21" spans="1:14" ht="14.4" thickBot="1">
      <c r="A21" s="393" t="s">
        <v>119</v>
      </c>
      <c r="B21" s="394"/>
      <c r="C21" s="244">
        <v>3.2835437134880672</v>
      </c>
      <c r="D21" s="244">
        <v>11.415178880899415</v>
      </c>
      <c r="E21" s="244">
        <v>15.95689465027319</v>
      </c>
      <c r="F21" s="244">
        <v>14.79904966568146</v>
      </c>
      <c r="G21" s="244">
        <v>12.922681354415463</v>
      </c>
      <c r="H21" s="244">
        <v>11.595263453091423</v>
      </c>
      <c r="I21" s="244">
        <v>10.62060360093521</v>
      </c>
      <c r="J21" s="244">
        <v>8.3916536951493885</v>
      </c>
      <c r="K21" s="244">
        <v>5.9579659820646453</v>
      </c>
      <c r="L21" s="244">
        <v>3.568593593435887</v>
      </c>
      <c r="M21" s="244">
        <v>1.4885714105658523</v>
      </c>
      <c r="N21" s="244">
        <v>100</v>
      </c>
    </row>
    <row r="22" spans="1:14">
      <c r="A22" s="389"/>
      <c r="B22" s="389"/>
      <c r="C22" s="389"/>
      <c r="D22" s="389"/>
      <c r="E22" s="389"/>
      <c r="F22" s="389"/>
      <c r="G22" s="389"/>
      <c r="H22" s="389"/>
      <c r="I22" s="389"/>
      <c r="J22" s="389"/>
      <c r="K22" s="389"/>
      <c r="L22" s="389"/>
      <c r="M22" s="389"/>
      <c r="N22" s="389"/>
    </row>
    <row r="122" spans="3:3">
      <c r="C122" s="80" t="s">
        <v>206</v>
      </c>
    </row>
  </sheetData>
  <mergeCells count="2">
    <mergeCell ref="A3:N3"/>
    <mergeCell ref="N4:N5"/>
  </mergeCells>
  <pageMargins left="0.75" right="0.75" top="1" bottom="1"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5CA1-CC0F-4F70-8BCB-0F7BF23E80E5}">
  <sheetPr codeName="Hoja22"/>
  <dimension ref="A2:AA74"/>
  <sheetViews>
    <sheetView zoomScale="90" zoomScaleNormal="90" workbookViewId="0"/>
  </sheetViews>
  <sheetFormatPr baseColWidth="10" defaultColWidth="11.44140625" defaultRowHeight="13.2"/>
  <cols>
    <col min="1" max="1" width="3.44140625" style="80" customWidth="1"/>
    <col min="2" max="2" width="11.44140625" style="80"/>
    <col min="3" max="14" width="13.33203125" style="80" customWidth="1"/>
    <col min="15" max="16" width="11.44140625" style="80"/>
    <col min="17" max="17" width="19.109375" style="80" customWidth="1"/>
    <col min="18" max="256" width="11.44140625" style="80"/>
    <col min="257" max="257" width="3.44140625" style="80" customWidth="1"/>
    <col min="258" max="258" width="11.44140625" style="80"/>
    <col min="259" max="270" width="13.33203125" style="80" customWidth="1"/>
    <col min="271" max="272" width="11.44140625" style="80"/>
    <col min="273" max="273" width="19.109375" style="80" customWidth="1"/>
    <col min="274" max="512" width="11.44140625" style="80"/>
    <col min="513" max="513" width="3.44140625" style="80" customWidth="1"/>
    <col min="514" max="514" width="11.44140625" style="80"/>
    <col min="515" max="526" width="13.33203125" style="80" customWidth="1"/>
    <col min="527" max="528" width="11.44140625" style="80"/>
    <col min="529" max="529" width="19.109375" style="80" customWidth="1"/>
    <col min="530" max="768" width="11.44140625" style="80"/>
    <col min="769" max="769" width="3.44140625" style="80" customWidth="1"/>
    <col min="770" max="770" width="11.44140625" style="80"/>
    <col min="771" max="782" width="13.33203125" style="80" customWidth="1"/>
    <col min="783" max="784" width="11.44140625" style="80"/>
    <col min="785" max="785" width="19.109375" style="80" customWidth="1"/>
    <col min="786" max="1024" width="11.44140625" style="80"/>
    <col min="1025" max="1025" width="3.44140625" style="80" customWidth="1"/>
    <col min="1026" max="1026" width="11.44140625" style="80"/>
    <col min="1027" max="1038" width="13.33203125" style="80" customWidth="1"/>
    <col min="1039" max="1040" width="11.44140625" style="80"/>
    <col min="1041" max="1041" width="19.109375" style="80" customWidth="1"/>
    <col min="1042" max="1280" width="11.44140625" style="80"/>
    <col min="1281" max="1281" width="3.44140625" style="80" customWidth="1"/>
    <col min="1282" max="1282" width="11.44140625" style="80"/>
    <col min="1283" max="1294" width="13.33203125" style="80" customWidth="1"/>
    <col min="1295" max="1296" width="11.44140625" style="80"/>
    <col min="1297" max="1297" width="19.109375" style="80" customWidth="1"/>
    <col min="1298" max="1536" width="11.44140625" style="80"/>
    <col min="1537" max="1537" width="3.44140625" style="80" customWidth="1"/>
    <col min="1538" max="1538" width="11.44140625" style="80"/>
    <col min="1539" max="1550" width="13.33203125" style="80" customWidth="1"/>
    <col min="1551" max="1552" width="11.44140625" style="80"/>
    <col min="1553" max="1553" width="19.109375" style="80" customWidth="1"/>
    <col min="1554" max="1792" width="11.44140625" style="80"/>
    <col min="1793" max="1793" width="3.44140625" style="80" customWidth="1"/>
    <col min="1794" max="1794" width="11.44140625" style="80"/>
    <col min="1795" max="1806" width="13.33203125" style="80" customWidth="1"/>
    <col min="1807" max="1808" width="11.44140625" style="80"/>
    <col min="1809" max="1809" width="19.109375" style="80" customWidth="1"/>
    <col min="1810" max="2048" width="11.44140625" style="80"/>
    <col min="2049" max="2049" width="3.44140625" style="80" customWidth="1"/>
    <col min="2050" max="2050" width="11.44140625" style="80"/>
    <col min="2051" max="2062" width="13.33203125" style="80" customWidth="1"/>
    <col min="2063" max="2064" width="11.44140625" style="80"/>
    <col min="2065" max="2065" width="19.109375" style="80" customWidth="1"/>
    <col min="2066" max="2304" width="11.44140625" style="80"/>
    <col min="2305" max="2305" width="3.44140625" style="80" customWidth="1"/>
    <col min="2306" max="2306" width="11.44140625" style="80"/>
    <col min="2307" max="2318" width="13.33203125" style="80" customWidth="1"/>
    <col min="2319" max="2320" width="11.44140625" style="80"/>
    <col min="2321" max="2321" width="19.109375" style="80" customWidth="1"/>
    <col min="2322" max="2560" width="11.44140625" style="80"/>
    <col min="2561" max="2561" width="3.44140625" style="80" customWidth="1"/>
    <col min="2562" max="2562" width="11.44140625" style="80"/>
    <col min="2563" max="2574" width="13.33203125" style="80" customWidth="1"/>
    <col min="2575" max="2576" width="11.44140625" style="80"/>
    <col min="2577" max="2577" width="19.109375" style="80" customWidth="1"/>
    <col min="2578" max="2816" width="11.44140625" style="80"/>
    <col min="2817" max="2817" width="3.44140625" style="80" customWidth="1"/>
    <col min="2818" max="2818" width="11.44140625" style="80"/>
    <col min="2819" max="2830" width="13.33203125" style="80" customWidth="1"/>
    <col min="2831" max="2832" width="11.44140625" style="80"/>
    <col min="2833" max="2833" width="19.109375" style="80" customWidth="1"/>
    <col min="2834" max="3072" width="11.44140625" style="80"/>
    <col min="3073" max="3073" width="3.44140625" style="80" customWidth="1"/>
    <col min="3074" max="3074" width="11.44140625" style="80"/>
    <col min="3075" max="3086" width="13.33203125" style="80" customWidth="1"/>
    <col min="3087" max="3088" width="11.44140625" style="80"/>
    <col min="3089" max="3089" width="19.109375" style="80" customWidth="1"/>
    <col min="3090" max="3328" width="11.44140625" style="80"/>
    <col min="3329" max="3329" width="3.44140625" style="80" customWidth="1"/>
    <col min="3330" max="3330" width="11.44140625" style="80"/>
    <col min="3331" max="3342" width="13.33203125" style="80" customWidth="1"/>
    <col min="3343" max="3344" width="11.44140625" style="80"/>
    <col min="3345" max="3345" width="19.109375" style="80" customWidth="1"/>
    <col min="3346" max="3584" width="11.44140625" style="80"/>
    <col min="3585" max="3585" width="3.44140625" style="80" customWidth="1"/>
    <col min="3586" max="3586" width="11.44140625" style="80"/>
    <col min="3587" max="3598" width="13.33203125" style="80" customWidth="1"/>
    <col min="3599" max="3600" width="11.44140625" style="80"/>
    <col min="3601" max="3601" width="19.109375" style="80" customWidth="1"/>
    <col min="3602" max="3840" width="11.44140625" style="80"/>
    <col min="3841" max="3841" width="3.44140625" style="80" customWidth="1"/>
    <col min="3842" max="3842" width="11.44140625" style="80"/>
    <col min="3843" max="3854" width="13.33203125" style="80" customWidth="1"/>
    <col min="3855" max="3856" width="11.44140625" style="80"/>
    <col min="3857" max="3857" width="19.109375" style="80" customWidth="1"/>
    <col min="3858" max="4096" width="11.44140625" style="80"/>
    <col min="4097" max="4097" width="3.44140625" style="80" customWidth="1"/>
    <col min="4098" max="4098" width="11.44140625" style="80"/>
    <col min="4099" max="4110" width="13.33203125" style="80" customWidth="1"/>
    <col min="4111" max="4112" width="11.44140625" style="80"/>
    <col min="4113" max="4113" width="19.109375" style="80" customWidth="1"/>
    <col min="4114" max="4352" width="11.44140625" style="80"/>
    <col min="4353" max="4353" width="3.44140625" style="80" customWidth="1"/>
    <col min="4354" max="4354" width="11.44140625" style="80"/>
    <col min="4355" max="4366" width="13.33203125" style="80" customWidth="1"/>
    <col min="4367" max="4368" width="11.44140625" style="80"/>
    <col min="4369" max="4369" width="19.109375" style="80" customWidth="1"/>
    <col min="4370" max="4608" width="11.44140625" style="80"/>
    <col min="4609" max="4609" width="3.44140625" style="80" customWidth="1"/>
    <col min="4610" max="4610" width="11.44140625" style="80"/>
    <col min="4611" max="4622" width="13.33203125" style="80" customWidth="1"/>
    <col min="4623" max="4624" width="11.44140625" style="80"/>
    <col min="4625" max="4625" width="19.109375" style="80" customWidth="1"/>
    <col min="4626" max="4864" width="11.44140625" style="80"/>
    <col min="4865" max="4865" width="3.44140625" style="80" customWidth="1"/>
    <col min="4866" max="4866" width="11.44140625" style="80"/>
    <col min="4867" max="4878" width="13.33203125" style="80" customWidth="1"/>
    <col min="4879" max="4880" width="11.44140625" style="80"/>
    <col min="4881" max="4881" width="19.109375" style="80" customWidth="1"/>
    <col min="4882" max="5120" width="11.44140625" style="80"/>
    <col min="5121" max="5121" width="3.44140625" style="80" customWidth="1"/>
    <col min="5122" max="5122" width="11.44140625" style="80"/>
    <col min="5123" max="5134" width="13.33203125" style="80" customWidth="1"/>
    <col min="5135" max="5136" width="11.44140625" style="80"/>
    <col min="5137" max="5137" width="19.109375" style="80" customWidth="1"/>
    <col min="5138" max="5376" width="11.44140625" style="80"/>
    <col min="5377" max="5377" width="3.44140625" style="80" customWidth="1"/>
    <col min="5378" max="5378" width="11.44140625" style="80"/>
    <col min="5379" max="5390" width="13.33203125" style="80" customWidth="1"/>
    <col min="5391" max="5392" width="11.44140625" style="80"/>
    <col min="5393" max="5393" width="19.109375" style="80" customWidth="1"/>
    <col min="5394" max="5632" width="11.44140625" style="80"/>
    <col min="5633" max="5633" width="3.44140625" style="80" customWidth="1"/>
    <col min="5634" max="5634" width="11.44140625" style="80"/>
    <col min="5635" max="5646" width="13.33203125" style="80" customWidth="1"/>
    <col min="5647" max="5648" width="11.44140625" style="80"/>
    <col min="5649" max="5649" width="19.109375" style="80" customWidth="1"/>
    <col min="5650" max="5888" width="11.44140625" style="80"/>
    <col min="5889" max="5889" width="3.44140625" style="80" customWidth="1"/>
    <col min="5890" max="5890" width="11.44140625" style="80"/>
    <col min="5891" max="5902" width="13.33203125" style="80" customWidth="1"/>
    <col min="5903" max="5904" width="11.44140625" style="80"/>
    <col min="5905" max="5905" width="19.109375" style="80" customWidth="1"/>
    <col min="5906" max="6144" width="11.44140625" style="80"/>
    <col min="6145" max="6145" width="3.44140625" style="80" customWidth="1"/>
    <col min="6146" max="6146" width="11.44140625" style="80"/>
    <col min="6147" max="6158" width="13.33203125" style="80" customWidth="1"/>
    <col min="6159" max="6160" width="11.44140625" style="80"/>
    <col min="6161" max="6161" width="19.109375" style="80" customWidth="1"/>
    <col min="6162" max="6400" width="11.44140625" style="80"/>
    <col min="6401" max="6401" width="3.44140625" style="80" customWidth="1"/>
    <col min="6402" max="6402" width="11.44140625" style="80"/>
    <col min="6403" max="6414" width="13.33203125" style="80" customWidth="1"/>
    <col min="6415" max="6416" width="11.44140625" style="80"/>
    <col min="6417" max="6417" width="19.109375" style="80" customWidth="1"/>
    <col min="6418" max="6656" width="11.44140625" style="80"/>
    <col min="6657" max="6657" width="3.44140625" style="80" customWidth="1"/>
    <col min="6658" max="6658" width="11.44140625" style="80"/>
    <col min="6659" max="6670" width="13.33203125" style="80" customWidth="1"/>
    <col min="6671" max="6672" width="11.44140625" style="80"/>
    <col min="6673" max="6673" width="19.109375" style="80" customWidth="1"/>
    <col min="6674" max="6912" width="11.44140625" style="80"/>
    <col min="6913" max="6913" width="3.44140625" style="80" customWidth="1"/>
    <col min="6914" max="6914" width="11.44140625" style="80"/>
    <col min="6915" max="6926" width="13.33203125" style="80" customWidth="1"/>
    <col min="6927" max="6928" width="11.44140625" style="80"/>
    <col min="6929" max="6929" width="19.109375" style="80" customWidth="1"/>
    <col min="6930" max="7168" width="11.44140625" style="80"/>
    <col min="7169" max="7169" width="3.44140625" style="80" customWidth="1"/>
    <col min="7170" max="7170" width="11.44140625" style="80"/>
    <col min="7171" max="7182" width="13.33203125" style="80" customWidth="1"/>
    <col min="7183" max="7184" width="11.44140625" style="80"/>
    <col min="7185" max="7185" width="19.109375" style="80" customWidth="1"/>
    <col min="7186" max="7424" width="11.44140625" style="80"/>
    <col min="7425" max="7425" width="3.44140625" style="80" customWidth="1"/>
    <col min="7426" max="7426" width="11.44140625" style="80"/>
    <col min="7427" max="7438" width="13.33203125" style="80" customWidth="1"/>
    <col min="7439" max="7440" width="11.44140625" style="80"/>
    <col min="7441" max="7441" width="19.109375" style="80" customWidth="1"/>
    <col min="7442" max="7680" width="11.44140625" style="80"/>
    <col min="7681" max="7681" width="3.44140625" style="80" customWidth="1"/>
    <col min="7682" max="7682" width="11.44140625" style="80"/>
    <col min="7683" max="7694" width="13.33203125" style="80" customWidth="1"/>
    <col min="7695" max="7696" width="11.44140625" style="80"/>
    <col min="7697" max="7697" width="19.109375" style="80" customWidth="1"/>
    <col min="7698" max="7936" width="11.44140625" style="80"/>
    <col min="7937" max="7937" width="3.44140625" style="80" customWidth="1"/>
    <col min="7938" max="7938" width="11.44140625" style="80"/>
    <col min="7939" max="7950" width="13.33203125" style="80" customWidth="1"/>
    <col min="7951" max="7952" width="11.44140625" style="80"/>
    <col min="7953" max="7953" width="19.109375" style="80" customWidth="1"/>
    <col min="7954" max="8192" width="11.44140625" style="80"/>
    <col min="8193" max="8193" width="3.44140625" style="80" customWidth="1"/>
    <col min="8194" max="8194" width="11.44140625" style="80"/>
    <col min="8195" max="8206" width="13.33203125" style="80" customWidth="1"/>
    <col min="8207" max="8208" width="11.44140625" style="80"/>
    <col min="8209" max="8209" width="19.109375" style="80" customWidth="1"/>
    <col min="8210" max="8448" width="11.44140625" style="80"/>
    <col min="8449" max="8449" width="3.44140625" style="80" customWidth="1"/>
    <col min="8450" max="8450" width="11.44140625" style="80"/>
    <col min="8451" max="8462" width="13.33203125" style="80" customWidth="1"/>
    <col min="8463" max="8464" width="11.44140625" style="80"/>
    <col min="8465" max="8465" width="19.109375" style="80" customWidth="1"/>
    <col min="8466" max="8704" width="11.44140625" style="80"/>
    <col min="8705" max="8705" width="3.44140625" style="80" customWidth="1"/>
    <col min="8706" max="8706" width="11.44140625" style="80"/>
    <col min="8707" max="8718" width="13.33203125" style="80" customWidth="1"/>
    <col min="8719" max="8720" width="11.44140625" style="80"/>
    <col min="8721" max="8721" width="19.109375" style="80" customWidth="1"/>
    <col min="8722" max="8960" width="11.44140625" style="80"/>
    <col min="8961" max="8961" width="3.44140625" style="80" customWidth="1"/>
    <col min="8962" max="8962" width="11.44140625" style="80"/>
    <col min="8963" max="8974" width="13.33203125" style="80" customWidth="1"/>
    <col min="8975" max="8976" width="11.44140625" style="80"/>
    <col min="8977" max="8977" width="19.109375" style="80" customWidth="1"/>
    <col min="8978" max="9216" width="11.44140625" style="80"/>
    <col min="9217" max="9217" width="3.44140625" style="80" customWidth="1"/>
    <col min="9218" max="9218" width="11.44140625" style="80"/>
    <col min="9219" max="9230" width="13.33203125" style="80" customWidth="1"/>
    <col min="9231" max="9232" width="11.44140625" style="80"/>
    <col min="9233" max="9233" width="19.109375" style="80" customWidth="1"/>
    <col min="9234" max="9472" width="11.44140625" style="80"/>
    <col min="9473" max="9473" width="3.44140625" style="80" customWidth="1"/>
    <col min="9474" max="9474" width="11.44140625" style="80"/>
    <col min="9475" max="9486" width="13.33203125" style="80" customWidth="1"/>
    <col min="9487" max="9488" width="11.44140625" style="80"/>
    <col min="9489" max="9489" width="19.109375" style="80" customWidth="1"/>
    <col min="9490" max="9728" width="11.44140625" style="80"/>
    <col min="9729" max="9729" width="3.44140625" style="80" customWidth="1"/>
    <col min="9730" max="9730" width="11.44140625" style="80"/>
    <col min="9731" max="9742" width="13.33203125" style="80" customWidth="1"/>
    <col min="9743" max="9744" width="11.44140625" style="80"/>
    <col min="9745" max="9745" width="19.109375" style="80" customWidth="1"/>
    <col min="9746" max="9984" width="11.44140625" style="80"/>
    <col min="9985" max="9985" width="3.44140625" style="80" customWidth="1"/>
    <col min="9986" max="9986" width="11.44140625" style="80"/>
    <col min="9987" max="9998" width="13.33203125" style="80" customWidth="1"/>
    <col min="9999" max="10000" width="11.44140625" style="80"/>
    <col min="10001" max="10001" width="19.109375" style="80" customWidth="1"/>
    <col min="10002" max="10240" width="11.44140625" style="80"/>
    <col min="10241" max="10241" width="3.44140625" style="80" customWidth="1"/>
    <col min="10242" max="10242" width="11.44140625" style="80"/>
    <col min="10243" max="10254" width="13.33203125" style="80" customWidth="1"/>
    <col min="10255" max="10256" width="11.44140625" style="80"/>
    <col min="10257" max="10257" width="19.109375" style="80" customWidth="1"/>
    <col min="10258" max="10496" width="11.44140625" style="80"/>
    <col min="10497" max="10497" width="3.44140625" style="80" customWidth="1"/>
    <col min="10498" max="10498" width="11.44140625" style="80"/>
    <col min="10499" max="10510" width="13.33203125" style="80" customWidth="1"/>
    <col min="10511" max="10512" width="11.44140625" style="80"/>
    <col min="10513" max="10513" width="19.109375" style="80" customWidth="1"/>
    <col min="10514" max="10752" width="11.44140625" style="80"/>
    <col min="10753" max="10753" width="3.44140625" style="80" customWidth="1"/>
    <col min="10754" max="10754" width="11.44140625" style="80"/>
    <col min="10755" max="10766" width="13.33203125" style="80" customWidth="1"/>
    <col min="10767" max="10768" width="11.44140625" style="80"/>
    <col min="10769" max="10769" width="19.109375" style="80" customWidth="1"/>
    <col min="10770" max="11008" width="11.44140625" style="80"/>
    <col min="11009" max="11009" width="3.44140625" style="80" customWidth="1"/>
    <col min="11010" max="11010" width="11.44140625" style="80"/>
    <col min="11011" max="11022" width="13.33203125" style="80" customWidth="1"/>
    <col min="11023" max="11024" width="11.44140625" style="80"/>
    <col min="11025" max="11025" width="19.109375" style="80" customWidth="1"/>
    <col min="11026" max="11264" width="11.44140625" style="80"/>
    <col min="11265" max="11265" width="3.44140625" style="80" customWidth="1"/>
    <col min="11266" max="11266" width="11.44140625" style="80"/>
    <col min="11267" max="11278" width="13.33203125" style="80" customWidth="1"/>
    <col min="11279" max="11280" width="11.44140625" style="80"/>
    <col min="11281" max="11281" width="19.109375" style="80" customWidth="1"/>
    <col min="11282" max="11520" width="11.44140625" style="80"/>
    <col min="11521" max="11521" width="3.44140625" style="80" customWidth="1"/>
    <col min="11522" max="11522" width="11.44140625" style="80"/>
    <col min="11523" max="11534" width="13.33203125" style="80" customWidth="1"/>
    <col min="11535" max="11536" width="11.44140625" style="80"/>
    <col min="11537" max="11537" width="19.109375" style="80" customWidth="1"/>
    <col min="11538" max="11776" width="11.44140625" style="80"/>
    <col min="11777" max="11777" width="3.44140625" style="80" customWidth="1"/>
    <col min="11778" max="11778" width="11.44140625" style="80"/>
    <col min="11779" max="11790" width="13.33203125" style="80" customWidth="1"/>
    <col min="11791" max="11792" width="11.44140625" style="80"/>
    <col min="11793" max="11793" width="19.109375" style="80" customWidth="1"/>
    <col min="11794" max="12032" width="11.44140625" style="80"/>
    <col min="12033" max="12033" width="3.44140625" style="80" customWidth="1"/>
    <col min="12034" max="12034" width="11.44140625" style="80"/>
    <col min="12035" max="12046" width="13.33203125" style="80" customWidth="1"/>
    <col min="12047" max="12048" width="11.44140625" style="80"/>
    <col min="12049" max="12049" width="19.109375" style="80" customWidth="1"/>
    <col min="12050" max="12288" width="11.44140625" style="80"/>
    <col min="12289" max="12289" width="3.44140625" style="80" customWidth="1"/>
    <col min="12290" max="12290" width="11.44140625" style="80"/>
    <col min="12291" max="12302" width="13.33203125" style="80" customWidth="1"/>
    <col min="12303" max="12304" width="11.44140625" style="80"/>
    <col min="12305" max="12305" width="19.109375" style="80" customWidth="1"/>
    <col min="12306" max="12544" width="11.44140625" style="80"/>
    <col min="12545" max="12545" width="3.44140625" style="80" customWidth="1"/>
    <col min="12546" max="12546" width="11.44140625" style="80"/>
    <col min="12547" max="12558" width="13.33203125" style="80" customWidth="1"/>
    <col min="12559" max="12560" width="11.44140625" style="80"/>
    <col min="12561" max="12561" width="19.109375" style="80" customWidth="1"/>
    <col min="12562" max="12800" width="11.44140625" style="80"/>
    <col min="12801" max="12801" width="3.44140625" style="80" customWidth="1"/>
    <col min="12802" max="12802" width="11.44140625" style="80"/>
    <col min="12803" max="12814" width="13.33203125" style="80" customWidth="1"/>
    <col min="12815" max="12816" width="11.44140625" style="80"/>
    <col min="12817" max="12817" width="19.109375" style="80" customWidth="1"/>
    <col min="12818" max="13056" width="11.44140625" style="80"/>
    <col min="13057" max="13057" width="3.44140625" style="80" customWidth="1"/>
    <col min="13058" max="13058" width="11.44140625" style="80"/>
    <col min="13059" max="13070" width="13.33203125" style="80" customWidth="1"/>
    <col min="13071" max="13072" width="11.44140625" style="80"/>
    <col min="13073" max="13073" width="19.109375" style="80" customWidth="1"/>
    <col min="13074" max="13312" width="11.44140625" style="80"/>
    <col min="13313" max="13313" width="3.44140625" style="80" customWidth="1"/>
    <col min="13314" max="13314" width="11.44140625" style="80"/>
    <col min="13315" max="13326" width="13.33203125" style="80" customWidth="1"/>
    <col min="13327" max="13328" width="11.44140625" style="80"/>
    <col min="13329" max="13329" width="19.109375" style="80" customWidth="1"/>
    <col min="13330" max="13568" width="11.44140625" style="80"/>
    <col min="13569" max="13569" width="3.44140625" style="80" customWidth="1"/>
    <col min="13570" max="13570" width="11.44140625" style="80"/>
    <col min="13571" max="13582" width="13.33203125" style="80" customWidth="1"/>
    <col min="13583" max="13584" width="11.44140625" style="80"/>
    <col min="13585" max="13585" width="19.109375" style="80" customWidth="1"/>
    <col min="13586" max="13824" width="11.44140625" style="80"/>
    <col min="13825" max="13825" width="3.44140625" style="80" customWidth="1"/>
    <col min="13826" max="13826" width="11.44140625" style="80"/>
    <col min="13827" max="13838" width="13.33203125" style="80" customWidth="1"/>
    <col min="13839" max="13840" width="11.44140625" style="80"/>
    <col min="13841" max="13841" width="19.109375" style="80" customWidth="1"/>
    <col min="13842" max="14080" width="11.44140625" style="80"/>
    <col min="14081" max="14081" width="3.44140625" style="80" customWidth="1"/>
    <col min="14082" max="14082" width="11.44140625" style="80"/>
    <col min="14083" max="14094" width="13.33203125" style="80" customWidth="1"/>
    <col min="14095" max="14096" width="11.44140625" style="80"/>
    <col min="14097" max="14097" width="19.109375" style="80" customWidth="1"/>
    <col min="14098" max="14336" width="11.44140625" style="80"/>
    <col min="14337" max="14337" width="3.44140625" style="80" customWidth="1"/>
    <col min="14338" max="14338" width="11.44140625" style="80"/>
    <col min="14339" max="14350" width="13.33203125" style="80" customWidth="1"/>
    <col min="14351" max="14352" width="11.44140625" style="80"/>
    <col min="14353" max="14353" width="19.109375" style="80" customWidth="1"/>
    <col min="14354" max="14592" width="11.44140625" style="80"/>
    <col min="14593" max="14593" width="3.44140625" style="80" customWidth="1"/>
    <col min="14594" max="14594" width="11.44140625" style="80"/>
    <col min="14595" max="14606" width="13.33203125" style="80" customWidth="1"/>
    <col min="14607" max="14608" width="11.44140625" style="80"/>
    <col min="14609" max="14609" width="19.109375" style="80" customWidth="1"/>
    <col min="14610" max="14848" width="11.44140625" style="80"/>
    <col min="14849" max="14849" width="3.44140625" style="80" customWidth="1"/>
    <col min="14850" max="14850" width="11.44140625" style="80"/>
    <col min="14851" max="14862" width="13.33203125" style="80" customWidth="1"/>
    <col min="14863" max="14864" width="11.44140625" style="80"/>
    <col min="14865" max="14865" width="19.109375" style="80" customWidth="1"/>
    <col min="14866" max="15104" width="11.44140625" style="80"/>
    <col min="15105" max="15105" width="3.44140625" style="80" customWidth="1"/>
    <col min="15106" max="15106" width="11.44140625" style="80"/>
    <col min="15107" max="15118" width="13.33203125" style="80" customWidth="1"/>
    <col min="15119" max="15120" width="11.44140625" style="80"/>
    <col min="15121" max="15121" width="19.109375" style="80" customWidth="1"/>
    <col min="15122" max="15360" width="11.44140625" style="80"/>
    <col min="15361" max="15361" width="3.44140625" style="80" customWidth="1"/>
    <col min="15362" max="15362" width="11.44140625" style="80"/>
    <col min="15363" max="15374" width="13.33203125" style="80" customWidth="1"/>
    <col min="15375" max="15376" width="11.44140625" style="80"/>
    <col min="15377" max="15377" width="19.109375" style="80" customWidth="1"/>
    <col min="15378" max="15616" width="11.44140625" style="80"/>
    <col min="15617" max="15617" width="3.44140625" style="80" customWidth="1"/>
    <col min="15618" max="15618" width="11.44140625" style="80"/>
    <col min="15619" max="15630" width="13.33203125" style="80" customWidth="1"/>
    <col min="15631" max="15632" width="11.44140625" style="80"/>
    <col min="15633" max="15633" width="19.109375" style="80" customWidth="1"/>
    <col min="15634" max="15872" width="11.44140625" style="80"/>
    <col min="15873" max="15873" width="3.44140625" style="80" customWidth="1"/>
    <col min="15874" max="15874" width="11.44140625" style="80"/>
    <col min="15875" max="15886" width="13.33203125" style="80" customWidth="1"/>
    <col min="15887" max="15888" width="11.44140625" style="80"/>
    <col min="15889" max="15889" width="19.109375" style="80" customWidth="1"/>
    <col min="15890" max="16128" width="11.44140625" style="80"/>
    <col min="16129" max="16129" width="3.44140625" style="80" customWidth="1"/>
    <col min="16130" max="16130" width="11.44140625" style="80"/>
    <col min="16131" max="16142" width="13.33203125" style="80" customWidth="1"/>
    <col min="16143" max="16144" width="11.44140625" style="80"/>
    <col min="16145" max="16145" width="19.109375" style="80" customWidth="1"/>
    <col min="16146" max="16384" width="11.44140625" style="80"/>
  </cols>
  <sheetData>
    <row r="2" spans="1:27" ht="28.2">
      <c r="A2" s="1811" t="s">
        <v>25</v>
      </c>
      <c r="B2" s="1811"/>
      <c r="C2" s="1811"/>
      <c r="D2" s="1811"/>
      <c r="E2" s="1811"/>
      <c r="F2" s="1811"/>
      <c r="G2" s="1811"/>
      <c r="H2" s="1811"/>
      <c r="I2" s="1811"/>
      <c r="J2" s="1811"/>
      <c r="K2" s="1811"/>
      <c r="L2" s="1811"/>
      <c r="M2" s="1811"/>
      <c r="N2" s="1811"/>
      <c r="O2" s="395"/>
    </row>
    <row r="3" spans="1:27" ht="16.8">
      <c r="A3" s="25">
        <v>45688</v>
      </c>
      <c r="B3" s="396"/>
      <c r="C3" s="396"/>
      <c r="D3" s="396"/>
      <c r="E3" s="396"/>
      <c r="F3" s="396"/>
      <c r="G3" s="396"/>
      <c r="H3" s="396"/>
      <c r="I3" s="396"/>
      <c r="J3" s="396"/>
      <c r="K3" s="396"/>
      <c r="L3" s="396"/>
      <c r="M3" s="396"/>
      <c r="N3" s="396"/>
      <c r="O3" s="98"/>
    </row>
    <row r="4" spans="1:27" ht="13.8" thickBot="1">
      <c r="A4" s="101"/>
      <c r="B4" s="101"/>
      <c r="C4" s="101"/>
      <c r="D4" s="102"/>
      <c r="E4" s="103"/>
      <c r="F4" s="103"/>
      <c r="G4" s="103"/>
      <c r="H4" s="103"/>
      <c r="I4" s="103"/>
      <c r="J4" s="103"/>
      <c r="K4" s="103"/>
      <c r="L4" s="103"/>
      <c r="M4" s="101"/>
      <c r="N4" s="101"/>
      <c r="O4" s="397"/>
    </row>
    <row r="5" spans="1:27" ht="13.8">
      <c r="A5" s="225"/>
      <c r="B5" s="225"/>
      <c r="C5" s="226" t="s">
        <v>96</v>
      </c>
      <c r="D5" s="227"/>
      <c r="E5" s="227"/>
      <c r="F5" s="226"/>
      <c r="G5" s="226"/>
      <c r="H5" s="226"/>
      <c r="I5" s="226"/>
      <c r="J5" s="226"/>
      <c r="K5" s="226"/>
      <c r="L5" s="228"/>
      <c r="M5" s="228"/>
      <c r="N5" s="1790" t="s">
        <v>125</v>
      </c>
    </row>
    <row r="6" spans="1:27" ht="13.8">
      <c r="A6" s="229"/>
      <c r="B6" s="229"/>
      <c r="C6" s="230" t="s">
        <v>99</v>
      </c>
      <c r="D6" s="230" t="s">
        <v>100</v>
      </c>
      <c r="E6" s="230" t="s">
        <v>101</v>
      </c>
      <c r="F6" s="230" t="s">
        <v>102</v>
      </c>
      <c r="G6" s="230" t="s">
        <v>103</v>
      </c>
      <c r="H6" s="230" t="s">
        <v>104</v>
      </c>
      <c r="I6" s="230" t="s">
        <v>105</v>
      </c>
      <c r="J6" s="230" t="s">
        <v>106</v>
      </c>
      <c r="K6" s="230" t="s">
        <v>107</v>
      </c>
      <c r="L6" s="230" t="s">
        <v>108</v>
      </c>
      <c r="M6" s="230" t="s">
        <v>109</v>
      </c>
      <c r="N6" s="1791"/>
    </row>
    <row r="7" spans="1:27" ht="13.8">
      <c r="A7" s="231" t="s">
        <v>112</v>
      </c>
      <c r="B7" s="232"/>
      <c r="C7" s="398">
        <v>45.833333333333336</v>
      </c>
      <c r="D7" s="398">
        <v>39.415898111550284</v>
      </c>
      <c r="E7" s="398">
        <v>36.516222452906291</v>
      </c>
      <c r="F7" s="398">
        <v>41.501591219068651</v>
      </c>
      <c r="G7" s="398">
        <v>42.871061080037329</v>
      </c>
      <c r="H7" s="398">
        <v>42.21570032121646</v>
      </c>
      <c r="I7" s="398">
        <v>41.711531017980931</v>
      </c>
      <c r="J7" s="398">
        <v>38.512550536633604</v>
      </c>
      <c r="K7" s="398">
        <v>34.189616252821672</v>
      </c>
      <c r="L7" s="398">
        <v>29.904129793510325</v>
      </c>
      <c r="M7" s="398">
        <v>13.27084361124815</v>
      </c>
      <c r="N7" s="398">
        <v>39.57738479688031</v>
      </c>
      <c r="O7" s="366"/>
      <c r="P7" s="399"/>
      <c r="Q7" s="399"/>
      <c r="R7" s="399"/>
      <c r="S7" s="399"/>
      <c r="T7" s="399"/>
      <c r="U7" s="399"/>
      <c r="V7" s="399"/>
      <c r="W7" s="399"/>
      <c r="X7" s="399"/>
      <c r="Y7" s="399"/>
      <c r="Z7" s="399"/>
      <c r="AA7" s="399"/>
    </row>
    <row r="8" spans="1:27" ht="13.8">
      <c r="A8" s="225"/>
      <c r="B8" s="232" t="s">
        <v>113</v>
      </c>
      <c r="C8" s="400">
        <v>43.678160919540232</v>
      </c>
      <c r="D8" s="400">
        <v>40.111226972540841</v>
      </c>
      <c r="E8" s="400">
        <v>38.045373169371643</v>
      </c>
      <c r="F8" s="400">
        <v>43.373766686012772</v>
      </c>
      <c r="G8" s="400">
        <v>45.218602295746116</v>
      </c>
      <c r="H8" s="400">
        <v>45.195396689845879</v>
      </c>
      <c r="I8" s="400">
        <v>44.778761061946902</v>
      </c>
      <c r="J8" s="400">
        <v>42.970932036826319</v>
      </c>
      <c r="K8" s="400">
        <v>37.767051748694414</v>
      </c>
      <c r="L8" s="400">
        <v>31.599752933909819</v>
      </c>
      <c r="M8" s="400">
        <v>12.277992277992277</v>
      </c>
      <c r="N8" s="400">
        <v>41.577882054712035</v>
      </c>
      <c r="O8" s="366"/>
      <c r="P8" s="399"/>
      <c r="Q8" s="399"/>
      <c r="R8" s="399"/>
      <c r="S8" s="399"/>
      <c r="T8" s="399"/>
      <c r="U8" s="399"/>
      <c r="V8" s="399"/>
      <c r="W8" s="399"/>
      <c r="X8" s="399"/>
      <c r="Y8" s="399"/>
      <c r="Z8" s="399"/>
      <c r="AA8" s="399"/>
    </row>
    <row r="9" spans="1:27" ht="13.8">
      <c r="A9" s="233"/>
      <c r="B9" s="234" t="s">
        <v>114</v>
      </c>
      <c r="C9" s="400">
        <v>51.515151515151516</v>
      </c>
      <c r="D9" s="400">
        <v>38.223017292784732</v>
      </c>
      <c r="E9" s="401">
        <v>34.544381116737441</v>
      </c>
      <c r="F9" s="401">
        <v>39.36585075180254</v>
      </c>
      <c r="G9" s="400">
        <v>39.927776822444741</v>
      </c>
      <c r="H9" s="400">
        <v>38.293544588373834</v>
      </c>
      <c r="I9" s="401">
        <v>37.701457394552023</v>
      </c>
      <c r="J9" s="401">
        <v>32.783943643251149</v>
      </c>
      <c r="K9" s="400">
        <v>29.436501261564342</v>
      </c>
      <c r="L9" s="400">
        <v>27.39249771271729</v>
      </c>
      <c r="M9" s="400">
        <v>15.027322404371585</v>
      </c>
      <c r="N9" s="400">
        <v>37.083147287228918</v>
      </c>
      <c r="O9" s="366"/>
      <c r="P9" s="399"/>
      <c r="Q9" s="399"/>
      <c r="R9" s="399"/>
      <c r="S9" s="399"/>
      <c r="T9" s="399"/>
      <c r="U9" s="399"/>
      <c r="V9" s="399"/>
      <c r="W9" s="399"/>
      <c r="X9" s="399"/>
      <c r="Y9" s="399"/>
      <c r="Z9" s="399"/>
      <c r="AA9" s="399"/>
    </row>
    <row r="10" spans="1:27" ht="13.8">
      <c r="A10" s="231" t="s">
        <v>115</v>
      </c>
      <c r="B10" s="232"/>
      <c r="C10" s="402">
        <v>53.086988987134653</v>
      </c>
      <c r="D10" s="402">
        <v>45.468062953562367</v>
      </c>
      <c r="E10" s="398">
        <v>48.294272259336324</v>
      </c>
      <c r="F10" s="398">
        <v>44.72859840422629</v>
      </c>
      <c r="G10" s="402">
        <v>41.950936217082209</v>
      </c>
      <c r="H10" s="402">
        <v>40.61603117113502</v>
      </c>
      <c r="I10" s="398">
        <v>41.156970602163852</v>
      </c>
      <c r="J10" s="398">
        <v>41.994736933828271</v>
      </c>
      <c r="K10" s="402">
        <v>41.539892088627802</v>
      </c>
      <c r="L10" s="402">
        <v>37.813723058682619</v>
      </c>
      <c r="M10" s="402">
        <v>15.804142270174578</v>
      </c>
      <c r="N10" s="402">
        <v>43.193320635464872</v>
      </c>
      <c r="P10" s="399"/>
      <c r="Q10" s="399"/>
      <c r="R10" s="399"/>
      <c r="S10" s="399"/>
      <c r="T10" s="399"/>
      <c r="U10" s="399"/>
      <c r="V10" s="399"/>
      <c r="W10" s="399"/>
      <c r="X10" s="399"/>
      <c r="Y10" s="399"/>
      <c r="Z10" s="399"/>
      <c r="AA10" s="399"/>
    </row>
    <row r="11" spans="1:27" ht="13.8">
      <c r="A11" s="225"/>
      <c r="B11" s="232" t="s">
        <v>113</v>
      </c>
      <c r="C11" s="400">
        <v>54.070911554620416</v>
      </c>
      <c r="D11" s="400">
        <v>46.807712387421816</v>
      </c>
      <c r="E11" s="400">
        <v>49.526928114646736</v>
      </c>
      <c r="F11" s="400">
        <v>45.630312010276597</v>
      </c>
      <c r="G11" s="400">
        <v>42.615706478424229</v>
      </c>
      <c r="H11" s="400">
        <v>41.300334666800381</v>
      </c>
      <c r="I11" s="400">
        <v>41.034081802611524</v>
      </c>
      <c r="J11" s="400">
        <v>40.865698191520899</v>
      </c>
      <c r="K11" s="400">
        <v>39.987469244173525</v>
      </c>
      <c r="L11" s="400">
        <v>35.685360166891641</v>
      </c>
      <c r="M11" s="400">
        <v>15.210718002081165</v>
      </c>
      <c r="N11" s="400">
        <v>43.347355941181348</v>
      </c>
      <c r="O11" s="366"/>
      <c r="P11" s="399"/>
      <c r="Q11" s="399"/>
      <c r="R11" s="399"/>
      <c r="S11" s="399"/>
      <c r="T11" s="399"/>
      <c r="U11" s="399"/>
      <c r="V11" s="399"/>
      <c r="W11" s="399"/>
      <c r="X11" s="399"/>
      <c r="Y11" s="399"/>
      <c r="Z11" s="399"/>
      <c r="AA11" s="399"/>
    </row>
    <row r="12" spans="1:27" ht="13.8">
      <c r="A12" s="233"/>
      <c r="B12" s="234" t="s">
        <v>114</v>
      </c>
      <c r="C12" s="401">
        <v>51.615793439084484</v>
      </c>
      <c r="D12" s="401">
        <v>43.743724049824337</v>
      </c>
      <c r="E12" s="401">
        <v>46.887221131013455</v>
      </c>
      <c r="F12" s="401">
        <v>43.609801036193396</v>
      </c>
      <c r="G12" s="401">
        <v>41.095036968492032</v>
      </c>
      <c r="H12" s="401">
        <v>39.714232569067804</v>
      </c>
      <c r="I12" s="401">
        <v>41.326386933258235</v>
      </c>
      <c r="J12" s="401">
        <v>43.604921567798399</v>
      </c>
      <c r="K12" s="401">
        <v>43.983236263905582</v>
      </c>
      <c r="L12" s="401">
        <v>41.611088655348965</v>
      </c>
      <c r="M12" s="401">
        <v>17.123142455139448</v>
      </c>
      <c r="N12" s="401">
        <v>42.986852068561987</v>
      </c>
      <c r="O12" s="366"/>
      <c r="P12" s="399"/>
      <c r="Q12" s="399"/>
      <c r="R12" s="399"/>
      <c r="S12" s="399"/>
      <c r="T12" s="399"/>
      <c r="U12" s="399"/>
      <c r="V12" s="399"/>
      <c r="W12" s="399"/>
      <c r="X12" s="399"/>
      <c r="Y12" s="399"/>
      <c r="Z12" s="399"/>
      <c r="AA12" s="399"/>
    </row>
    <row r="13" spans="1:27" ht="13.8">
      <c r="A13" s="235" t="s">
        <v>121</v>
      </c>
      <c r="B13" s="232"/>
      <c r="C13" s="403">
        <v>37.931034482758619</v>
      </c>
      <c r="D13" s="398">
        <v>38.862475005554323</v>
      </c>
      <c r="E13" s="398">
        <v>42.986472182179099</v>
      </c>
      <c r="F13" s="398">
        <v>42.997909589756986</v>
      </c>
      <c r="G13" s="398">
        <v>42.976642523966902</v>
      </c>
      <c r="H13" s="398">
        <v>42.102263827745134</v>
      </c>
      <c r="I13" s="398">
        <v>41.278190620203169</v>
      </c>
      <c r="J13" s="398">
        <v>39.665481338468659</v>
      </c>
      <c r="K13" s="398">
        <v>37.051943065573319</v>
      </c>
      <c r="L13" s="398">
        <v>32.1514956059018</v>
      </c>
      <c r="M13" s="398">
        <v>13.399539026264121</v>
      </c>
      <c r="N13" s="398">
        <v>40.031598764091626</v>
      </c>
      <c r="P13" s="399"/>
      <c r="Q13" s="399"/>
      <c r="R13" s="399"/>
      <c r="S13" s="399"/>
      <c r="T13" s="399"/>
      <c r="U13" s="399"/>
      <c r="V13" s="399"/>
      <c r="W13" s="399"/>
      <c r="X13" s="399"/>
      <c r="Y13" s="399"/>
      <c r="Z13" s="399"/>
      <c r="AA13" s="399"/>
    </row>
    <row r="14" spans="1:27" ht="13.8">
      <c r="A14" s="225"/>
      <c r="B14" s="232" t="s">
        <v>113</v>
      </c>
      <c r="C14" s="400">
        <v>39.306358381502889</v>
      </c>
      <c r="D14" s="400">
        <v>40.845957656024339</v>
      </c>
      <c r="E14" s="400">
        <v>45.359774588919159</v>
      </c>
      <c r="F14" s="400">
        <v>44.764840551349401</v>
      </c>
      <c r="G14" s="400">
        <v>45.007182194518208</v>
      </c>
      <c r="H14" s="400">
        <v>43.706884415035901</v>
      </c>
      <c r="I14" s="400">
        <v>41.886770894826043</v>
      </c>
      <c r="J14" s="400">
        <v>39.707433102081268</v>
      </c>
      <c r="K14" s="400">
        <v>36.68046892374165</v>
      </c>
      <c r="L14" s="400">
        <v>31.292112269637517</v>
      </c>
      <c r="M14" s="400">
        <v>13.522954744678346</v>
      </c>
      <c r="N14" s="400">
        <v>40.816709175484569</v>
      </c>
      <c r="O14" s="369"/>
      <c r="P14" s="399"/>
      <c r="Q14" s="399"/>
      <c r="R14" s="399"/>
      <c r="S14" s="399"/>
      <c r="T14" s="399"/>
      <c r="U14" s="399"/>
      <c r="V14" s="399"/>
      <c r="W14" s="399"/>
      <c r="X14" s="399"/>
      <c r="Y14" s="399"/>
      <c r="Z14" s="399"/>
      <c r="AA14" s="399"/>
    </row>
    <row r="15" spans="1:27" ht="13.8">
      <c r="A15" s="233"/>
      <c r="B15" s="234" t="s">
        <v>114</v>
      </c>
      <c r="C15" s="404">
        <v>35.227272727272727</v>
      </c>
      <c r="D15" s="401">
        <v>36.141149686966422</v>
      </c>
      <c r="E15" s="401">
        <v>40.040027845457708</v>
      </c>
      <c r="F15" s="401">
        <v>40.837118527898141</v>
      </c>
      <c r="G15" s="401">
        <v>40.466971954167569</v>
      </c>
      <c r="H15" s="401">
        <v>39.991512018210578</v>
      </c>
      <c r="I15" s="401">
        <v>40.365128947468669</v>
      </c>
      <c r="J15" s="401">
        <v>39.596687166018746</v>
      </c>
      <c r="K15" s="401">
        <v>37.734087859518112</v>
      </c>
      <c r="L15" s="401">
        <v>33.957428187415999</v>
      </c>
      <c r="M15" s="401">
        <v>13.07421713339771</v>
      </c>
      <c r="N15" s="401">
        <v>38.920605882911637</v>
      </c>
      <c r="O15" s="398"/>
      <c r="P15" s="399"/>
      <c r="Q15" s="399"/>
      <c r="R15" s="399"/>
      <c r="S15" s="399"/>
      <c r="T15" s="399"/>
      <c r="U15" s="399"/>
      <c r="V15" s="399"/>
      <c r="W15" s="399"/>
      <c r="X15" s="399"/>
      <c r="Y15" s="399"/>
      <c r="Z15" s="399"/>
      <c r="AA15" s="399"/>
    </row>
    <row r="16" spans="1:27" ht="13.8">
      <c r="A16" s="235" t="s">
        <v>117</v>
      </c>
      <c r="B16" s="232"/>
      <c r="C16" s="403">
        <v>16.666666666666668</v>
      </c>
      <c r="D16" s="398">
        <v>67.73504273504274</v>
      </c>
      <c r="E16" s="398">
        <v>48.833510074231178</v>
      </c>
      <c r="F16" s="398">
        <v>36.423755854047656</v>
      </c>
      <c r="G16" s="398">
        <v>35.665800362479906</v>
      </c>
      <c r="H16" s="398">
        <v>36.100785795734446</v>
      </c>
      <c r="I16" s="398">
        <v>36.610909729113089</v>
      </c>
      <c r="J16" s="398">
        <v>35.757646818537694</v>
      </c>
      <c r="K16" s="398">
        <v>34.332434336807836</v>
      </c>
      <c r="L16" s="398">
        <v>30.410516214614322</v>
      </c>
      <c r="M16" s="398">
        <v>10.362433570209998</v>
      </c>
      <c r="N16" s="398">
        <v>33.044064217511149</v>
      </c>
      <c r="P16" s="399"/>
      <c r="Q16" s="399"/>
      <c r="R16" s="399"/>
      <c r="S16" s="399"/>
      <c r="T16" s="399"/>
      <c r="U16" s="399"/>
      <c r="V16" s="399"/>
      <c r="W16" s="399"/>
      <c r="X16" s="399"/>
      <c r="Y16" s="399"/>
      <c r="Z16" s="399"/>
      <c r="AA16" s="399"/>
    </row>
    <row r="17" spans="1:27" ht="13.8">
      <c r="A17" s="225"/>
      <c r="B17" s="232" t="s">
        <v>113</v>
      </c>
      <c r="C17" s="400">
        <v>20</v>
      </c>
      <c r="D17" s="400">
        <v>71.255060728744937</v>
      </c>
      <c r="E17" s="400">
        <v>47.690557451649603</v>
      </c>
      <c r="F17" s="400">
        <v>38.004843266514193</v>
      </c>
      <c r="G17" s="400">
        <v>37.288202770456394</v>
      </c>
      <c r="H17" s="400">
        <v>37.129048212980088</v>
      </c>
      <c r="I17" s="400">
        <v>36.021910018397726</v>
      </c>
      <c r="J17" s="400">
        <v>33.87913103767044</v>
      </c>
      <c r="K17" s="400">
        <v>32.241561674785402</v>
      </c>
      <c r="L17" s="400">
        <v>28.110118142946888</v>
      </c>
      <c r="M17" s="400">
        <v>10.196270935427778</v>
      </c>
      <c r="N17" s="400">
        <v>32.354212042436593</v>
      </c>
      <c r="O17" s="400"/>
      <c r="P17" s="399"/>
      <c r="Q17" s="399"/>
      <c r="R17" s="399"/>
      <c r="S17" s="399"/>
      <c r="T17" s="399"/>
      <c r="U17" s="399"/>
      <c r="V17" s="399"/>
      <c r="W17" s="399"/>
      <c r="X17" s="399"/>
      <c r="Y17" s="399"/>
      <c r="Z17" s="399"/>
      <c r="AA17" s="399"/>
    </row>
    <row r="18" spans="1:27" ht="13.8">
      <c r="A18" s="233"/>
      <c r="B18" s="234" t="s">
        <v>114</v>
      </c>
      <c r="C18" s="404">
        <v>0</v>
      </c>
      <c r="D18" s="401">
        <v>63.800904977375566</v>
      </c>
      <c r="E18" s="401">
        <v>50.428707526198792</v>
      </c>
      <c r="F18" s="401">
        <v>33.642559636501325</v>
      </c>
      <c r="G18" s="401">
        <v>32.690980002664695</v>
      </c>
      <c r="H18" s="401">
        <v>34.266478694939146</v>
      </c>
      <c r="I18" s="401">
        <v>37.684597648583242</v>
      </c>
      <c r="J18" s="401">
        <v>39.31837347088522</v>
      </c>
      <c r="K18" s="401">
        <v>38.682154297518188</v>
      </c>
      <c r="L18" s="401">
        <v>35.686730188240759</v>
      </c>
      <c r="M18" s="401">
        <v>10.829455370296753</v>
      </c>
      <c r="N18" s="401">
        <v>34.395271508118498</v>
      </c>
      <c r="O18" s="400"/>
      <c r="P18" s="399"/>
      <c r="Q18" s="399"/>
      <c r="R18" s="399"/>
      <c r="S18" s="399"/>
      <c r="T18" s="399"/>
      <c r="U18" s="399"/>
      <c r="V18" s="399"/>
      <c r="W18" s="399"/>
      <c r="X18" s="399"/>
      <c r="Y18" s="399"/>
      <c r="Z18" s="399"/>
      <c r="AA18" s="399"/>
    </row>
    <row r="19" spans="1:27" ht="13.8">
      <c r="A19" s="235" t="s">
        <v>118</v>
      </c>
      <c r="B19" s="232"/>
      <c r="C19" s="403">
        <v>53.066437440928205</v>
      </c>
      <c r="D19" s="398">
        <v>44.717152356660478</v>
      </c>
      <c r="E19" s="398">
        <v>44.363040027472238</v>
      </c>
      <c r="F19" s="398">
        <v>42.780099466234311</v>
      </c>
      <c r="G19" s="398">
        <v>41.177013946397572</v>
      </c>
      <c r="H19" s="398">
        <v>39.984718451817486</v>
      </c>
      <c r="I19" s="398">
        <v>39.940163980270796</v>
      </c>
      <c r="J19" s="398">
        <v>39.345298878614244</v>
      </c>
      <c r="K19" s="398">
        <v>37.85522204230552</v>
      </c>
      <c r="L19" s="398">
        <v>33.720800055261648</v>
      </c>
      <c r="M19" s="398">
        <v>13.188668626102183</v>
      </c>
      <c r="N19" s="398">
        <v>40.292094003595082</v>
      </c>
      <c r="O19" s="398"/>
      <c r="P19" s="399"/>
      <c r="Q19" s="399"/>
      <c r="R19" s="399"/>
      <c r="S19" s="399"/>
      <c r="T19" s="399"/>
      <c r="U19" s="399"/>
      <c r="V19" s="399"/>
      <c r="W19" s="399"/>
      <c r="X19" s="399"/>
      <c r="Y19" s="399"/>
      <c r="Z19" s="399"/>
      <c r="AA19" s="399"/>
    </row>
    <row r="20" spans="1:27">
      <c r="A20" s="232"/>
      <c r="B20" s="232" t="s">
        <v>113</v>
      </c>
      <c r="C20" s="400">
        <v>54.046246703461023</v>
      </c>
      <c r="D20" s="400">
        <v>46.106183705117914</v>
      </c>
      <c r="E20" s="400">
        <v>45.856717116093655</v>
      </c>
      <c r="F20" s="400">
        <v>44.136227609779539</v>
      </c>
      <c r="G20" s="400">
        <v>42.464002547898822</v>
      </c>
      <c r="H20" s="400">
        <v>41.042399816264997</v>
      </c>
      <c r="I20" s="400">
        <v>39.926467349237612</v>
      </c>
      <c r="J20" s="400">
        <v>38.3420455003561</v>
      </c>
      <c r="K20" s="400">
        <v>36.438841983725261</v>
      </c>
      <c r="L20" s="400">
        <v>31.841675685908907</v>
      </c>
      <c r="M20" s="400">
        <v>12.850860456533026</v>
      </c>
      <c r="N20" s="400">
        <v>40.419913912841707</v>
      </c>
      <c r="O20" s="400"/>
      <c r="P20" s="399"/>
      <c r="Q20" s="399"/>
      <c r="R20" s="399"/>
      <c r="S20" s="399"/>
      <c r="T20" s="399"/>
      <c r="U20" s="399"/>
      <c r="V20" s="399"/>
      <c r="W20" s="399"/>
      <c r="X20" s="399"/>
      <c r="Y20" s="399"/>
      <c r="Z20" s="399"/>
      <c r="AA20" s="399"/>
    </row>
    <row r="21" spans="1:27">
      <c r="A21" s="232"/>
      <c r="B21" s="232" t="s">
        <v>114</v>
      </c>
      <c r="C21" s="400">
        <v>51.60056945291845</v>
      </c>
      <c r="D21" s="400">
        <v>42.914420301693625</v>
      </c>
      <c r="E21" s="400">
        <v>42.571475254178765</v>
      </c>
      <c r="F21" s="400">
        <v>41.089204552896646</v>
      </c>
      <c r="G21" s="400">
        <v>39.43568003598584</v>
      </c>
      <c r="H21" s="400">
        <v>38.483603282287675</v>
      </c>
      <c r="I21" s="400">
        <v>39.960929952987144</v>
      </c>
      <c r="J21" s="400">
        <v>40.952465887808792</v>
      </c>
      <c r="K21" s="400">
        <v>40.367579766675256</v>
      </c>
      <c r="L21" s="400">
        <v>37.482125493336383</v>
      </c>
      <c r="M21" s="400">
        <v>14.032210194167174</v>
      </c>
      <c r="N21" s="400">
        <v>40.108458629729753</v>
      </c>
      <c r="O21" s="400"/>
      <c r="P21" s="399"/>
      <c r="Q21" s="399"/>
      <c r="R21" s="399"/>
      <c r="S21" s="399"/>
      <c r="T21" s="399"/>
      <c r="U21" s="399"/>
      <c r="V21" s="399"/>
      <c r="W21" s="399"/>
      <c r="X21" s="399"/>
      <c r="Y21" s="399"/>
      <c r="Z21" s="399"/>
      <c r="AA21" s="399"/>
    </row>
    <row r="22" spans="1:27" ht="3" customHeight="1" thickBot="1">
      <c r="A22" s="126"/>
      <c r="B22" s="145"/>
      <c r="C22" s="405"/>
      <c r="D22" s="405"/>
      <c r="E22" s="405"/>
      <c r="F22" s="405"/>
      <c r="G22" s="405"/>
      <c r="H22" s="405"/>
      <c r="I22" s="405"/>
      <c r="J22" s="405"/>
      <c r="K22" s="405"/>
      <c r="L22" s="405"/>
      <c r="M22" s="405"/>
      <c r="N22" s="405"/>
      <c r="O22" s="69"/>
      <c r="P22" s="399"/>
      <c r="Q22" s="399"/>
      <c r="R22" s="399"/>
      <c r="S22" s="399"/>
      <c r="T22" s="399"/>
      <c r="U22" s="399"/>
      <c r="V22" s="399"/>
      <c r="W22" s="399"/>
      <c r="X22" s="399"/>
      <c r="Y22" s="399"/>
      <c r="Z22" s="399"/>
      <c r="AA22" s="399"/>
    </row>
    <row r="23" spans="1:27">
      <c r="O23" s="406"/>
      <c r="P23" s="406"/>
      <c r="Q23" s="406"/>
      <c r="R23" s="406"/>
      <c r="S23" s="406"/>
    </row>
    <row r="24" spans="1:27">
      <c r="C24" s="398"/>
      <c r="D24" s="398"/>
      <c r="E24" s="398"/>
      <c r="L24" s="406"/>
      <c r="M24" s="398"/>
      <c r="N24" s="400"/>
      <c r="O24" s="407"/>
      <c r="P24" s="407"/>
      <c r="Q24" s="407"/>
      <c r="R24" s="407"/>
      <c r="S24" s="406"/>
    </row>
    <row r="25" spans="1:27">
      <c r="F25" s="399"/>
      <c r="G25" s="399"/>
      <c r="H25" s="399"/>
      <c r="I25" s="399"/>
      <c r="J25" s="399"/>
      <c r="K25" s="399"/>
      <c r="L25" s="399"/>
      <c r="M25" s="399"/>
      <c r="N25" s="399"/>
      <c r="O25" s="399"/>
      <c r="P25" s="399"/>
    </row>
    <row r="26" spans="1:27">
      <c r="F26" s="399"/>
      <c r="G26" s="399"/>
      <c r="H26" s="399"/>
      <c r="I26" s="399"/>
      <c r="J26" s="399"/>
      <c r="K26" s="399"/>
      <c r="L26" s="399"/>
      <c r="M26" s="399"/>
      <c r="N26" s="399"/>
      <c r="O26" s="399"/>
      <c r="P26" s="399"/>
    </row>
    <row r="27" spans="1:27">
      <c r="A27" s="408"/>
      <c r="B27" s="408"/>
      <c r="C27" s="408"/>
      <c r="D27" s="408"/>
      <c r="E27" s="408"/>
      <c r="F27" s="409"/>
      <c r="G27" s="409"/>
      <c r="H27" s="409"/>
      <c r="I27" s="409"/>
      <c r="J27" s="409"/>
      <c r="K27" s="409"/>
      <c r="L27" s="409"/>
      <c r="M27" s="409"/>
      <c r="N27" s="409"/>
      <c r="O27" s="409"/>
      <c r="P27" s="409"/>
      <c r="Q27" s="408"/>
      <c r="R27" s="408"/>
    </row>
    <row r="28" spans="1:27">
      <c r="A28" s="408"/>
      <c r="B28" s="408"/>
      <c r="C28" s="408"/>
      <c r="D28" s="408"/>
      <c r="E28" s="408"/>
      <c r="F28" s="408"/>
      <c r="G28" s="408"/>
      <c r="H28" s="408"/>
      <c r="I28" s="408"/>
      <c r="J28" s="408"/>
      <c r="K28" s="408"/>
      <c r="L28" s="408"/>
      <c r="M28" s="408"/>
      <c r="N28" s="408"/>
      <c r="O28" s="408"/>
      <c r="P28" s="408"/>
      <c r="Q28" s="408"/>
      <c r="R28" s="408"/>
    </row>
    <row r="29" spans="1:27">
      <c r="A29" s="408"/>
      <c r="B29" s="408"/>
      <c r="C29" s="408"/>
      <c r="D29" s="408"/>
      <c r="E29" s="408"/>
      <c r="F29" s="408"/>
      <c r="G29" s="408"/>
      <c r="H29" s="408"/>
      <c r="I29" s="408"/>
      <c r="J29" s="408"/>
      <c r="K29" s="408"/>
      <c r="L29" s="408"/>
      <c r="M29" s="408"/>
      <c r="N29" s="408"/>
      <c r="O29" s="408"/>
      <c r="P29" s="408"/>
      <c r="Q29" s="408"/>
      <c r="R29" s="408"/>
    </row>
    <row r="30" spans="1:27">
      <c r="A30" s="408"/>
      <c r="B30" s="408"/>
      <c r="C30" s="408"/>
      <c r="D30" s="408"/>
      <c r="E30" s="408"/>
      <c r="F30" s="408"/>
      <c r="G30" s="408"/>
      <c r="H30" s="408"/>
      <c r="I30" s="408"/>
      <c r="J30" s="408"/>
      <c r="K30" s="408"/>
      <c r="L30" s="408"/>
      <c r="M30" s="408"/>
      <c r="N30" s="408"/>
      <c r="O30" s="408"/>
      <c r="P30" s="408"/>
      <c r="Q30" s="408"/>
      <c r="R30" s="408"/>
    </row>
    <row r="31" spans="1:27">
      <c r="A31" s="408"/>
      <c r="B31" s="408"/>
      <c r="C31" s="408"/>
      <c r="D31" s="408"/>
      <c r="E31" s="408"/>
      <c r="F31" s="408"/>
      <c r="G31" s="408"/>
      <c r="H31" s="408"/>
      <c r="I31" s="408"/>
      <c r="J31" s="408"/>
      <c r="K31" s="408"/>
      <c r="L31" s="408"/>
      <c r="M31" s="408"/>
      <c r="N31" s="408"/>
      <c r="O31" s="408"/>
      <c r="P31" s="408"/>
      <c r="Q31" s="408"/>
      <c r="R31" s="408"/>
    </row>
    <row r="32" spans="1:27">
      <c r="A32" s="408"/>
      <c r="B32" s="408"/>
      <c r="C32" s="408"/>
      <c r="D32" s="408"/>
      <c r="E32" s="408"/>
      <c r="F32" s="408"/>
      <c r="G32" s="408"/>
      <c r="H32" s="408"/>
      <c r="I32" s="408"/>
      <c r="J32" s="408"/>
      <c r="K32" s="408"/>
      <c r="L32" s="408"/>
      <c r="M32" s="408"/>
      <c r="N32" s="408"/>
      <c r="O32" s="408"/>
      <c r="P32" s="408"/>
      <c r="Q32" s="408"/>
      <c r="R32" s="408"/>
    </row>
    <row r="33" spans="1:18">
      <c r="A33" s="408"/>
      <c r="B33" s="408"/>
      <c r="C33" s="408"/>
      <c r="D33" s="408"/>
      <c r="E33" s="408"/>
      <c r="F33" s="408"/>
      <c r="G33" s="408"/>
      <c r="H33" s="408"/>
      <c r="I33" s="408"/>
      <c r="J33" s="408"/>
      <c r="K33" s="408"/>
      <c r="L33" s="408"/>
      <c r="M33" s="408"/>
      <c r="N33" s="408"/>
      <c r="O33" s="408"/>
      <c r="P33" s="408"/>
      <c r="Q33" s="408"/>
      <c r="R33" s="408"/>
    </row>
    <row r="34" spans="1:18">
      <c r="A34" s="408"/>
      <c r="B34" s="408"/>
      <c r="C34" s="408"/>
      <c r="D34" s="408"/>
      <c r="E34" s="408"/>
      <c r="F34" s="408"/>
      <c r="G34" s="408"/>
      <c r="H34" s="408"/>
      <c r="I34" s="408"/>
      <c r="J34" s="408"/>
      <c r="K34" s="408"/>
      <c r="L34" s="408"/>
      <c r="M34" s="408"/>
      <c r="N34" s="408"/>
      <c r="O34" s="408"/>
      <c r="P34" s="408"/>
      <c r="Q34" s="408"/>
      <c r="R34" s="408"/>
    </row>
    <row r="35" spans="1:18">
      <c r="A35" s="408"/>
      <c r="B35" s="408"/>
      <c r="C35" s="408"/>
      <c r="D35" s="408"/>
      <c r="E35" s="408"/>
      <c r="F35" s="408"/>
      <c r="G35" s="408"/>
      <c r="H35" s="408"/>
      <c r="I35" s="408"/>
      <c r="J35" s="408"/>
      <c r="K35" s="408"/>
      <c r="L35" s="408"/>
      <c r="M35" s="408"/>
      <c r="N35" s="408"/>
      <c r="O35" s="408"/>
      <c r="P35" s="408"/>
      <c r="Q35" s="408"/>
      <c r="R35" s="408"/>
    </row>
    <row r="36" spans="1:18">
      <c r="A36" s="408"/>
      <c r="B36" s="408"/>
      <c r="C36" s="408"/>
      <c r="D36" s="408"/>
      <c r="E36" s="408"/>
      <c r="F36" s="408"/>
      <c r="G36" s="408"/>
      <c r="H36" s="408"/>
      <c r="I36" s="408"/>
      <c r="J36" s="408"/>
      <c r="K36" s="408"/>
      <c r="L36" s="408"/>
      <c r="M36" s="408"/>
      <c r="N36" s="408"/>
      <c r="O36" s="408"/>
      <c r="P36" s="408"/>
      <c r="Q36" s="408"/>
      <c r="R36" s="408"/>
    </row>
    <row r="37" spans="1:18">
      <c r="A37" s="408"/>
      <c r="B37" s="408"/>
      <c r="C37" s="408"/>
      <c r="D37" s="408"/>
      <c r="E37" s="408"/>
      <c r="F37" s="408"/>
      <c r="G37" s="408"/>
      <c r="H37" s="408"/>
      <c r="I37" s="408"/>
      <c r="J37" s="408"/>
      <c r="K37" s="408"/>
      <c r="L37" s="408"/>
      <c r="M37" s="408"/>
      <c r="N37" s="408"/>
      <c r="O37" s="408"/>
      <c r="P37" s="408"/>
      <c r="Q37" s="408"/>
      <c r="R37" s="408"/>
    </row>
    <row r="38" spans="1:18">
      <c r="A38" s="408"/>
      <c r="B38" s="408"/>
      <c r="C38" s="408"/>
      <c r="D38" s="408"/>
      <c r="E38" s="408"/>
      <c r="F38" s="408"/>
      <c r="G38" s="408"/>
      <c r="H38" s="408"/>
      <c r="I38" s="408"/>
      <c r="J38" s="408"/>
      <c r="K38" s="408"/>
      <c r="L38" s="408"/>
      <c r="M38" s="408"/>
      <c r="N38" s="408"/>
      <c r="O38" s="408"/>
      <c r="P38" s="408"/>
      <c r="Q38" s="408"/>
      <c r="R38" s="408"/>
    </row>
    <row r="39" spans="1:18">
      <c r="A39" s="408"/>
      <c r="B39" s="408"/>
      <c r="C39" s="408"/>
      <c r="D39" s="408"/>
      <c r="E39" s="408"/>
      <c r="F39" s="408"/>
      <c r="G39" s="408"/>
      <c r="H39" s="408"/>
      <c r="I39" s="408"/>
      <c r="J39" s="408"/>
      <c r="K39" s="408"/>
      <c r="L39" s="408"/>
      <c r="M39" s="408"/>
      <c r="N39" s="408"/>
      <c r="O39" s="408"/>
      <c r="P39" s="408"/>
      <c r="Q39" s="408"/>
      <c r="R39" s="408"/>
    </row>
    <row r="40" spans="1:18">
      <c r="A40" s="408"/>
      <c r="B40" s="408"/>
      <c r="C40" s="408"/>
      <c r="D40" s="408"/>
      <c r="E40" s="408"/>
      <c r="F40" s="408"/>
      <c r="G40" s="408"/>
      <c r="H40" s="408"/>
      <c r="I40" s="408"/>
      <c r="J40" s="408"/>
      <c r="K40" s="408"/>
      <c r="L40" s="408"/>
      <c r="M40" s="408"/>
      <c r="N40" s="408"/>
      <c r="O40" s="408"/>
      <c r="P40" s="408"/>
      <c r="Q40" s="408"/>
      <c r="R40" s="408"/>
    </row>
    <row r="41" spans="1:18">
      <c r="A41" s="408"/>
      <c r="B41" s="408"/>
      <c r="C41" s="408"/>
      <c r="D41" s="408"/>
      <c r="E41" s="408"/>
      <c r="F41" s="408"/>
      <c r="G41" s="408"/>
      <c r="H41" s="408"/>
      <c r="I41" s="408"/>
      <c r="J41" s="408"/>
      <c r="K41" s="408"/>
      <c r="L41" s="408"/>
      <c r="M41" s="408"/>
      <c r="N41" s="408"/>
      <c r="O41" s="408"/>
      <c r="P41" s="408"/>
      <c r="Q41" s="408"/>
      <c r="R41" s="408"/>
    </row>
    <row r="42" spans="1:18">
      <c r="A42" s="408"/>
      <c r="B42" s="408"/>
      <c r="C42" s="408"/>
      <c r="D42" s="408"/>
      <c r="E42" s="408"/>
      <c r="F42" s="408"/>
      <c r="G42" s="408"/>
      <c r="H42" s="408"/>
      <c r="I42" s="408"/>
      <c r="J42" s="408"/>
      <c r="K42" s="408"/>
      <c r="L42" s="408"/>
      <c r="M42" s="408"/>
      <c r="N42" s="408"/>
      <c r="O42" s="408"/>
      <c r="P42" s="408"/>
      <c r="Q42" s="408"/>
      <c r="R42" s="408"/>
    </row>
    <row r="43" spans="1:18">
      <c r="A43" s="408"/>
      <c r="B43" s="408"/>
      <c r="C43" s="408"/>
      <c r="D43" s="408"/>
      <c r="E43" s="408"/>
      <c r="F43" s="408"/>
      <c r="G43" s="408"/>
      <c r="H43" s="408"/>
      <c r="I43" s="408"/>
      <c r="J43" s="408"/>
      <c r="K43" s="408"/>
      <c r="L43" s="408"/>
      <c r="M43" s="408"/>
      <c r="N43" s="408"/>
      <c r="O43" s="408"/>
      <c r="P43" s="408"/>
      <c r="Q43" s="408"/>
      <c r="R43" s="408"/>
    </row>
    <row r="44" spans="1:18">
      <c r="A44" s="408"/>
      <c r="B44" s="408"/>
      <c r="C44" s="408"/>
      <c r="D44" s="408"/>
      <c r="E44" s="408"/>
      <c r="F44" s="408"/>
      <c r="G44" s="408"/>
      <c r="H44" s="408"/>
      <c r="I44" s="408"/>
      <c r="J44" s="408"/>
      <c r="K44" s="408"/>
      <c r="L44" s="408"/>
      <c r="M44" s="408"/>
      <c r="N44" s="408"/>
      <c r="O44" s="408"/>
      <c r="P44" s="408"/>
      <c r="Q44" s="408"/>
      <c r="R44" s="408"/>
    </row>
    <row r="45" spans="1:18">
      <c r="A45" s="408"/>
      <c r="B45" s="408"/>
      <c r="C45" s="408"/>
      <c r="D45" s="408"/>
      <c r="E45" s="408"/>
      <c r="F45" s="408"/>
      <c r="G45" s="408"/>
      <c r="H45" s="408"/>
      <c r="I45" s="408"/>
      <c r="J45" s="408"/>
      <c r="K45" s="408"/>
      <c r="L45" s="408"/>
      <c r="M45" s="408"/>
      <c r="N45" s="408"/>
      <c r="O45" s="408"/>
      <c r="P45" s="408"/>
      <c r="Q45" s="408"/>
      <c r="R45" s="408"/>
    </row>
    <row r="46" spans="1:18">
      <c r="A46" s="408"/>
      <c r="B46" s="408"/>
      <c r="C46" s="408"/>
      <c r="D46" s="408"/>
      <c r="E46" s="408"/>
      <c r="F46" s="408"/>
      <c r="G46" s="408"/>
      <c r="H46" s="408"/>
      <c r="I46" s="408"/>
      <c r="J46" s="408"/>
      <c r="K46" s="408"/>
      <c r="L46" s="408"/>
      <c r="M46" s="408"/>
      <c r="N46" s="408"/>
      <c r="O46" s="408"/>
      <c r="P46" s="408"/>
      <c r="Q46" s="408"/>
      <c r="R46" s="408"/>
    </row>
    <row r="47" spans="1:18">
      <c r="A47" s="408"/>
      <c r="B47" s="408"/>
      <c r="C47" s="408"/>
      <c r="D47" s="408"/>
      <c r="E47" s="408"/>
      <c r="F47" s="408"/>
      <c r="G47" s="408"/>
      <c r="H47" s="408"/>
      <c r="I47" s="408"/>
      <c r="J47" s="408"/>
      <c r="K47" s="408"/>
      <c r="L47" s="408"/>
      <c r="M47" s="408"/>
      <c r="N47" s="408"/>
      <c r="O47" s="408"/>
      <c r="P47" s="408"/>
      <c r="Q47" s="408"/>
      <c r="R47" s="408"/>
    </row>
    <row r="48" spans="1:18">
      <c r="A48" s="408"/>
      <c r="B48" s="408"/>
      <c r="C48" s="408"/>
      <c r="D48" s="408"/>
      <c r="E48" s="408"/>
      <c r="F48" s="408"/>
      <c r="G48" s="408"/>
      <c r="H48" s="408"/>
      <c r="I48" s="408"/>
      <c r="J48" s="408"/>
      <c r="K48" s="408"/>
      <c r="L48" s="408"/>
      <c r="M48" s="408"/>
      <c r="N48" s="408"/>
      <c r="O48" s="408"/>
      <c r="P48" s="408"/>
      <c r="Q48" s="408"/>
      <c r="R48" s="408"/>
    </row>
    <row r="49" spans="1:18">
      <c r="A49" s="408"/>
      <c r="B49" s="408"/>
      <c r="C49" s="408"/>
      <c r="D49" s="408"/>
      <c r="E49" s="408"/>
      <c r="F49" s="408"/>
      <c r="G49" s="408"/>
      <c r="H49" s="408"/>
      <c r="I49" s="408"/>
      <c r="J49" s="408"/>
      <c r="K49" s="408"/>
      <c r="L49" s="408"/>
      <c r="M49" s="408"/>
      <c r="N49" s="408"/>
      <c r="O49" s="408"/>
      <c r="P49" s="408"/>
      <c r="Q49" s="408"/>
      <c r="R49" s="408"/>
    </row>
    <row r="50" spans="1:18">
      <c r="A50" s="408"/>
      <c r="B50" s="408"/>
      <c r="C50" s="408"/>
      <c r="D50" s="408"/>
      <c r="E50" s="408"/>
      <c r="F50" s="408"/>
      <c r="G50" s="408"/>
      <c r="H50" s="408"/>
      <c r="I50" s="408"/>
      <c r="J50" s="408"/>
      <c r="K50" s="408"/>
      <c r="L50" s="408"/>
      <c r="M50" s="408"/>
      <c r="N50" s="408"/>
      <c r="O50" s="408"/>
      <c r="P50" s="408"/>
      <c r="Q50" s="408"/>
      <c r="R50" s="408"/>
    </row>
    <row r="52" spans="1:18" ht="28.2">
      <c r="B52" s="23"/>
      <c r="C52" s="24"/>
      <c r="D52" s="24"/>
      <c r="E52" s="24"/>
      <c r="F52" s="24"/>
      <c r="G52" s="24"/>
      <c r="H52" s="24"/>
      <c r="I52" s="24"/>
      <c r="J52" s="24"/>
      <c r="K52" s="24"/>
      <c r="L52" s="24"/>
      <c r="M52" s="24"/>
      <c r="N52" s="24"/>
      <c r="O52" s="24"/>
    </row>
    <row r="53" spans="1:18" ht="16.8">
      <c r="B53" s="25"/>
      <c r="C53" s="26"/>
      <c r="D53" s="27"/>
      <c r="E53" s="27"/>
      <c r="F53" s="27"/>
      <c r="G53" s="27"/>
      <c r="H53" s="27"/>
      <c r="I53" s="27"/>
      <c r="J53" s="27"/>
      <c r="K53" s="27"/>
      <c r="L53" s="27"/>
      <c r="M53" s="27"/>
      <c r="N53" s="27"/>
      <c r="O53" s="27"/>
    </row>
    <row r="54" spans="1:18">
      <c r="B54" s="24"/>
      <c r="C54" s="24"/>
      <c r="D54" s="24"/>
      <c r="E54" s="24"/>
      <c r="F54" s="24"/>
      <c r="G54" s="24"/>
      <c r="H54" s="24"/>
      <c r="I54" s="24"/>
      <c r="J54" s="24"/>
      <c r="K54" s="24"/>
      <c r="L54" s="24"/>
      <c r="M54" s="24"/>
      <c r="N54" s="24"/>
      <c r="O54" s="24"/>
    </row>
    <row r="55" spans="1:18" ht="13.8">
      <c r="B55" s="1765"/>
      <c r="C55" s="1765"/>
      <c r="D55" s="410"/>
      <c r="E55" s="410"/>
      <c r="F55" s="410"/>
      <c r="G55" s="410"/>
      <c r="H55" s="410"/>
      <c r="I55" s="410"/>
      <c r="J55" s="410"/>
      <c r="K55" s="410"/>
      <c r="L55" s="410"/>
      <c r="M55" s="410"/>
      <c r="N55" s="410"/>
      <c r="O55" s="1813"/>
    </row>
    <row r="56" spans="1:18" ht="13.8">
      <c r="B56" s="1812"/>
      <c r="C56" s="1812"/>
      <c r="D56" s="315"/>
      <c r="E56" s="315"/>
      <c r="F56" s="315"/>
      <c r="G56" s="315"/>
      <c r="H56" s="315"/>
      <c r="I56" s="315"/>
      <c r="J56" s="315"/>
      <c r="K56" s="315"/>
      <c r="L56" s="315"/>
      <c r="M56" s="315"/>
      <c r="N56" s="315"/>
      <c r="O56" s="1814"/>
    </row>
    <row r="57" spans="1:18">
      <c r="B57" s="38"/>
      <c r="C57" s="39"/>
      <c r="D57" s="40"/>
      <c r="E57" s="40"/>
      <c r="F57" s="40"/>
      <c r="G57" s="40"/>
      <c r="H57" s="40"/>
      <c r="I57" s="40"/>
      <c r="J57" s="40"/>
      <c r="K57" s="40"/>
      <c r="L57" s="40"/>
      <c r="M57" s="40"/>
      <c r="N57" s="40"/>
      <c r="O57" s="39"/>
    </row>
    <row r="58" spans="1:18" ht="13.8">
      <c r="B58" s="42"/>
      <c r="C58" s="43"/>
      <c r="D58" s="44"/>
      <c r="E58" s="44"/>
      <c r="F58" s="44"/>
      <c r="G58" s="44"/>
      <c r="H58" s="44"/>
      <c r="I58" s="44"/>
      <c r="J58" s="44"/>
      <c r="K58" s="44"/>
      <c r="L58" s="44"/>
      <c r="M58" s="44"/>
      <c r="N58" s="44"/>
      <c r="O58" s="44"/>
    </row>
    <row r="59" spans="1:18" ht="13.8">
      <c r="B59" s="47"/>
      <c r="C59" s="48"/>
      <c r="D59" s="49"/>
      <c r="E59" s="49"/>
      <c r="F59" s="49"/>
      <c r="G59" s="49"/>
      <c r="H59" s="49"/>
      <c r="I59" s="49"/>
      <c r="J59" s="49"/>
      <c r="K59" s="49"/>
      <c r="L59" s="49"/>
      <c r="M59" s="49"/>
      <c r="N59" s="49"/>
      <c r="O59" s="49"/>
    </row>
    <row r="60" spans="1:18" ht="13.8">
      <c r="B60" s="42"/>
      <c r="C60" s="48"/>
      <c r="D60" s="49"/>
      <c r="E60" s="49"/>
      <c r="F60" s="49"/>
      <c r="G60" s="49"/>
      <c r="H60" s="49"/>
      <c r="I60" s="49"/>
      <c r="J60" s="49"/>
      <c r="K60" s="49"/>
      <c r="L60" s="49"/>
      <c r="M60" s="49"/>
      <c r="N60" s="49"/>
      <c r="O60" s="49"/>
    </row>
    <row r="61" spans="1:18" ht="13.8">
      <c r="B61" s="42"/>
      <c r="C61" s="55"/>
      <c r="D61" s="44"/>
      <c r="E61" s="44"/>
      <c r="F61" s="44"/>
      <c r="G61" s="44"/>
      <c r="H61" s="44"/>
      <c r="I61" s="44"/>
      <c r="J61" s="44"/>
      <c r="K61" s="44"/>
      <c r="L61" s="44"/>
      <c r="M61" s="44"/>
      <c r="N61" s="44"/>
      <c r="O61" s="44"/>
    </row>
    <row r="62" spans="1:18" ht="13.8">
      <c r="B62" s="47"/>
      <c r="C62" s="48"/>
      <c r="D62" s="49"/>
      <c r="E62" s="49"/>
      <c r="F62" s="49"/>
      <c r="G62" s="49"/>
      <c r="H62" s="49"/>
      <c r="I62" s="49"/>
      <c r="J62" s="49"/>
      <c r="K62" s="49"/>
      <c r="L62" s="49"/>
      <c r="M62" s="49"/>
      <c r="N62" s="49"/>
      <c r="O62" s="49"/>
    </row>
    <row r="63" spans="1:18" ht="13.8">
      <c r="B63" s="42"/>
      <c r="C63" s="48"/>
      <c r="D63" s="49"/>
      <c r="E63" s="49"/>
      <c r="F63" s="49"/>
      <c r="G63" s="49"/>
      <c r="H63" s="49"/>
      <c r="I63" s="49"/>
      <c r="J63" s="49"/>
      <c r="K63" s="49"/>
      <c r="L63" s="49"/>
      <c r="M63" s="49"/>
      <c r="N63" s="49"/>
      <c r="O63" s="49"/>
    </row>
    <row r="64" spans="1:18" ht="13.8">
      <c r="B64" s="42"/>
      <c r="C64" s="55"/>
      <c r="D64" s="76"/>
      <c r="E64" s="76"/>
      <c r="F64" s="76"/>
      <c r="G64" s="76"/>
      <c r="H64" s="76"/>
      <c r="I64" s="76"/>
      <c r="J64" s="76"/>
      <c r="K64" s="76"/>
      <c r="L64" s="76"/>
      <c r="M64" s="76"/>
      <c r="N64" s="76"/>
      <c r="O64" s="76"/>
    </row>
    <row r="65" spans="2:15" ht="13.8">
      <c r="B65" s="47"/>
      <c r="C65" s="48"/>
      <c r="D65" s="49"/>
      <c r="E65" s="49"/>
      <c r="F65" s="49"/>
      <c r="G65" s="49"/>
      <c r="H65" s="49"/>
      <c r="I65" s="49"/>
      <c r="J65" s="49"/>
      <c r="K65" s="49"/>
      <c r="L65" s="49"/>
      <c r="M65" s="49"/>
      <c r="N65" s="49"/>
      <c r="O65" s="49"/>
    </row>
    <row r="66" spans="2:15" ht="13.8">
      <c r="B66" s="42"/>
      <c r="C66" s="48"/>
      <c r="D66" s="49"/>
      <c r="E66" s="49"/>
      <c r="F66" s="49"/>
      <c r="G66" s="49"/>
      <c r="H66" s="49"/>
      <c r="I66" s="49"/>
      <c r="J66" s="49"/>
      <c r="K66" s="49"/>
      <c r="L66" s="49"/>
      <c r="M66" s="49"/>
      <c r="N66" s="49"/>
      <c r="O66" s="49"/>
    </row>
    <row r="67" spans="2:15" ht="13.8">
      <c r="B67" s="42"/>
      <c r="C67" s="55"/>
      <c r="D67" s="76"/>
      <c r="E67" s="76"/>
      <c r="F67" s="76"/>
      <c r="G67" s="76"/>
      <c r="H67" s="76"/>
      <c r="I67" s="76"/>
      <c r="J67" s="76"/>
      <c r="K67" s="76"/>
      <c r="L67" s="76"/>
      <c r="M67" s="76"/>
      <c r="N67" s="76"/>
      <c r="O67" s="76"/>
    </row>
    <row r="68" spans="2:15" ht="13.8">
      <c r="B68" s="47"/>
      <c r="C68" s="48"/>
      <c r="D68" s="49"/>
      <c r="E68" s="49"/>
      <c r="F68" s="49"/>
      <c r="G68" s="49"/>
      <c r="H68" s="49"/>
      <c r="I68" s="49"/>
      <c r="J68" s="49"/>
      <c r="K68" s="49"/>
      <c r="L68" s="49"/>
      <c r="M68" s="49"/>
      <c r="N68" s="49"/>
      <c r="O68" s="49"/>
    </row>
    <row r="69" spans="2:15" ht="13.8">
      <c r="B69" s="42"/>
      <c r="C69" s="48"/>
      <c r="D69" s="49"/>
      <c r="E69" s="49"/>
      <c r="F69" s="49"/>
      <c r="G69" s="49"/>
      <c r="H69" s="49"/>
      <c r="I69" s="49"/>
      <c r="J69" s="49"/>
      <c r="K69" s="49"/>
      <c r="L69" s="49"/>
      <c r="M69" s="49"/>
      <c r="N69" s="49"/>
      <c r="O69" s="49"/>
    </row>
    <row r="70" spans="2:15" ht="13.8">
      <c r="B70" s="62"/>
      <c r="C70" s="55"/>
      <c r="D70" s="76"/>
      <c r="E70" s="76"/>
      <c r="F70" s="76"/>
      <c r="G70" s="76"/>
      <c r="H70" s="76"/>
      <c r="I70" s="76"/>
      <c r="J70" s="76"/>
      <c r="K70" s="76"/>
      <c r="L70" s="76"/>
      <c r="M70" s="76"/>
      <c r="N70" s="76"/>
      <c r="O70" s="76"/>
    </row>
    <row r="71" spans="2:15">
      <c r="B71" s="64"/>
      <c r="C71" s="65"/>
      <c r="D71" s="49"/>
      <c r="E71" s="49"/>
      <c r="F71" s="49"/>
      <c r="G71" s="49"/>
      <c r="H71" s="49"/>
      <c r="I71" s="49"/>
      <c r="J71" s="49"/>
      <c r="K71" s="49"/>
      <c r="L71" s="49"/>
      <c r="M71" s="49"/>
      <c r="N71" s="49"/>
      <c r="O71" s="49"/>
    </row>
    <row r="72" spans="2:15">
      <c r="B72" s="48"/>
      <c r="C72" s="65"/>
      <c r="D72" s="49"/>
      <c r="E72" s="49"/>
      <c r="F72" s="49"/>
      <c r="G72" s="49"/>
      <c r="H72" s="49"/>
      <c r="I72" s="49"/>
      <c r="J72" s="49"/>
      <c r="K72" s="49"/>
      <c r="L72" s="49"/>
      <c r="M72" s="49"/>
      <c r="N72" s="49"/>
      <c r="O72" s="49"/>
    </row>
    <row r="73" spans="2:15">
      <c r="B73" s="65"/>
      <c r="C73" s="22"/>
      <c r="D73" s="69"/>
      <c r="E73" s="69"/>
      <c r="F73" s="69"/>
      <c r="G73" s="69"/>
      <c r="H73" s="69"/>
      <c r="I73" s="69"/>
      <c r="J73" s="69"/>
      <c r="K73" s="69"/>
      <c r="L73" s="69"/>
      <c r="M73" s="69"/>
      <c r="N73" s="69"/>
      <c r="O73" s="69"/>
    </row>
    <row r="74" spans="2:15">
      <c r="B74" s="21"/>
      <c r="C74" s="21"/>
      <c r="D74" s="20"/>
      <c r="E74" s="20"/>
      <c r="F74" s="20"/>
      <c r="G74" s="20"/>
      <c r="H74" s="20"/>
      <c r="I74" s="20"/>
      <c r="J74" s="20"/>
      <c r="K74" s="20"/>
      <c r="L74" s="20"/>
      <c r="M74" s="20"/>
      <c r="N74" s="20"/>
      <c r="O74" s="20"/>
    </row>
  </sheetData>
  <mergeCells count="5">
    <mergeCell ref="A2:N2"/>
    <mergeCell ref="N5:N6"/>
    <mergeCell ref="B55:B56"/>
    <mergeCell ref="C55:C56"/>
    <mergeCell ref="O55:O56"/>
  </mergeCells>
  <conditionalFormatting sqref="C24:E24">
    <cfRule type="cellIs" dxfId="7" priority="2" stopIfTrue="1" operator="greaterThanOrEqual">
      <formula>100</formula>
    </cfRule>
  </conditionalFormatting>
  <conditionalFormatting sqref="M24:R24">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CFB94-9FEB-4ABA-9A41-EC0AD5E4568C}">
  <sheetPr codeName="Hoja23"/>
  <dimension ref="A1:M72"/>
  <sheetViews>
    <sheetView zoomScale="80" zoomScaleNormal="80" workbookViewId="0"/>
  </sheetViews>
  <sheetFormatPr baseColWidth="10" defaultRowHeight="13.2"/>
  <cols>
    <col min="1" max="1" width="13.88671875" style="414" customWidth="1"/>
    <col min="2" max="12" width="11.5546875" style="414"/>
    <col min="13" max="13" width="7.33203125" style="414" customWidth="1"/>
    <col min="14" max="256" width="11.5546875" style="414"/>
    <col min="257" max="257" width="13.88671875" style="414" customWidth="1"/>
    <col min="258" max="268" width="11.5546875" style="414"/>
    <col min="269" max="269" width="7.33203125" style="414" customWidth="1"/>
    <col min="270" max="512" width="11.5546875" style="414"/>
    <col min="513" max="513" width="13.88671875" style="414" customWidth="1"/>
    <col min="514" max="524" width="11.5546875" style="414"/>
    <col min="525" max="525" width="7.33203125" style="414" customWidth="1"/>
    <col min="526" max="768" width="11.5546875" style="414"/>
    <col min="769" max="769" width="13.88671875" style="414" customWidth="1"/>
    <col min="770" max="780" width="11.5546875" style="414"/>
    <col min="781" max="781" width="7.33203125" style="414" customWidth="1"/>
    <col min="782" max="1024" width="11.5546875" style="414"/>
    <col min="1025" max="1025" width="13.88671875" style="414" customWidth="1"/>
    <col min="1026" max="1036" width="11.5546875" style="414"/>
    <col min="1037" max="1037" width="7.33203125" style="414" customWidth="1"/>
    <col min="1038" max="1280" width="11.5546875" style="414"/>
    <col min="1281" max="1281" width="13.88671875" style="414" customWidth="1"/>
    <col min="1282" max="1292" width="11.5546875" style="414"/>
    <col min="1293" max="1293" width="7.33203125" style="414" customWidth="1"/>
    <col min="1294" max="1536" width="11.5546875" style="414"/>
    <col min="1537" max="1537" width="13.88671875" style="414" customWidth="1"/>
    <col min="1538" max="1548" width="11.5546875" style="414"/>
    <col min="1549" max="1549" width="7.33203125" style="414" customWidth="1"/>
    <col min="1550" max="1792" width="11.5546875" style="414"/>
    <col min="1793" max="1793" width="13.88671875" style="414" customWidth="1"/>
    <col min="1794" max="1804" width="11.5546875" style="414"/>
    <col min="1805" max="1805" width="7.33203125" style="414" customWidth="1"/>
    <col min="1806" max="2048" width="11.5546875" style="414"/>
    <col min="2049" max="2049" width="13.88671875" style="414" customWidth="1"/>
    <col min="2050" max="2060" width="11.5546875" style="414"/>
    <col min="2061" max="2061" width="7.33203125" style="414" customWidth="1"/>
    <col min="2062" max="2304" width="11.5546875" style="414"/>
    <col min="2305" max="2305" width="13.88671875" style="414" customWidth="1"/>
    <col min="2306" max="2316" width="11.5546875" style="414"/>
    <col min="2317" max="2317" width="7.33203125" style="414" customWidth="1"/>
    <col min="2318" max="2560" width="11.5546875" style="414"/>
    <col min="2561" max="2561" width="13.88671875" style="414" customWidth="1"/>
    <col min="2562" max="2572" width="11.5546875" style="414"/>
    <col min="2573" max="2573" width="7.33203125" style="414" customWidth="1"/>
    <col min="2574" max="2816" width="11.5546875" style="414"/>
    <col min="2817" max="2817" width="13.88671875" style="414" customWidth="1"/>
    <col min="2818" max="2828" width="11.5546875" style="414"/>
    <col min="2829" max="2829" width="7.33203125" style="414" customWidth="1"/>
    <col min="2830" max="3072" width="11.5546875" style="414"/>
    <col min="3073" max="3073" width="13.88671875" style="414" customWidth="1"/>
    <col min="3074" max="3084" width="11.5546875" style="414"/>
    <col min="3085" max="3085" width="7.33203125" style="414" customWidth="1"/>
    <col min="3086" max="3328" width="11.5546875" style="414"/>
    <col min="3329" max="3329" width="13.88671875" style="414" customWidth="1"/>
    <col min="3330" max="3340" width="11.5546875" style="414"/>
    <col min="3341" max="3341" width="7.33203125" style="414" customWidth="1"/>
    <col min="3342" max="3584" width="11.5546875" style="414"/>
    <col min="3585" max="3585" width="13.88671875" style="414" customWidth="1"/>
    <col min="3586" max="3596" width="11.5546875" style="414"/>
    <col min="3597" max="3597" width="7.33203125" style="414" customWidth="1"/>
    <col min="3598" max="3840" width="11.5546875" style="414"/>
    <col min="3841" max="3841" width="13.88671875" style="414" customWidth="1"/>
    <col min="3842" max="3852" width="11.5546875" style="414"/>
    <col min="3853" max="3853" width="7.33203125" style="414" customWidth="1"/>
    <col min="3854" max="4096" width="11.5546875" style="414"/>
    <col min="4097" max="4097" width="13.88671875" style="414" customWidth="1"/>
    <col min="4098" max="4108" width="11.5546875" style="414"/>
    <col min="4109" max="4109" width="7.33203125" style="414" customWidth="1"/>
    <col min="4110" max="4352" width="11.5546875" style="414"/>
    <col min="4353" max="4353" width="13.88671875" style="414" customWidth="1"/>
    <col min="4354" max="4364" width="11.5546875" style="414"/>
    <col min="4365" max="4365" width="7.33203125" style="414" customWidth="1"/>
    <col min="4366" max="4608" width="11.5546875" style="414"/>
    <col min="4609" max="4609" width="13.88671875" style="414" customWidth="1"/>
    <col min="4610" max="4620" width="11.5546875" style="414"/>
    <col min="4621" max="4621" width="7.33203125" style="414" customWidth="1"/>
    <col min="4622" max="4864" width="11.5546875" style="414"/>
    <col min="4865" max="4865" width="13.88671875" style="414" customWidth="1"/>
    <col min="4866" max="4876" width="11.5546875" style="414"/>
    <col min="4877" max="4877" width="7.33203125" style="414" customWidth="1"/>
    <col min="4878" max="5120" width="11.5546875" style="414"/>
    <col min="5121" max="5121" width="13.88671875" style="414" customWidth="1"/>
    <col min="5122" max="5132" width="11.5546875" style="414"/>
    <col min="5133" max="5133" width="7.33203125" style="414" customWidth="1"/>
    <col min="5134" max="5376" width="11.5546875" style="414"/>
    <col min="5377" max="5377" width="13.88671875" style="414" customWidth="1"/>
    <col min="5378" max="5388" width="11.5546875" style="414"/>
    <col min="5389" max="5389" width="7.33203125" style="414" customWidth="1"/>
    <col min="5390" max="5632" width="11.5546875" style="414"/>
    <col min="5633" max="5633" width="13.88671875" style="414" customWidth="1"/>
    <col min="5634" max="5644" width="11.5546875" style="414"/>
    <col min="5645" max="5645" width="7.33203125" style="414" customWidth="1"/>
    <col min="5646" max="5888" width="11.5546875" style="414"/>
    <col min="5889" max="5889" width="13.88671875" style="414" customWidth="1"/>
    <col min="5890" max="5900" width="11.5546875" style="414"/>
    <col min="5901" max="5901" width="7.33203125" style="414" customWidth="1"/>
    <col min="5902" max="6144" width="11.5546875" style="414"/>
    <col min="6145" max="6145" width="13.88671875" style="414" customWidth="1"/>
    <col min="6146" max="6156" width="11.5546875" style="414"/>
    <col min="6157" max="6157" width="7.33203125" style="414" customWidth="1"/>
    <col min="6158" max="6400" width="11.5546875" style="414"/>
    <col min="6401" max="6401" width="13.88671875" style="414" customWidth="1"/>
    <col min="6402" max="6412" width="11.5546875" style="414"/>
    <col min="6413" max="6413" width="7.33203125" style="414" customWidth="1"/>
    <col min="6414" max="6656" width="11.5546875" style="414"/>
    <col min="6657" max="6657" width="13.88671875" style="414" customWidth="1"/>
    <col min="6658" max="6668" width="11.5546875" style="414"/>
    <col min="6669" max="6669" width="7.33203125" style="414" customWidth="1"/>
    <col min="6670" max="6912" width="11.5546875" style="414"/>
    <col min="6913" max="6913" width="13.88671875" style="414" customWidth="1"/>
    <col min="6914" max="6924" width="11.5546875" style="414"/>
    <col min="6925" max="6925" width="7.33203125" style="414" customWidth="1"/>
    <col min="6926" max="7168" width="11.5546875" style="414"/>
    <col min="7169" max="7169" width="13.88671875" style="414" customWidth="1"/>
    <col min="7170" max="7180" width="11.5546875" style="414"/>
    <col min="7181" max="7181" width="7.33203125" style="414" customWidth="1"/>
    <col min="7182" max="7424" width="11.5546875" style="414"/>
    <col min="7425" max="7425" width="13.88671875" style="414" customWidth="1"/>
    <col min="7426" max="7436" width="11.5546875" style="414"/>
    <col min="7437" max="7437" width="7.33203125" style="414" customWidth="1"/>
    <col min="7438" max="7680" width="11.5546875" style="414"/>
    <col min="7681" max="7681" width="13.88671875" style="414" customWidth="1"/>
    <col min="7682" max="7692" width="11.5546875" style="414"/>
    <col min="7693" max="7693" width="7.33203125" style="414" customWidth="1"/>
    <col min="7694" max="7936" width="11.5546875" style="414"/>
    <col min="7937" max="7937" width="13.88671875" style="414" customWidth="1"/>
    <col min="7938" max="7948" width="11.5546875" style="414"/>
    <col min="7949" max="7949" width="7.33203125" style="414" customWidth="1"/>
    <col min="7950" max="8192" width="11.5546875" style="414"/>
    <col min="8193" max="8193" width="13.88671875" style="414" customWidth="1"/>
    <col min="8194" max="8204" width="11.5546875" style="414"/>
    <col min="8205" max="8205" width="7.33203125" style="414" customWidth="1"/>
    <col min="8206" max="8448" width="11.5546875" style="414"/>
    <col min="8449" max="8449" width="13.88671875" style="414" customWidth="1"/>
    <col min="8450" max="8460" width="11.5546875" style="414"/>
    <col min="8461" max="8461" width="7.33203125" style="414" customWidth="1"/>
    <col min="8462" max="8704" width="11.5546875" style="414"/>
    <col min="8705" max="8705" width="13.88671875" style="414" customWidth="1"/>
    <col min="8706" max="8716" width="11.5546875" style="414"/>
    <col min="8717" max="8717" width="7.33203125" style="414" customWidth="1"/>
    <col min="8718" max="8960" width="11.5546875" style="414"/>
    <col min="8961" max="8961" width="13.88671875" style="414" customWidth="1"/>
    <col min="8962" max="8972" width="11.5546875" style="414"/>
    <col min="8973" max="8973" width="7.33203125" style="414" customWidth="1"/>
    <col min="8974" max="9216" width="11.5546875" style="414"/>
    <col min="9217" max="9217" width="13.88671875" style="414" customWidth="1"/>
    <col min="9218" max="9228" width="11.5546875" style="414"/>
    <col min="9229" max="9229" width="7.33203125" style="414" customWidth="1"/>
    <col min="9230" max="9472" width="11.5546875" style="414"/>
    <col min="9473" max="9473" width="13.88671875" style="414" customWidth="1"/>
    <col min="9474" max="9484" width="11.5546875" style="414"/>
    <col min="9485" max="9485" width="7.33203125" style="414" customWidth="1"/>
    <col min="9486" max="9728" width="11.5546875" style="414"/>
    <col min="9729" max="9729" width="13.88671875" style="414" customWidth="1"/>
    <col min="9730" max="9740" width="11.5546875" style="414"/>
    <col min="9741" max="9741" width="7.33203125" style="414" customWidth="1"/>
    <col min="9742" max="9984" width="11.5546875" style="414"/>
    <col min="9985" max="9985" width="13.88671875" style="414" customWidth="1"/>
    <col min="9986" max="9996" width="11.5546875" style="414"/>
    <col min="9997" max="9997" width="7.33203125" style="414" customWidth="1"/>
    <col min="9998" max="10240" width="11.5546875" style="414"/>
    <col min="10241" max="10241" width="13.88671875" style="414" customWidth="1"/>
    <col min="10242" max="10252" width="11.5546875" style="414"/>
    <col min="10253" max="10253" width="7.33203125" style="414" customWidth="1"/>
    <col min="10254" max="10496" width="11.5546875" style="414"/>
    <col min="10497" max="10497" width="13.88671875" style="414" customWidth="1"/>
    <col min="10498" max="10508" width="11.5546875" style="414"/>
    <col min="10509" max="10509" width="7.33203125" style="414" customWidth="1"/>
    <col min="10510" max="10752" width="11.5546875" style="414"/>
    <col min="10753" max="10753" width="13.88671875" style="414" customWidth="1"/>
    <col min="10754" max="10764" width="11.5546875" style="414"/>
    <col min="10765" max="10765" width="7.33203125" style="414" customWidth="1"/>
    <col min="10766" max="11008" width="11.5546875" style="414"/>
    <col min="11009" max="11009" width="13.88671875" style="414" customWidth="1"/>
    <col min="11010" max="11020" width="11.5546875" style="414"/>
    <col min="11021" max="11021" width="7.33203125" style="414" customWidth="1"/>
    <col min="11022" max="11264" width="11.5546875" style="414"/>
    <col min="11265" max="11265" width="13.88671875" style="414" customWidth="1"/>
    <col min="11266" max="11276" width="11.5546875" style="414"/>
    <col min="11277" max="11277" width="7.33203125" style="414" customWidth="1"/>
    <col min="11278" max="11520" width="11.5546875" style="414"/>
    <col min="11521" max="11521" width="13.88671875" style="414" customWidth="1"/>
    <col min="11522" max="11532" width="11.5546875" style="414"/>
    <col min="11533" max="11533" width="7.33203125" style="414" customWidth="1"/>
    <col min="11534" max="11776" width="11.5546875" style="414"/>
    <col min="11777" max="11777" width="13.88671875" style="414" customWidth="1"/>
    <col min="11778" max="11788" width="11.5546875" style="414"/>
    <col min="11789" max="11789" width="7.33203125" style="414" customWidth="1"/>
    <col min="11790" max="12032" width="11.5546875" style="414"/>
    <col min="12033" max="12033" width="13.88671875" style="414" customWidth="1"/>
    <col min="12034" max="12044" width="11.5546875" style="414"/>
    <col min="12045" max="12045" width="7.33203125" style="414" customWidth="1"/>
    <col min="12046" max="12288" width="11.5546875" style="414"/>
    <col min="12289" max="12289" width="13.88671875" style="414" customWidth="1"/>
    <col min="12290" max="12300" width="11.5546875" style="414"/>
    <col min="12301" max="12301" width="7.33203125" style="414" customWidth="1"/>
    <col min="12302" max="12544" width="11.5546875" style="414"/>
    <col min="12545" max="12545" width="13.88671875" style="414" customWidth="1"/>
    <col min="12546" max="12556" width="11.5546875" style="414"/>
    <col min="12557" max="12557" width="7.33203125" style="414" customWidth="1"/>
    <col min="12558" max="12800" width="11.5546875" style="414"/>
    <col min="12801" max="12801" width="13.88671875" style="414" customWidth="1"/>
    <col min="12802" max="12812" width="11.5546875" style="414"/>
    <col min="12813" max="12813" width="7.33203125" style="414" customWidth="1"/>
    <col min="12814" max="13056" width="11.5546875" style="414"/>
    <col min="13057" max="13057" width="13.88671875" style="414" customWidth="1"/>
    <col min="13058" max="13068" width="11.5546875" style="414"/>
    <col min="13069" max="13069" width="7.33203125" style="414" customWidth="1"/>
    <col min="13070" max="13312" width="11.5546875" style="414"/>
    <col min="13313" max="13313" width="13.88671875" style="414" customWidth="1"/>
    <col min="13314" max="13324" width="11.5546875" style="414"/>
    <col min="13325" max="13325" width="7.33203125" style="414" customWidth="1"/>
    <col min="13326" max="13568" width="11.5546875" style="414"/>
    <col min="13569" max="13569" width="13.88671875" style="414" customWidth="1"/>
    <col min="13570" max="13580" width="11.5546875" style="414"/>
    <col min="13581" max="13581" width="7.33203125" style="414" customWidth="1"/>
    <col min="13582" max="13824" width="11.5546875" style="414"/>
    <col min="13825" max="13825" width="13.88671875" style="414" customWidth="1"/>
    <col min="13826" max="13836" width="11.5546875" style="414"/>
    <col min="13837" max="13837" width="7.33203125" style="414" customWidth="1"/>
    <col min="13838" max="14080" width="11.5546875" style="414"/>
    <col min="14081" max="14081" width="13.88671875" style="414" customWidth="1"/>
    <col min="14082" max="14092" width="11.5546875" style="414"/>
    <col min="14093" max="14093" width="7.33203125" style="414" customWidth="1"/>
    <col min="14094" max="14336" width="11.5546875" style="414"/>
    <col min="14337" max="14337" width="13.88671875" style="414" customWidth="1"/>
    <col min="14338" max="14348" width="11.5546875" style="414"/>
    <col min="14349" max="14349" width="7.33203125" style="414" customWidth="1"/>
    <col min="14350" max="14592" width="11.5546875" style="414"/>
    <col min="14593" max="14593" width="13.88671875" style="414" customWidth="1"/>
    <col min="14594" max="14604" width="11.5546875" style="414"/>
    <col min="14605" max="14605" width="7.33203125" style="414" customWidth="1"/>
    <col min="14606" max="14848" width="11.5546875" style="414"/>
    <col min="14849" max="14849" width="13.88671875" style="414" customWidth="1"/>
    <col min="14850" max="14860" width="11.5546875" style="414"/>
    <col min="14861" max="14861" width="7.33203125" style="414" customWidth="1"/>
    <col min="14862" max="15104" width="11.5546875" style="414"/>
    <col min="15105" max="15105" width="13.88671875" style="414" customWidth="1"/>
    <col min="15106" max="15116" width="11.5546875" style="414"/>
    <col min="15117" max="15117" width="7.33203125" style="414" customWidth="1"/>
    <col min="15118" max="15360" width="11.5546875" style="414"/>
    <col min="15361" max="15361" width="13.88671875" style="414" customWidth="1"/>
    <col min="15362" max="15372" width="11.5546875" style="414"/>
    <col min="15373" max="15373" width="7.33203125" style="414" customWidth="1"/>
    <col min="15374" max="15616" width="11.5546875" style="414"/>
    <col min="15617" max="15617" width="13.88671875" style="414" customWidth="1"/>
    <col min="15618" max="15628" width="11.5546875" style="414"/>
    <col min="15629" max="15629" width="7.33203125" style="414" customWidth="1"/>
    <col min="15630" max="15872" width="11.5546875" style="414"/>
    <col min="15873" max="15873" width="13.88671875" style="414" customWidth="1"/>
    <col min="15874" max="15884" width="11.5546875" style="414"/>
    <col min="15885" max="15885" width="7.33203125" style="414" customWidth="1"/>
    <col min="15886" max="16128" width="11.5546875" style="414"/>
    <col min="16129" max="16129" width="13.88671875" style="414" customWidth="1"/>
    <col min="16130" max="16140" width="11.5546875" style="414"/>
    <col min="16141" max="16141" width="7.33203125" style="414" customWidth="1"/>
    <col min="16142" max="16384" width="11.5546875" style="414"/>
  </cols>
  <sheetData>
    <row r="1" spans="1:13" s="80" customFormat="1"/>
    <row r="2" spans="1:13" s="80" customFormat="1" ht="30" customHeight="1">
      <c r="A2" s="23" t="s">
        <v>269</v>
      </c>
      <c r="B2" s="23"/>
      <c r="C2" s="23"/>
      <c r="D2" s="81"/>
      <c r="E2" s="81"/>
      <c r="F2" s="81"/>
      <c r="G2" s="81"/>
      <c r="H2" s="81"/>
      <c r="I2" s="81"/>
      <c r="J2" s="81"/>
      <c r="K2" s="81"/>
      <c r="L2" s="81"/>
      <c r="M2" s="81"/>
    </row>
    <row r="3" spans="1:13" s="80" customFormat="1" ht="16.8">
      <c r="A3" s="25">
        <v>45688</v>
      </c>
      <c r="B3" s="25"/>
      <c r="C3" s="25"/>
      <c r="D3" s="81"/>
      <c r="E3" s="81"/>
      <c r="F3" s="81"/>
      <c r="G3" s="81"/>
      <c r="H3" s="81"/>
      <c r="I3" s="81"/>
      <c r="J3" s="81"/>
      <c r="K3" s="81"/>
      <c r="L3" s="81"/>
      <c r="M3" s="81"/>
    </row>
    <row r="4" spans="1:13" s="80" customFormat="1" ht="13.8" thickBot="1"/>
    <row r="5" spans="1:13" s="80" customFormat="1">
      <c r="A5" s="1770" t="s">
        <v>124</v>
      </c>
      <c r="B5" s="82" t="s">
        <v>112</v>
      </c>
      <c r="C5" s="82"/>
      <c r="D5" s="82" t="s">
        <v>115</v>
      </c>
      <c r="E5" s="82"/>
      <c r="F5" s="82" t="s">
        <v>116</v>
      </c>
      <c r="G5" s="82"/>
      <c r="H5" s="82" t="s">
        <v>117</v>
      </c>
      <c r="I5" s="82"/>
      <c r="J5" s="82" t="s">
        <v>118</v>
      </c>
      <c r="K5" s="82"/>
      <c r="L5" s="82"/>
      <c r="M5" s="82"/>
    </row>
    <row r="6" spans="1:13" s="80" customFormat="1">
      <c r="A6" s="1771"/>
      <c r="B6" s="84" t="s">
        <v>113</v>
      </c>
      <c r="C6" s="84" t="s">
        <v>114</v>
      </c>
      <c r="D6" s="84" t="s">
        <v>113</v>
      </c>
      <c r="E6" s="84" t="s">
        <v>114</v>
      </c>
      <c r="F6" s="84" t="s">
        <v>113</v>
      </c>
      <c r="G6" s="84" t="s">
        <v>114</v>
      </c>
      <c r="H6" s="84" t="s">
        <v>113</v>
      </c>
      <c r="I6" s="84" t="s">
        <v>114</v>
      </c>
      <c r="J6" s="84" t="s">
        <v>113</v>
      </c>
      <c r="K6" s="84" t="s">
        <v>114</v>
      </c>
      <c r="L6" s="84" t="s">
        <v>125</v>
      </c>
      <c r="M6" s="84" t="s">
        <v>126</v>
      </c>
    </row>
    <row r="7" spans="1:13" s="80" customFormat="1">
      <c r="A7" s="70" t="s">
        <v>127</v>
      </c>
      <c r="B7" s="412">
        <v>1022</v>
      </c>
      <c r="C7" s="412">
        <v>667</v>
      </c>
      <c r="D7" s="412">
        <v>7795</v>
      </c>
      <c r="E7" s="412">
        <v>5147</v>
      </c>
      <c r="F7" s="412">
        <v>1987</v>
      </c>
      <c r="G7" s="412">
        <v>1018</v>
      </c>
      <c r="H7" s="412">
        <v>1880</v>
      </c>
      <c r="I7" s="412">
        <v>891</v>
      </c>
      <c r="J7" s="412">
        <v>12684</v>
      </c>
      <c r="K7" s="412">
        <v>7723</v>
      </c>
      <c r="L7" s="412">
        <v>20407</v>
      </c>
      <c r="M7" s="69">
        <v>0.51441571454679513</v>
      </c>
    </row>
    <row r="8" spans="1:13" s="80" customFormat="1">
      <c r="A8" s="70" t="s">
        <v>128</v>
      </c>
      <c r="B8" s="412">
        <v>3887</v>
      </c>
      <c r="C8" s="412">
        <v>2159</v>
      </c>
      <c r="D8" s="412">
        <v>31400</v>
      </c>
      <c r="E8" s="412">
        <v>21019</v>
      </c>
      <c r="F8" s="412">
        <v>10425</v>
      </c>
      <c r="G8" s="412">
        <v>6237</v>
      </c>
      <c r="H8" s="412">
        <v>9500</v>
      </c>
      <c r="I8" s="412">
        <v>4251</v>
      </c>
      <c r="J8" s="412">
        <v>55212</v>
      </c>
      <c r="K8" s="412">
        <v>33666</v>
      </c>
      <c r="L8" s="412">
        <v>88878</v>
      </c>
      <c r="M8" s="69">
        <v>2.2404194579061136</v>
      </c>
    </row>
    <row r="9" spans="1:13" s="80" customFormat="1">
      <c r="A9" s="70" t="s">
        <v>129</v>
      </c>
      <c r="B9" s="412">
        <v>1898</v>
      </c>
      <c r="C9" s="412">
        <v>1168</v>
      </c>
      <c r="D9" s="412">
        <v>9199</v>
      </c>
      <c r="E9" s="412">
        <v>6455</v>
      </c>
      <c r="F9" s="412">
        <v>2779</v>
      </c>
      <c r="G9" s="412">
        <v>1732</v>
      </c>
      <c r="H9" s="412">
        <v>1865</v>
      </c>
      <c r="I9" s="412">
        <v>1067</v>
      </c>
      <c r="J9" s="412">
        <v>15741</v>
      </c>
      <c r="K9" s="412">
        <v>10422</v>
      </c>
      <c r="L9" s="412">
        <v>26163</v>
      </c>
      <c r="M9" s="69">
        <v>0.65951185082019903</v>
      </c>
    </row>
    <row r="10" spans="1:13" s="80" customFormat="1">
      <c r="A10" s="70" t="s">
        <v>130</v>
      </c>
      <c r="B10" s="412">
        <v>13406</v>
      </c>
      <c r="C10" s="412">
        <v>8010</v>
      </c>
      <c r="D10" s="412">
        <v>59632</v>
      </c>
      <c r="E10" s="412">
        <v>39882</v>
      </c>
      <c r="F10" s="412">
        <v>26460</v>
      </c>
      <c r="G10" s="412">
        <v>15390</v>
      </c>
      <c r="H10" s="412">
        <v>19315</v>
      </c>
      <c r="I10" s="412">
        <v>9838</v>
      </c>
      <c r="J10" s="412">
        <v>118813</v>
      </c>
      <c r="K10" s="412">
        <v>73120</v>
      </c>
      <c r="L10" s="412">
        <v>191933</v>
      </c>
      <c r="M10" s="69">
        <v>4.8382099936350285</v>
      </c>
    </row>
    <row r="11" spans="1:13" s="80" customFormat="1">
      <c r="A11" s="70" t="s">
        <v>131</v>
      </c>
      <c r="B11" s="412">
        <v>2000</v>
      </c>
      <c r="C11" s="412">
        <v>1768</v>
      </c>
      <c r="D11" s="412">
        <v>16152</v>
      </c>
      <c r="E11" s="412">
        <v>12870</v>
      </c>
      <c r="F11" s="412">
        <v>3498</v>
      </c>
      <c r="G11" s="412">
        <v>2368</v>
      </c>
      <c r="H11" s="412">
        <v>3763</v>
      </c>
      <c r="I11" s="412">
        <v>1837</v>
      </c>
      <c r="J11" s="412">
        <v>25413</v>
      </c>
      <c r="K11" s="412">
        <v>18843</v>
      </c>
      <c r="L11" s="412">
        <v>44256</v>
      </c>
      <c r="M11" s="69">
        <v>1.1155967002980822</v>
      </c>
    </row>
    <row r="12" spans="1:13" s="80" customFormat="1">
      <c r="A12" s="70" t="s">
        <v>132</v>
      </c>
      <c r="B12" s="412">
        <v>5874</v>
      </c>
      <c r="C12" s="412">
        <v>3024</v>
      </c>
      <c r="D12" s="412">
        <v>33798</v>
      </c>
      <c r="E12" s="412">
        <v>19132</v>
      </c>
      <c r="F12" s="412">
        <v>13151</v>
      </c>
      <c r="G12" s="412">
        <v>6561</v>
      </c>
      <c r="H12" s="412">
        <v>11320</v>
      </c>
      <c r="I12" s="412">
        <v>4287</v>
      </c>
      <c r="J12" s="412">
        <v>64143</v>
      </c>
      <c r="K12" s="412">
        <v>33004</v>
      </c>
      <c r="L12" s="412">
        <v>97147</v>
      </c>
      <c r="M12" s="69">
        <v>2.448862812813128</v>
      </c>
    </row>
    <row r="13" spans="1:13" s="80" customFormat="1">
      <c r="A13" s="70" t="s">
        <v>133</v>
      </c>
      <c r="B13" s="412">
        <v>11056</v>
      </c>
      <c r="C13" s="412">
        <v>8335</v>
      </c>
      <c r="D13" s="412">
        <v>49207</v>
      </c>
      <c r="E13" s="412">
        <v>35580</v>
      </c>
      <c r="F13" s="412">
        <v>27128</v>
      </c>
      <c r="G13" s="412">
        <v>17380</v>
      </c>
      <c r="H13" s="412">
        <v>17399</v>
      </c>
      <c r="I13" s="412">
        <v>8762</v>
      </c>
      <c r="J13" s="412">
        <v>104790</v>
      </c>
      <c r="K13" s="412">
        <v>70057</v>
      </c>
      <c r="L13" s="412">
        <v>174847</v>
      </c>
      <c r="M13" s="69">
        <v>4.4075094056629336</v>
      </c>
    </row>
    <row r="14" spans="1:13" s="80" customFormat="1">
      <c r="A14" s="70" t="s">
        <v>134</v>
      </c>
      <c r="B14" s="412">
        <v>7547</v>
      </c>
      <c r="C14" s="412">
        <v>5625</v>
      </c>
      <c r="D14" s="412">
        <v>35290</v>
      </c>
      <c r="E14" s="412">
        <v>25460</v>
      </c>
      <c r="F14" s="412">
        <v>17104</v>
      </c>
      <c r="G14" s="412">
        <v>9937</v>
      </c>
      <c r="H14" s="412">
        <v>12077</v>
      </c>
      <c r="I14" s="412">
        <v>5107</v>
      </c>
      <c r="J14" s="412">
        <v>72018</v>
      </c>
      <c r="K14" s="412">
        <v>46129</v>
      </c>
      <c r="L14" s="412">
        <v>118147</v>
      </c>
      <c r="M14" s="69">
        <v>2.9782267568265892</v>
      </c>
    </row>
    <row r="15" spans="1:13" s="80" customFormat="1">
      <c r="A15" s="70" t="s">
        <v>135</v>
      </c>
      <c r="B15" s="412">
        <v>1590</v>
      </c>
      <c r="C15" s="412">
        <v>999</v>
      </c>
      <c r="D15" s="412">
        <v>11182</v>
      </c>
      <c r="E15" s="412">
        <v>7237</v>
      </c>
      <c r="F15" s="412">
        <v>3048</v>
      </c>
      <c r="G15" s="412">
        <v>2055</v>
      </c>
      <c r="H15" s="412">
        <v>4328</v>
      </c>
      <c r="I15" s="412">
        <v>1975</v>
      </c>
      <c r="J15" s="412">
        <v>20148</v>
      </c>
      <c r="K15" s="412">
        <v>12266</v>
      </c>
      <c r="L15" s="412">
        <v>32414</v>
      </c>
      <c r="M15" s="69">
        <v>0.81708585148820589</v>
      </c>
    </row>
    <row r="16" spans="1:13" s="80" customFormat="1">
      <c r="A16" s="70" t="s">
        <v>136</v>
      </c>
      <c r="B16" s="412">
        <v>2415</v>
      </c>
      <c r="C16" s="412">
        <v>1685</v>
      </c>
      <c r="D16" s="412">
        <v>14768</v>
      </c>
      <c r="E16" s="412">
        <v>10297</v>
      </c>
      <c r="F16" s="412">
        <v>5076</v>
      </c>
      <c r="G16" s="412">
        <v>3589</v>
      </c>
      <c r="H16" s="412">
        <v>5607</v>
      </c>
      <c r="I16" s="412">
        <v>3262</v>
      </c>
      <c r="J16" s="412">
        <v>27866</v>
      </c>
      <c r="K16" s="412">
        <v>18833</v>
      </c>
      <c r="L16" s="412">
        <v>46699</v>
      </c>
      <c r="M16" s="69">
        <v>1.1771793724516482</v>
      </c>
    </row>
    <row r="17" spans="1:13" s="80" customFormat="1">
      <c r="A17" s="70" t="s">
        <v>137</v>
      </c>
      <c r="B17" s="412">
        <v>7155</v>
      </c>
      <c r="C17" s="412">
        <v>5478</v>
      </c>
      <c r="D17" s="412">
        <v>48472</v>
      </c>
      <c r="E17" s="412">
        <v>40241</v>
      </c>
      <c r="F17" s="412">
        <v>18000</v>
      </c>
      <c r="G17" s="412">
        <v>15570</v>
      </c>
      <c r="H17" s="412">
        <v>15664</v>
      </c>
      <c r="I17" s="412">
        <v>11690</v>
      </c>
      <c r="J17" s="412">
        <v>89291</v>
      </c>
      <c r="K17" s="412">
        <v>72979</v>
      </c>
      <c r="L17" s="412">
        <v>162270</v>
      </c>
      <c r="M17" s="69">
        <v>4.0904708188125865</v>
      </c>
    </row>
    <row r="18" spans="1:13" s="80" customFormat="1">
      <c r="A18" s="70" t="s">
        <v>138</v>
      </c>
      <c r="B18" s="412">
        <v>4995</v>
      </c>
      <c r="C18" s="412">
        <v>3593</v>
      </c>
      <c r="D18" s="412">
        <v>32907</v>
      </c>
      <c r="E18" s="412">
        <v>22063</v>
      </c>
      <c r="F18" s="412">
        <v>14293</v>
      </c>
      <c r="G18" s="412">
        <v>9752</v>
      </c>
      <c r="H18" s="412">
        <v>12503</v>
      </c>
      <c r="I18" s="412">
        <v>6876</v>
      </c>
      <c r="J18" s="412">
        <v>64698</v>
      </c>
      <c r="K18" s="412">
        <v>42284</v>
      </c>
      <c r="L18" s="412">
        <v>106982</v>
      </c>
      <c r="M18" s="69">
        <v>2.6967815932594323</v>
      </c>
    </row>
    <row r="19" spans="1:13" s="80" customFormat="1">
      <c r="A19" s="70" t="s">
        <v>139</v>
      </c>
      <c r="B19" s="412">
        <v>12734</v>
      </c>
      <c r="C19" s="412">
        <v>8613</v>
      </c>
      <c r="D19" s="412">
        <v>83311</v>
      </c>
      <c r="E19" s="412">
        <v>59919</v>
      </c>
      <c r="F19" s="412">
        <v>39779</v>
      </c>
      <c r="G19" s="412">
        <v>25934</v>
      </c>
      <c r="H19" s="412">
        <v>20057</v>
      </c>
      <c r="I19" s="412">
        <v>9302</v>
      </c>
      <c r="J19" s="412">
        <v>155881</v>
      </c>
      <c r="K19" s="412">
        <v>103768</v>
      </c>
      <c r="L19" s="412">
        <v>259649</v>
      </c>
      <c r="M19" s="69">
        <v>6.5451818428167208</v>
      </c>
    </row>
    <row r="20" spans="1:13" s="80" customFormat="1">
      <c r="A20" s="70" t="s">
        <v>140</v>
      </c>
      <c r="B20" s="412">
        <v>8501</v>
      </c>
      <c r="C20" s="412">
        <v>5506</v>
      </c>
      <c r="D20" s="412">
        <v>44644</v>
      </c>
      <c r="E20" s="412">
        <v>33271</v>
      </c>
      <c r="F20" s="412">
        <v>25198</v>
      </c>
      <c r="G20" s="412">
        <v>17524</v>
      </c>
      <c r="H20" s="412">
        <v>10864</v>
      </c>
      <c r="I20" s="412">
        <v>5649</v>
      </c>
      <c r="J20" s="412">
        <v>89207</v>
      </c>
      <c r="K20" s="412">
        <v>61950</v>
      </c>
      <c r="L20" s="412">
        <v>151157</v>
      </c>
      <c r="M20" s="69">
        <v>3.8103364612020343</v>
      </c>
    </row>
    <row r="21" spans="1:13" s="80" customFormat="1">
      <c r="A21" s="70" t="s">
        <v>141</v>
      </c>
      <c r="B21" s="412">
        <v>120777</v>
      </c>
      <c r="C21" s="412">
        <v>92924</v>
      </c>
      <c r="D21" s="412">
        <v>506130</v>
      </c>
      <c r="E21" s="412">
        <v>405720</v>
      </c>
      <c r="F21" s="412">
        <v>261412</v>
      </c>
      <c r="G21" s="412">
        <v>189033</v>
      </c>
      <c r="H21" s="412">
        <v>153250</v>
      </c>
      <c r="I21" s="412">
        <v>88200</v>
      </c>
      <c r="J21" s="412">
        <v>1041569</v>
      </c>
      <c r="K21" s="412">
        <v>775877</v>
      </c>
      <c r="L21" s="412">
        <v>1817446</v>
      </c>
      <c r="M21" s="69">
        <v>45.813827742451835</v>
      </c>
    </row>
    <row r="22" spans="1:13" s="80" customFormat="1">
      <c r="A22" s="70" t="s">
        <v>142</v>
      </c>
      <c r="B22" s="412">
        <v>5322</v>
      </c>
      <c r="C22" s="412">
        <v>2198</v>
      </c>
      <c r="D22" s="412">
        <v>28921</v>
      </c>
      <c r="E22" s="412">
        <v>16479</v>
      </c>
      <c r="F22" s="412">
        <v>13486</v>
      </c>
      <c r="G22" s="412">
        <v>7582</v>
      </c>
      <c r="H22" s="412">
        <v>12934</v>
      </c>
      <c r="I22" s="412">
        <v>8949</v>
      </c>
      <c r="J22" s="412">
        <v>60663</v>
      </c>
      <c r="K22" s="412">
        <v>35208</v>
      </c>
      <c r="L22" s="412">
        <v>95871</v>
      </c>
      <c r="M22" s="69">
        <v>2.4166976512625959</v>
      </c>
    </row>
    <row r="23" spans="1:13" s="80" customFormat="1">
      <c r="A23" s="70" t="s">
        <v>143</v>
      </c>
      <c r="B23" s="412">
        <v>635</v>
      </c>
      <c r="C23" s="412">
        <v>524</v>
      </c>
      <c r="D23" s="412">
        <v>3892</v>
      </c>
      <c r="E23" s="412">
        <v>3330</v>
      </c>
      <c r="F23" s="412">
        <v>1428</v>
      </c>
      <c r="G23" s="412">
        <v>1036</v>
      </c>
      <c r="H23" s="412">
        <v>1199</v>
      </c>
      <c r="I23" s="412">
        <v>738</v>
      </c>
      <c r="J23" s="412">
        <v>7154</v>
      </c>
      <c r="K23" s="412">
        <v>5628</v>
      </c>
      <c r="L23" s="412">
        <v>12782</v>
      </c>
      <c r="M23" s="69">
        <v>0.32220618725619327</v>
      </c>
    </row>
    <row r="24" spans="1:13" s="80" customFormat="1">
      <c r="A24" s="70" t="s">
        <v>144</v>
      </c>
      <c r="B24" s="412">
        <v>1264</v>
      </c>
      <c r="C24" s="412">
        <v>862</v>
      </c>
      <c r="D24" s="412">
        <v>11403</v>
      </c>
      <c r="E24" s="412">
        <v>6957</v>
      </c>
      <c r="F24" s="412">
        <v>4247</v>
      </c>
      <c r="G24" s="412">
        <v>2650</v>
      </c>
      <c r="H24" s="412">
        <v>3059</v>
      </c>
      <c r="I24" s="412">
        <v>1227</v>
      </c>
      <c r="J24" s="412">
        <v>19973</v>
      </c>
      <c r="K24" s="412">
        <v>11696</v>
      </c>
      <c r="L24" s="412">
        <v>31669</v>
      </c>
      <c r="M24" s="69">
        <v>0.7983060353791569</v>
      </c>
    </row>
    <row r="25" spans="1:13" s="80" customFormat="1">
      <c r="A25" s="70" t="s">
        <v>145</v>
      </c>
      <c r="B25" s="412">
        <v>847</v>
      </c>
      <c r="C25" s="412">
        <v>393</v>
      </c>
      <c r="D25" s="412">
        <v>4936</v>
      </c>
      <c r="E25" s="412">
        <v>2614</v>
      </c>
      <c r="F25" s="412">
        <v>3151</v>
      </c>
      <c r="G25" s="412">
        <v>1780</v>
      </c>
      <c r="H25" s="412">
        <v>2660</v>
      </c>
      <c r="I25" s="412">
        <v>698</v>
      </c>
      <c r="J25" s="412">
        <v>11594</v>
      </c>
      <c r="K25" s="412">
        <v>5485</v>
      </c>
      <c r="L25" s="412">
        <v>17079</v>
      </c>
      <c r="M25" s="69">
        <v>0.43052413332409045</v>
      </c>
    </row>
    <row r="26" spans="1:13" s="80" customFormat="1">
      <c r="A26" s="70" t="s">
        <v>146</v>
      </c>
      <c r="B26" s="412">
        <v>10361</v>
      </c>
      <c r="C26" s="412">
        <v>6462</v>
      </c>
      <c r="D26" s="412">
        <v>66768</v>
      </c>
      <c r="E26" s="412">
        <v>44287</v>
      </c>
      <c r="F26" s="412">
        <v>35682</v>
      </c>
      <c r="G26" s="412">
        <v>21452</v>
      </c>
      <c r="H26" s="412">
        <v>20735</v>
      </c>
      <c r="I26" s="412">
        <v>10059</v>
      </c>
      <c r="J26" s="412">
        <v>133546</v>
      </c>
      <c r="K26" s="412">
        <v>82260</v>
      </c>
      <c r="L26" s="412">
        <v>215806</v>
      </c>
      <c r="M26" s="69">
        <v>5.439995966750903</v>
      </c>
    </row>
    <row r="27" spans="1:13" s="80" customFormat="1">
      <c r="A27" s="70" t="s">
        <v>147</v>
      </c>
      <c r="B27" s="412">
        <v>4288</v>
      </c>
      <c r="C27" s="412">
        <v>2994</v>
      </c>
      <c r="D27" s="412">
        <v>25978</v>
      </c>
      <c r="E27" s="412">
        <v>15294</v>
      </c>
      <c r="F27" s="412">
        <v>6907</v>
      </c>
      <c r="G27" s="412">
        <v>3787</v>
      </c>
      <c r="H27" s="412">
        <v>9884</v>
      </c>
      <c r="I27" s="412">
        <v>4115</v>
      </c>
      <c r="J27" s="412">
        <v>47057</v>
      </c>
      <c r="K27" s="412">
        <v>26190</v>
      </c>
      <c r="L27" s="412">
        <v>73247</v>
      </c>
      <c r="M27" s="69">
        <v>1.8463962289120941</v>
      </c>
    </row>
    <row r="28" spans="1:13" s="80" customFormat="1">
      <c r="A28" s="70" t="s">
        <v>148</v>
      </c>
      <c r="B28" s="412">
        <v>3900</v>
      </c>
      <c r="C28" s="412">
        <v>2550</v>
      </c>
      <c r="D28" s="412">
        <v>20939</v>
      </c>
      <c r="E28" s="412">
        <v>14455</v>
      </c>
      <c r="F28" s="412">
        <v>11730</v>
      </c>
      <c r="G28" s="412">
        <v>5085</v>
      </c>
      <c r="H28" s="412">
        <v>7600</v>
      </c>
      <c r="I28" s="412">
        <v>4537</v>
      </c>
      <c r="J28" s="412">
        <v>44169</v>
      </c>
      <c r="K28" s="412">
        <v>26627</v>
      </c>
      <c r="L28" s="412">
        <v>70796</v>
      </c>
      <c r="M28" s="69">
        <v>1.7846118943036657</v>
      </c>
    </row>
    <row r="29" spans="1:13" s="80" customFormat="1">
      <c r="A29" s="70" t="s">
        <v>149</v>
      </c>
      <c r="B29" s="412">
        <v>1782</v>
      </c>
      <c r="C29" s="412">
        <v>1491</v>
      </c>
      <c r="D29" s="412">
        <v>12714</v>
      </c>
      <c r="E29" s="412">
        <v>10238</v>
      </c>
      <c r="F29" s="412">
        <v>3684</v>
      </c>
      <c r="G29" s="412">
        <v>2541</v>
      </c>
      <c r="H29" s="412">
        <v>4303</v>
      </c>
      <c r="I29" s="412">
        <v>2585</v>
      </c>
      <c r="J29" s="412">
        <v>22483</v>
      </c>
      <c r="K29" s="412">
        <v>16855</v>
      </c>
      <c r="L29" s="412">
        <v>39338</v>
      </c>
      <c r="M29" s="69">
        <v>0.99162470617150134</v>
      </c>
    </row>
    <row r="30" spans="1:13" s="80" customFormat="1">
      <c r="A30" s="70" t="s">
        <v>150</v>
      </c>
      <c r="B30" s="412">
        <v>1032</v>
      </c>
      <c r="C30" s="412">
        <v>756</v>
      </c>
      <c r="D30" s="412">
        <v>6181</v>
      </c>
      <c r="E30" s="412">
        <v>4488</v>
      </c>
      <c r="F30" s="412">
        <v>2646</v>
      </c>
      <c r="G30" s="412">
        <v>2059</v>
      </c>
      <c r="H30" s="412">
        <v>2562</v>
      </c>
      <c r="I30" s="412">
        <v>1887</v>
      </c>
      <c r="J30" s="412">
        <v>12421</v>
      </c>
      <c r="K30" s="412">
        <v>9190</v>
      </c>
      <c r="L30" s="412">
        <v>21611</v>
      </c>
      <c r="M30" s="69">
        <v>0.54476591400356689</v>
      </c>
    </row>
    <row r="31" spans="1:13" s="80" customFormat="1">
      <c r="A31" s="70" t="s">
        <v>151</v>
      </c>
      <c r="B31" s="412">
        <v>2553</v>
      </c>
      <c r="C31" s="412">
        <v>1640</v>
      </c>
      <c r="D31" s="412">
        <v>16026</v>
      </c>
      <c r="E31" s="412">
        <v>11770</v>
      </c>
      <c r="F31" s="412">
        <v>7173</v>
      </c>
      <c r="G31" s="412">
        <v>4946</v>
      </c>
      <c r="H31" s="412">
        <v>4068</v>
      </c>
      <c r="I31" s="412">
        <v>2155</v>
      </c>
      <c r="J31" s="412">
        <v>29820</v>
      </c>
      <c r="K31" s="412">
        <v>20511</v>
      </c>
      <c r="L31" s="412">
        <v>50331</v>
      </c>
      <c r="M31" s="69">
        <v>1.2687341269591192</v>
      </c>
    </row>
    <row r="32" spans="1:13" s="80" customFormat="1">
      <c r="A32" s="70" t="s">
        <v>152</v>
      </c>
      <c r="B32" s="412">
        <v>2</v>
      </c>
      <c r="C32" s="412">
        <v>0</v>
      </c>
      <c r="D32" s="412">
        <v>36</v>
      </c>
      <c r="E32" s="412">
        <v>53</v>
      </c>
      <c r="F32" s="412">
        <v>1</v>
      </c>
      <c r="G32" s="412">
        <v>1</v>
      </c>
      <c r="H32" s="412">
        <v>2</v>
      </c>
      <c r="I32" s="412">
        <v>5</v>
      </c>
      <c r="J32" s="412">
        <v>41</v>
      </c>
      <c r="K32" s="412">
        <v>59</v>
      </c>
      <c r="L32" s="412">
        <v>100</v>
      </c>
      <c r="M32" s="242">
        <v>2.5207806857783857E-3</v>
      </c>
    </row>
    <row r="33" spans="1:13" s="80" customFormat="1" ht="13.8" thickBot="1">
      <c r="A33" s="86" t="s">
        <v>125</v>
      </c>
      <c r="B33" s="243">
        <v>236843</v>
      </c>
      <c r="C33" s="243">
        <v>169424</v>
      </c>
      <c r="D33" s="243">
        <v>1181681</v>
      </c>
      <c r="E33" s="243">
        <v>874258</v>
      </c>
      <c r="F33" s="243">
        <v>559473</v>
      </c>
      <c r="G33" s="243">
        <v>376999</v>
      </c>
      <c r="H33" s="243">
        <v>368398</v>
      </c>
      <c r="I33" s="243">
        <v>199949</v>
      </c>
      <c r="J33" s="243">
        <v>2346395</v>
      </c>
      <c r="K33" s="243">
        <v>1620630</v>
      </c>
      <c r="L33" s="243">
        <v>3967025</v>
      </c>
      <c r="M33" s="244">
        <v>100</v>
      </c>
    </row>
    <row r="34" spans="1:13" s="80" customFormat="1">
      <c r="A34" s="70" t="s">
        <v>270</v>
      </c>
      <c r="B34" s="70"/>
      <c r="C34" s="70"/>
      <c r="D34" s="70"/>
      <c r="E34" s="70"/>
      <c r="F34" s="70"/>
      <c r="G34" s="70"/>
      <c r="H34" s="70"/>
      <c r="I34" s="70"/>
      <c r="J34" s="70"/>
      <c r="K34" s="70"/>
      <c r="L34" s="70"/>
      <c r="M34" s="70"/>
    </row>
    <row r="35" spans="1:13" s="80" customFormat="1">
      <c r="A35" s="1772"/>
      <c r="B35" s="1772"/>
      <c r="C35" s="1772"/>
      <c r="D35" s="1773"/>
      <c r="E35" s="1773"/>
      <c r="F35" s="1773"/>
      <c r="G35" s="1773"/>
      <c r="H35" s="1773"/>
      <c r="I35" s="1773"/>
      <c r="J35" s="1773"/>
      <c r="K35" s="1773"/>
      <c r="L35" s="1773"/>
      <c r="M35" s="1773"/>
    </row>
    <row r="36" spans="1:13" s="80" customFormat="1"/>
    <row r="37" spans="1:13" s="80" customFormat="1"/>
    <row r="38" spans="1:13" s="80" customFormat="1">
      <c r="B38" s="413"/>
      <c r="C38" s="413"/>
      <c r="D38" s="413"/>
      <c r="E38" s="413"/>
      <c r="F38" s="380"/>
      <c r="G38" s="380"/>
      <c r="H38" s="380"/>
      <c r="I38" s="380"/>
      <c r="J38" s="380"/>
      <c r="K38" s="380"/>
      <c r="L38" s="380"/>
    </row>
    <row r="39" spans="1:13" s="80" customFormat="1">
      <c r="A39" s="408"/>
      <c r="B39" s="408"/>
      <c r="C39" s="408"/>
      <c r="D39" s="408"/>
      <c r="E39" s="408"/>
      <c r="F39" s="408"/>
      <c r="G39" s="408"/>
      <c r="H39" s="408"/>
      <c r="I39" s="408"/>
      <c r="J39" s="408"/>
      <c r="K39" s="408"/>
      <c r="L39" s="408"/>
    </row>
    <row r="40" spans="1:13" s="80" customFormat="1">
      <c r="A40" s="408"/>
      <c r="B40" s="408"/>
      <c r="C40" s="408"/>
      <c r="D40" s="408"/>
      <c r="E40" s="408"/>
      <c r="F40" s="408"/>
      <c r="G40" s="408"/>
      <c r="H40" s="408"/>
      <c r="I40" s="408"/>
      <c r="J40" s="408"/>
      <c r="K40" s="408"/>
      <c r="L40" s="408"/>
    </row>
    <row r="41" spans="1:13" s="80" customFormat="1">
      <c r="A41" s="408"/>
      <c r="B41" s="408"/>
      <c r="C41" s="408"/>
      <c r="D41" s="408"/>
      <c r="E41" s="408"/>
      <c r="F41" s="408"/>
      <c r="G41" s="408"/>
      <c r="H41" s="408"/>
      <c r="I41" s="408"/>
      <c r="J41" s="408"/>
      <c r="K41" s="408"/>
      <c r="L41" s="408"/>
    </row>
    <row r="42" spans="1:13" s="80" customFormat="1">
      <c r="A42" s="408"/>
      <c r="B42" s="408"/>
      <c r="C42" s="408"/>
      <c r="D42" s="408"/>
      <c r="E42" s="408"/>
      <c r="F42" s="408"/>
      <c r="G42" s="408"/>
      <c r="H42" s="408"/>
      <c r="I42" s="408"/>
      <c r="J42" s="408"/>
      <c r="K42" s="408"/>
      <c r="L42" s="408"/>
    </row>
    <row r="43" spans="1:13" s="80" customFormat="1">
      <c r="A43" s="408"/>
      <c r="B43" s="408"/>
      <c r="C43" s="408"/>
      <c r="D43" s="408"/>
      <c r="E43" s="408"/>
      <c r="F43" s="408"/>
      <c r="G43" s="408"/>
      <c r="H43" s="408"/>
      <c r="I43" s="408"/>
      <c r="J43" s="408"/>
      <c r="K43" s="408"/>
      <c r="L43" s="408"/>
    </row>
    <row r="44" spans="1:13" s="80" customFormat="1">
      <c r="A44" s="408"/>
      <c r="B44" s="408"/>
      <c r="C44" s="408"/>
      <c r="D44" s="408"/>
      <c r="E44" s="408"/>
      <c r="F44" s="408"/>
      <c r="G44" s="408"/>
      <c r="H44" s="408"/>
      <c r="I44" s="408"/>
      <c r="J44" s="408"/>
      <c r="K44" s="408"/>
      <c r="L44" s="408"/>
    </row>
    <row r="45" spans="1:13" s="80" customFormat="1">
      <c r="A45" s="408"/>
      <c r="B45" s="408"/>
      <c r="C45" s="408"/>
      <c r="D45" s="408"/>
      <c r="E45" s="408"/>
      <c r="F45" s="408"/>
      <c r="G45" s="408"/>
      <c r="H45" s="408"/>
      <c r="I45" s="408"/>
      <c r="J45" s="408"/>
      <c r="K45" s="408"/>
      <c r="L45" s="408"/>
    </row>
    <row r="46" spans="1:13" s="80" customFormat="1">
      <c r="A46" s="408"/>
      <c r="B46" s="408"/>
      <c r="C46" s="408"/>
      <c r="D46" s="408"/>
      <c r="E46" s="408"/>
      <c r="F46" s="408"/>
      <c r="G46" s="408"/>
      <c r="H46" s="408"/>
      <c r="I46" s="408"/>
      <c r="J46" s="408"/>
      <c r="K46" s="408"/>
      <c r="L46" s="408"/>
    </row>
    <row r="47" spans="1:13" s="80" customFormat="1">
      <c r="A47" s="408"/>
      <c r="B47" s="408"/>
      <c r="C47" s="408"/>
      <c r="D47" s="408"/>
      <c r="E47" s="408"/>
      <c r="F47" s="408"/>
      <c r="G47" s="408"/>
      <c r="H47" s="408"/>
      <c r="I47" s="408"/>
      <c r="J47" s="408"/>
      <c r="K47" s="408"/>
      <c r="L47" s="408"/>
    </row>
    <row r="48" spans="1:13" s="80" customFormat="1">
      <c r="A48" s="408"/>
      <c r="B48" s="408"/>
      <c r="C48" s="408"/>
      <c r="D48" s="408"/>
      <c r="E48" s="408"/>
      <c r="F48" s="408"/>
      <c r="G48" s="408"/>
      <c r="H48" s="408"/>
      <c r="I48" s="408"/>
      <c r="J48" s="408"/>
      <c r="K48" s="408"/>
      <c r="L48" s="408"/>
    </row>
    <row r="49" spans="1:12" s="80" customFormat="1">
      <c r="A49" s="408"/>
      <c r="B49" s="408"/>
      <c r="C49" s="408"/>
      <c r="D49" s="408"/>
      <c r="E49" s="408"/>
      <c r="F49" s="408"/>
      <c r="G49" s="408"/>
      <c r="H49" s="408"/>
      <c r="I49" s="408"/>
      <c r="J49" s="408"/>
      <c r="K49" s="408"/>
      <c r="L49" s="408"/>
    </row>
    <row r="50" spans="1:12" s="80" customFormat="1">
      <c r="A50" s="408"/>
      <c r="B50" s="408"/>
      <c r="C50" s="408"/>
      <c r="D50" s="408"/>
      <c r="E50" s="408"/>
      <c r="F50" s="408"/>
      <c r="G50" s="408"/>
      <c r="H50" s="408"/>
      <c r="I50" s="408"/>
      <c r="J50" s="408"/>
      <c r="K50" s="408"/>
      <c r="L50" s="408"/>
    </row>
    <row r="51" spans="1:12" s="80" customFormat="1">
      <c r="A51" s="408"/>
      <c r="B51" s="408"/>
      <c r="C51" s="408"/>
      <c r="D51" s="408"/>
      <c r="E51" s="408"/>
      <c r="F51" s="408"/>
      <c r="G51" s="408"/>
      <c r="H51" s="408"/>
      <c r="I51" s="408"/>
      <c r="J51" s="408"/>
      <c r="K51" s="408"/>
      <c r="L51" s="408"/>
    </row>
    <row r="52" spans="1:12" s="80" customFormat="1">
      <c r="A52" s="408"/>
      <c r="B52" s="408"/>
      <c r="C52" s="408"/>
      <c r="D52" s="408"/>
      <c r="E52" s="408"/>
      <c r="F52" s="408"/>
      <c r="G52" s="408"/>
      <c r="H52" s="408"/>
      <c r="I52" s="408"/>
      <c r="J52" s="408"/>
      <c r="K52" s="408"/>
      <c r="L52" s="408"/>
    </row>
    <row r="53" spans="1:12" s="80" customFormat="1">
      <c r="A53" s="408"/>
      <c r="B53" s="408"/>
      <c r="C53" s="408"/>
      <c r="D53" s="408"/>
      <c r="E53" s="408"/>
      <c r="F53" s="408"/>
      <c r="G53" s="408"/>
      <c r="H53" s="408"/>
      <c r="I53" s="408"/>
      <c r="J53" s="408"/>
      <c r="K53" s="408"/>
      <c r="L53" s="408"/>
    </row>
    <row r="54" spans="1:12" s="80" customFormat="1">
      <c r="A54" s="408"/>
      <c r="B54" s="408"/>
      <c r="C54" s="408"/>
      <c r="D54" s="408"/>
      <c r="E54" s="408"/>
      <c r="F54" s="408"/>
      <c r="G54" s="408"/>
      <c r="H54" s="408"/>
      <c r="I54" s="408"/>
      <c r="J54" s="408"/>
      <c r="K54" s="408"/>
      <c r="L54" s="408"/>
    </row>
    <row r="55" spans="1:12" s="80" customFormat="1">
      <c r="A55" s="408"/>
      <c r="B55" s="408"/>
      <c r="C55" s="408"/>
      <c r="D55" s="408"/>
      <c r="E55" s="408"/>
      <c r="F55" s="408"/>
      <c r="G55" s="408"/>
      <c r="H55" s="408"/>
      <c r="I55" s="408"/>
      <c r="J55" s="408"/>
      <c r="K55" s="408"/>
      <c r="L55" s="408"/>
    </row>
    <row r="56" spans="1:12" s="80" customFormat="1">
      <c r="A56" s="408"/>
      <c r="B56" s="408"/>
      <c r="C56" s="408"/>
      <c r="D56" s="408"/>
      <c r="E56" s="408"/>
      <c r="F56" s="408"/>
      <c r="G56" s="408"/>
      <c r="H56" s="408"/>
      <c r="I56" s="408"/>
      <c r="J56" s="408"/>
      <c r="K56" s="408"/>
      <c r="L56" s="408"/>
    </row>
    <row r="57" spans="1:12" s="80" customFormat="1">
      <c r="A57" s="408"/>
      <c r="B57" s="408"/>
      <c r="C57" s="408"/>
      <c r="D57" s="408"/>
      <c r="E57" s="408"/>
      <c r="F57" s="408"/>
      <c r="G57" s="408"/>
      <c r="H57" s="408"/>
      <c r="I57" s="408"/>
      <c r="J57" s="408"/>
      <c r="K57" s="408"/>
      <c r="L57" s="408"/>
    </row>
    <row r="58" spans="1:12" s="80" customFormat="1">
      <c r="A58" s="408"/>
      <c r="B58" s="408"/>
      <c r="C58" s="408"/>
      <c r="D58" s="408"/>
      <c r="E58" s="408"/>
      <c r="F58" s="408"/>
      <c r="G58" s="408"/>
      <c r="H58" s="408"/>
      <c r="I58" s="408"/>
      <c r="J58" s="408"/>
      <c r="K58" s="408"/>
      <c r="L58" s="408"/>
    </row>
    <row r="59" spans="1:12" s="80" customFormat="1">
      <c r="A59" s="408"/>
      <c r="B59" s="408"/>
      <c r="C59" s="408"/>
      <c r="D59" s="408"/>
      <c r="E59" s="408"/>
      <c r="F59" s="408"/>
      <c r="G59" s="408"/>
      <c r="H59" s="408"/>
      <c r="I59" s="408"/>
      <c r="J59" s="408"/>
      <c r="K59" s="408"/>
      <c r="L59" s="408"/>
    </row>
    <row r="60" spans="1:12" s="80" customFormat="1">
      <c r="A60" s="408"/>
      <c r="B60" s="408"/>
      <c r="C60" s="408"/>
      <c r="D60" s="408"/>
      <c r="E60" s="408"/>
      <c r="F60" s="408"/>
      <c r="G60" s="408"/>
      <c r="H60" s="408"/>
      <c r="I60" s="408"/>
      <c r="J60" s="408"/>
      <c r="K60" s="408"/>
      <c r="L60" s="408"/>
    </row>
    <row r="61" spans="1:12" s="80" customFormat="1">
      <c r="A61" s="408"/>
      <c r="B61" s="408"/>
      <c r="C61" s="408"/>
      <c r="D61" s="408"/>
      <c r="E61" s="408"/>
      <c r="F61" s="408"/>
      <c r="G61" s="408"/>
      <c r="H61" s="408"/>
      <c r="I61" s="408"/>
      <c r="J61" s="408"/>
      <c r="K61" s="408"/>
      <c r="L61" s="408"/>
    </row>
    <row r="62" spans="1:12" s="80" customFormat="1">
      <c r="A62" s="408"/>
      <c r="B62" s="408"/>
      <c r="C62" s="408"/>
      <c r="D62" s="408"/>
      <c r="E62" s="408"/>
      <c r="F62" s="408"/>
      <c r="G62" s="408"/>
      <c r="H62" s="408"/>
      <c r="I62" s="408"/>
      <c r="J62" s="408"/>
      <c r="K62" s="408"/>
      <c r="L62" s="408"/>
    </row>
    <row r="63" spans="1:12" s="80" customFormat="1">
      <c r="A63" s="408"/>
      <c r="B63" s="408"/>
      <c r="C63" s="408"/>
      <c r="D63" s="408"/>
      <c r="E63" s="408"/>
      <c r="F63" s="408"/>
      <c r="G63" s="408"/>
      <c r="H63" s="408"/>
      <c r="I63" s="408"/>
      <c r="J63" s="408"/>
      <c r="K63" s="408"/>
      <c r="L63" s="408"/>
    </row>
    <row r="64" spans="1:12" s="80" customFormat="1">
      <c r="A64" s="408"/>
      <c r="B64" s="408"/>
      <c r="C64" s="408"/>
      <c r="D64" s="408"/>
      <c r="E64" s="408"/>
      <c r="F64" s="408"/>
      <c r="G64" s="408"/>
      <c r="H64" s="408"/>
      <c r="I64" s="408"/>
      <c r="J64" s="408"/>
      <c r="K64" s="408"/>
      <c r="L64" s="408"/>
    </row>
    <row r="65" spans="1:12" s="80" customFormat="1">
      <c r="A65" s="408"/>
      <c r="B65" s="408"/>
      <c r="C65" s="408"/>
      <c r="D65" s="408"/>
      <c r="E65" s="408"/>
      <c r="F65" s="408"/>
      <c r="G65" s="408"/>
      <c r="H65" s="408"/>
      <c r="I65" s="408"/>
      <c r="J65" s="408"/>
      <c r="K65" s="408"/>
      <c r="L65" s="408"/>
    </row>
    <row r="66" spans="1:12" s="80" customFormat="1">
      <c r="A66" s="408"/>
      <c r="B66" s="408"/>
      <c r="C66" s="408"/>
      <c r="D66" s="408"/>
      <c r="E66" s="408"/>
      <c r="F66" s="408"/>
      <c r="G66" s="408"/>
      <c r="H66" s="408"/>
      <c r="I66" s="408"/>
      <c r="J66" s="408"/>
      <c r="K66" s="408"/>
      <c r="L66" s="408"/>
    </row>
    <row r="67" spans="1:12" s="80" customFormat="1">
      <c r="A67" s="408"/>
      <c r="B67" s="408"/>
      <c r="C67" s="408"/>
      <c r="D67" s="408"/>
      <c r="E67" s="408"/>
      <c r="F67" s="408"/>
      <c r="G67" s="408"/>
      <c r="H67" s="408"/>
      <c r="I67" s="408"/>
      <c r="J67" s="408"/>
      <c r="K67" s="408"/>
      <c r="L67" s="408"/>
    </row>
    <row r="68" spans="1:12" s="80" customFormat="1">
      <c r="A68" s="408"/>
      <c r="B68" s="408"/>
      <c r="C68" s="408"/>
      <c r="D68" s="408"/>
      <c r="E68" s="408"/>
      <c r="F68" s="408"/>
      <c r="G68" s="408"/>
      <c r="H68" s="408"/>
      <c r="I68" s="408"/>
      <c r="J68" s="408"/>
      <c r="K68" s="408"/>
      <c r="L68" s="408"/>
    </row>
    <row r="69" spans="1:12" s="80" customFormat="1">
      <c r="A69" s="408"/>
      <c r="B69" s="408"/>
      <c r="C69" s="408"/>
      <c r="D69" s="408"/>
      <c r="E69" s="408"/>
      <c r="F69" s="408"/>
      <c r="G69" s="408"/>
      <c r="H69" s="408"/>
      <c r="I69" s="408"/>
      <c r="J69" s="408"/>
      <c r="K69" s="408"/>
      <c r="L69" s="408"/>
    </row>
    <row r="70" spans="1:12" s="80" customFormat="1">
      <c r="A70" s="408"/>
      <c r="B70" s="408"/>
      <c r="C70" s="408"/>
      <c r="D70" s="408"/>
      <c r="E70" s="408"/>
      <c r="F70" s="408"/>
      <c r="G70" s="408"/>
      <c r="H70" s="408"/>
      <c r="I70" s="408"/>
      <c r="J70" s="408"/>
      <c r="K70" s="408"/>
      <c r="L70" s="408"/>
    </row>
    <row r="71" spans="1:12" s="80" customFormat="1">
      <c r="A71" s="408"/>
      <c r="B71" s="408"/>
      <c r="C71" s="408"/>
      <c r="D71" s="408"/>
      <c r="E71" s="408"/>
      <c r="F71" s="408"/>
      <c r="G71" s="408"/>
      <c r="H71" s="408"/>
      <c r="I71" s="408"/>
      <c r="J71" s="408"/>
      <c r="K71" s="408"/>
      <c r="L71" s="408"/>
    </row>
    <row r="72" spans="1:12" s="80" customFormat="1">
      <c r="A72" s="408"/>
      <c r="B72" s="408"/>
      <c r="C72" s="408"/>
      <c r="D72" s="408"/>
      <c r="E72" s="408"/>
      <c r="F72" s="408"/>
      <c r="G72" s="408"/>
      <c r="H72" s="408"/>
      <c r="I72" s="408"/>
      <c r="J72" s="408"/>
      <c r="K72" s="408"/>
      <c r="L72" s="408"/>
    </row>
  </sheetData>
  <mergeCells count="2">
    <mergeCell ref="A5:A6"/>
    <mergeCell ref="A35:M35"/>
  </mergeCells>
  <pageMargins left="0.75" right="0.75" top="1" bottom="1" header="0" footer="0"/>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A4C1F-BEE5-4336-9E41-898169802943}">
  <sheetPr codeName="Hoja24"/>
  <dimension ref="A2:O83"/>
  <sheetViews>
    <sheetView zoomScale="80" zoomScaleNormal="80" workbookViewId="0"/>
  </sheetViews>
  <sheetFormatPr baseColWidth="10" defaultColWidth="11.44140625" defaultRowHeight="13.2"/>
  <cols>
    <col min="1" max="1" width="12" style="80" customWidth="1"/>
    <col min="2" max="256" width="11.44140625" style="80"/>
    <col min="257" max="257" width="12" style="80" customWidth="1"/>
    <col min="258" max="512" width="11.44140625" style="80"/>
    <col min="513" max="513" width="12" style="80" customWidth="1"/>
    <col min="514" max="768" width="11.44140625" style="80"/>
    <col min="769" max="769" width="12" style="80" customWidth="1"/>
    <col min="770" max="1024" width="11.44140625" style="80"/>
    <col min="1025" max="1025" width="12" style="80" customWidth="1"/>
    <col min="1026" max="1280" width="11.44140625" style="80"/>
    <col min="1281" max="1281" width="12" style="80" customWidth="1"/>
    <col min="1282" max="1536" width="11.44140625" style="80"/>
    <col min="1537" max="1537" width="12" style="80" customWidth="1"/>
    <col min="1538" max="1792" width="11.44140625" style="80"/>
    <col min="1793" max="1793" width="12" style="80" customWidth="1"/>
    <col min="1794" max="2048" width="11.44140625" style="80"/>
    <col min="2049" max="2049" width="12" style="80" customWidth="1"/>
    <col min="2050" max="2304" width="11.44140625" style="80"/>
    <col min="2305" max="2305" width="12" style="80" customWidth="1"/>
    <col min="2306" max="2560" width="11.44140625" style="80"/>
    <col min="2561" max="2561" width="12" style="80" customWidth="1"/>
    <col min="2562" max="2816" width="11.44140625" style="80"/>
    <col min="2817" max="2817" width="12" style="80" customWidth="1"/>
    <col min="2818" max="3072" width="11.44140625" style="80"/>
    <col min="3073" max="3073" width="12" style="80" customWidth="1"/>
    <col min="3074" max="3328" width="11.44140625" style="80"/>
    <col min="3329" max="3329" width="12" style="80" customWidth="1"/>
    <col min="3330" max="3584" width="11.44140625" style="80"/>
    <col min="3585" max="3585" width="12" style="80" customWidth="1"/>
    <col min="3586" max="3840" width="11.44140625" style="80"/>
    <col min="3841" max="3841" width="12" style="80" customWidth="1"/>
    <col min="3842" max="4096" width="11.44140625" style="80"/>
    <col min="4097" max="4097" width="12" style="80" customWidth="1"/>
    <col min="4098" max="4352" width="11.44140625" style="80"/>
    <col min="4353" max="4353" width="12" style="80" customWidth="1"/>
    <col min="4354" max="4608" width="11.44140625" style="80"/>
    <col min="4609" max="4609" width="12" style="80" customWidth="1"/>
    <col min="4610" max="4864" width="11.44140625" style="80"/>
    <col min="4865" max="4865" width="12" style="80" customWidth="1"/>
    <col min="4866" max="5120" width="11.44140625" style="80"/>
    <col min="5121" max="5121" width="12" style="80" customWidth="1"/>
    <col min="5122" max="5376" width="11.44140625" style="80"/>
    <col min="5377" max="5377" width="12" style="80" customWidth="1"/>
    <col min="5378" max="5632" width="11.44140625" style="80"/>
    <col min="5633" max="5633" width="12" style="80" customWidth="1"/>
    <col min="5634" max="5888" width="11.44140625" style="80"/>
    <col min="5889" max="5889" width="12" style="80" customWidth="1"/>
    <col min="5890" max="6144" width="11.44140625" style="80"/>
    <col min="6145" max="6145" width="12" style="80" customWidth="1"/>
    <col min="6146" max="6400" width="11.44140625" style="80"/>
    <col min="6401" max="6401" width="12" style="80" customWidth="1"/>
    <col min="6402" max="6656" width="11.44140625" style="80"/>
    <col min="6657" max="6657" width="12" style="80" customWidth="1"/>
    <col min="6658" max="6912" width="11.44140625" style="80"/>
    <col min="6913" max="6913" width="12" style="80" customWidth="1"/>
    <col min="6914" max="7168" width="11.44140625" style="80"/>
    <col min="7169" max="7169" width="12" style="80" customWidth="1"/>
    <col min="7170" max="7424" width="11.44140625" style="80"/>
    <col min="7425" max="7425" width="12" style="80" customWidth="1"/>
    <col min="7426" max="7680" width="11.44140625" style="80"/>
    <col min="7681" max="7681" width="12" style="80" customWidth="1"/>
    <col min="7682" max="7936" width="11.44140625" style="80"/>
    <col min="7937" max="7937" width="12" style="80" customWidth="1"/>
    <col min="7938" max="8192" width="11.44140625" style="80"/>
    <col min="8193" max="8193" width="12" style="80" customWidth="1"/>
    <col min="8194" max="8448" width="11.44140625" style="80"/>
    <col min="8449" max="8449" width="12" style="80" customWidth="1"/>
    <col min="8450" max="8704" width="11.44140625" style="80"/>
    <col min="8705" max="8705" width="12" style="80" customWidth="1"/>
    <col min="8706" max="8960" width="11.44140625" style="80"/>
    <col min="8961" max="8961" width="12" style="80" customWidth="1"/>
    <col min="8962" max="9216" width="11.44140625" style="80"/>
    <col min="9217" max="9217" width="12" style="80" customWidth="1"/>
    <col min="9218" max="9472" width="11.44140625" style="80"/>
    <col min="9473" max="9473" width="12" style="80" customWidth="1"/>
    <col min="9474" max="9728" width="11.44140625" style="80"/>
    <col min="9729" max="9729" width="12" style="80" customWidth="1"/>
    <col min="9730" max="9984" width="11.44140625" style="80"/>
    <col min="9985" max="9985" width="12" style="80" customWidth="1"/>
    <col min="9986" max="10240" width="11.44140625" style="80"/>
    <col min="10241" max="10241" width="12" style="80" customWidth="1"/>
    <col min="10242" max="10496" width="11.44140625" style="80"/>
    <col min="10497" max="10497" width="12" style="80" customWidth="1"/>
    <col min="10498" max="10752" width="11.44140625" style="80"/>
    <col min="10753" max="10753" width="12" style="80" customWidth="1"/>
    <col min="10754" max="11008" width="11.44140625" style="80"/>
    <col min="11009" max="11009" width="12" style="80" customWidth="1"/>
    <col min="11010" max="11264" width="11.44140625" style="80"/>
    <col min="11265" max="11265" width="12" style="80" customWidth="1"/>
    <col min="11266" max="11520" width="11.44140625" style="80"/>
    <col min="11521" max="11521" width="12" style="80" customWidth="1"/>
    <col min="11522" max="11776" width="11.44140625" style="80"/>
    <col min="11777" max="11777" width="12" style="80" customWidth="1"/>
    <col min="11778" max="12032" width="11.44140625" style="80"/>
    <col min="12033" max="12033" width="12" style="80" customWidth="1"/>
    <col min="12034" max="12288" width="11.44140625" style="80"/>
    <col min="12289" max="12289" width="12" style="80" customWidth="1"/>
    <col min="12290" max="12544" width="11.44140625" style="80"/>
    <col min="12545" max="12545" width="12" style="80" customWidth="1"/>
    <col min="12546" max="12800" width="11.44140625" style="80"/>
    <col min="12801" max="12801" width="12" style="80" customWidth="1"/>
    <col min="12802" max="13056" width="11.44140625" style="80"/>
    <col min="13057" max="13057" width="12" style="80" customWidth="1"/>
    <col min="13058" max="13312" width="11.44140625" style="80"/>
    <col min="13313" max="13313" width="12" style="80" customWidth="1"/>
    <col min="13314" max="13568" width="11.44140625" style="80"/>
    <col min="13569" max="13569" width="12" style="80" customWidth="1"/>
    <col min="13570" max="13824" width="11.44140625" style="80"/>
    <col min="13825" max="13825" width="12" style="80" customWidth="1"/>
    <col min="13826" max="14080" width="11.44140625" style="80"/>
    <col min="14081" max="14081" width="12" style="80" customWidth="1"/>
    <col min="14082" max="14336" width="11.44140625" style="80"/>
    <col min="14337" max="14337" width="12" style="80" customWidth="1"/>
    <col min="14338" max="14592" width="11.44140625" style="80"/>
    <col min="14593" max="14593" width="12" style="80" customWidth="1"/>
    <col min="14594" max="14848" width="11.44140625" style="80"/>
    <col min="14849" max="14849" width="12" style="80" customWidth="1"/>
    <col min="14850" max="15104" width="11.44140625" style="80"/>
    <col min="15105" max="15105" width="12" style="80" customWidth="1"/>
    <col min="15106" max="15360" width="11.44140625" style="80"/>
    <col min="15361" max="15361" width="12" style="80" customWidth="1"/>
    <col min="15362" max="15616" width="11.44140625" style="80"/>
    <col min="15617" max="15617" width="12" style="80" customWidth="1"/>
    <col min="15618" max="15872" width="11.44140625" style="80"/>
    <col min="15873" max="15873" width="12" style="80" customWidth="1"/>
    <col min="15874" max="16128" width="11.44140625" style="80"/>
    <col min="16129" max="16129" width="12" style="80" customWidth="1"/>
    <col min="16130" max="16384" width="11.44140625" style="80"/>
  </cols>
  <sheetData>
    <row r="2" spans="1:12" ht="28.2">
      <c r="A2" s="23" t="s">
        <v>27</v>
      </c>
      <c r="B2" s="23"/>
      <c r="C2" s="23"/>
      <c r="D2" s="81"/>
      <c r="E2" s="81"/>
      <c r="F2" s="81"/>
      <c r="G2" s="81"/>
      <c r="H2" s="81"/>
      <c r="I2" s="81"/>
      <c r="J2" s="81"/>
      <c r="K2" s="81"/>
      <c r="L2" s="81"/>
    </row>
    <row r="3" spans="1:12" ht="16.8">
      <c r="A3" s="25">
        <v>45688</v>
      </c>
      <c r="B3" s="25"/>
      <c r="C3" s="25"/>
      <c r="D3" s="81"/>
      <c r="E3" s="81"/>
      <c r="F3" s="81"/>
      <c r="G3" s="81"/>
      <c r="H3" s="81"/>
      <c r="I3" s="81"/>
      <c r="J3" s="81"/>
      <c r="K3" s="81"/>
      <c r="L3" s="81"/>
    </row>
    <row r="4" spans="1:12" ht="13.8" thickBot="1"/>
    <row r="5" spans="1:12">
      <c r="A5" s="1770" t="s">
        <v>124</v>
      </c>
      <c r="B5" s="82" t="s">
        <v>112</v>
      </c>
      <c r="C5" s="82"/>
      <c r="D5" s="82" t="s">
        <v>115</v>
      </c>
      <c r="E5" s="82"/>
      <c r="F5" s="82" t="s">
        <v>116</v>
      </c>
      <c r="G5" s="82"/>
      <c r="H5" s="82" t="s">
        <v>117</v>
      </c>
      <c r="I5" s="82"/>
      <c r="J5" s="82" t="s">
        <v>118</v>
      </c>
      <c r="K5" s="82"/>
      <c r="L5" s="82"/>
    </row>
    <row r="6" spans="1:12">
      <c r="A6" s="1771"/>
      <c r="B6" s="84" t="s">
        <v>113</v>
      </c>
      <c r="C6" s="84" t="s">
        <v>114</v>
      </c>
      <c r="D6" s="84" t="s">
        <v>113</v>
      </c>
      <c r="E6" s="84" t="s">
        <v>114</v>
      </c>
      <c r="F6" s="84" t="s">
        <v>113</v>
      </c>
      <c r="G6" s="84" t="s">
        <v>114</v>
      </c>
      <c r="H6" s="84" t="s">
        <v>113</v>
      </c>
      <c r="I6" s="84" t="s">
        <v>114</v>
      </c>
      <c r="J6" s="84" t="s">
        <v>113</v>
      </c>
      <c r="K6" s="84" t="s">
        <v>114</v>
      </c>
      <c r="L6" s="84" t="s">
        <v>125</v>
      </c>
    </row>
    <row r="7" spans="1:12">
      <c r="A7" s="70" t="s">
        <v>127</v>
      </c>
      <c r="B7" s="415">
        <v>26.483544959834155</v>
      </c>
      <c r="C7" s="415">
        <v>34.293059125964007</v>
      </c>
      <c r="D7" s="415">
        <v>35.112612612612615</v>
      </c>
      <c r="E7" s="415">
        <v>44.558912648255564</v>
      </c>
      <c r="F7" s="415">
        <v>31.665338645418327</v>
      </c>
      <c r="G7" s="415">
        <v>39.018781142200076</v>
      </c>
      <c r="H7" s="415">
        <v>25.340342364200026</v>
      </c>
      <c r="I7" s="415">
        <v>43.633692458374142</v>
      </c>
      <c r="J7" s="415">
        <v>31.90702588483888</v>
      </c>
      <c r="K7" s="415">
        <v>42.557998567256291</v>
      </c>
      <c r="L7" s="415">
        <v>35.245250431778928</v>
      </c>
    </row>
    <row r="8" spans="1:12">
      <c r="A8" s="70" t="s">
        <v>128</v>
      </c>
      <c r="B8" s="415">
        <v>34.692966797572296</v>
      </c>
      <c r="C8" s="415">
        <v>28.060826618144009</v>
      </c>
      <c r="D8" s="415">
        <v>36.797881192063848</v>
      </c>
      <c r="E8" s="415">
        <v>35.917634996582365</v>
      </c>
      <c r="F8" s="415">
        <v>33.290755229123427</v>
      </c>
      <c r="G8" s="415">
        <v>32.871297565089073</v>
      </c>
      <c r="H8" s="415">
        <v>27.86332306789852</v>
      </c>
      <c r="I8" s="415">
        <v>32.199666717164064</v>
      </c>
      <c r="J8" s="415">
        <v>34.093056284541049</v>
      </c>
      <c r="K8" s="415">
        <v>34.2168919605651</v>
      </c>
      <c r="L8" s="415">
        <v>34.139858259550195</v>
      </c>
    </row>
    <row r="9" spans="1:12">
      <c r="A9" s="70" t="s">
        <v>129</v>
      </c>
      <c r="B9" s="415">
        <v>22.240449964846494</v>
      </c>
      <c r="C9" s="415">
        <v>22.543910441999614</v>
      </c>
      <c r="D9" s="415">
        <v>40.763061106926038</v>
      </c>
      <c r="E9" s="415">
        <v>47.733491089255345</v>
      </c>
      <c r="F9" s="415">
        <v>35.469049138481175</v>
      </c>
      <c r="G9" s="415">
        <v>41.336515513126493</v>
      </c>
      <c r="H9" s="415">
        <v>30.36470205144904</v>
      </c>
      <c r="I9" s="415">
        <v>54.522227899846712</v>
      </c>
      <c r="J9" s="415">
        <v>34.919472913616403</v>
      </c>
      <c r="K9" s="415">
        <v>41.937950183091225</v>
      </c>
      <c r="L9" s="415">
        <v>37.413662429035163</v>
      </c>
    </row>
    <row r="10" spans="1:12">
      <c r="A10" s="70" t="s">
        <v>130</v>
      </c>
      <c r="B10" s="415">
        <v>50.948200509253979</v>
      </c>
      <c r="C10" s="415">
        <v>37.963884544291197</v>
      </c>
      <c r="D10" s="415">
        <v>49.704931150601809</v>
      </c>
      <c r="E10" s="415">
        <v>46.044079106872786</v>
      </c>
      <c r="F10" s="415">
        <v>48.252972499817638</v>
      </c>
      <c r="G10" s="415">
        <v>40.880837273548323</v>
      </c>
      <c r="H10" s="415">
        <v>38.537509976057457</v>
      </c>
      <c r="I10" s="415">
        <v>36.108052558173675</v>
      </c>
      <c r="J10" s="415">
        <v>47.290450205181479</v>
      </c>
      <c r="K10" s="415">
        <v>42.36188357434186</v>
      </c>
      <c r="L10" s="415">
        <v>45.283343832355385</v>
      </c>
    </row>
    <row r="11" spans="1:12">
      <c r="A11" s="70" t="s">
        <v>131</v>
      </c>
      <c r="B11" s="415">
        <v>35.688793718772303</v>
      </c>
      <c r="C11" s="415">
        <v>38.177499460159794</v>
      </c>
      <c r="D11" s="415">
        <v>37.547073318145891</v>
      </c>
      <c r="E11" s="415">
        <v>51.236116087423866</v>
      </c>
      <c r="F11" s="415">
        <v>33.712413261372397</v>
      </c>
      <c r="G11" s="415">
        <v>43.393806120579072</v>
      </c>
      <c r="H11" s="415">
        <v>23.965099987262768</v>
      </c>
      <c r="I11" s="415">
        <v>41.579900407424176</v>
      </c>
      <c r="J11" s="415">
        <v>34.020080321285143</v>
      </c>
      <c r="K11" s="415">
        <v>47.553312302839117</v>
      </c>
      <c r="L11" s="415">
        <v>38.71069319921277</v>
      </c>
    </row>
    <row r="12" spans="1:12">
      <c r="A12" s="70" t="s">
        <v>132</v>
      </c>
      <c r="B12" s="415">
        <v>35.612950163695892</v>
      </c>
      <c r="C12" s="415">
        <v>32.047477744807125</v>
      </c>
      <c r="D12" s="415">
        <v>38.9683161924088</v>
      </c>
      <c r="E12" s="415">
        <v>40.805357676065348</v>
      </c>
      <c r="F12" s="415">
        <v>35.394967030009425</v>
      </c>
      <c r="G12" s="415">
        <v>32.070583634763906</v>
      </c>
      <c r="H12" s="415">
        <v>30.776759740083193</v>
      </c>
      <c r="I12" s="415">
        <v>38.52790509571313</v>
      </c>
      <c r="J12" s="415">
        <v>36.205845497341414</v>
      </c>
      <c r="K12" s="415">
        <v>37.544222871898711</v>
      </c>
      <c r="L12" s="415">
        <v>36.649702530284564</v>
      </c>
    </row>
    <row r="13" spans="1:12">
      <c r="A13" s="70" t="s">
        <v>133</v>
      </c>
      <c r="B13" s="415">
        <v>45.672739290287936</v>
      </c>
      <c r="C13" s="415">
        <v>38.666728521061422</v>
      </c>
      <c r="D13" s="415">
        <v>46.169508064440464</v>
      </c>
      <c r="E13" s="415">
        <v>42.314324790390678</v>
      </c>
      <c r="F13" s="415">
        <v>44.241495156397797</v>
      </c>
      <c r="G13" s="415">
        <v>40.047005691375375</v>
      </c>
      <c r="H13" s="415">
        <v>34.011650637266399</v>
      </c>
      <c r="I13" s="415">
        <v>29.527532520051224</v>
      </c>
      <c r="J13" s="415">
        <v>43.077365781468387</v>
      </c>
      <c r="K13" s="415">
        <v>39.200622223216982</v>
      </c>
      <c r="L13" s="415">
        <v>41.435491286192985</v>
      </c>
    </row>
    <row r="14" spans="1:12">
      <c r="A14" s="70" t="s">
        <v>134</v>
      </c>
      <c r="B14" s="415">
        <v>28.748285844888009</v>
      </c>
      <c r="C14" s="415">
        <v>28.887633525061631</v>
      </c>
      <c r="D14" s="415">
        <v>32.759340914365282</v>
      </c>
      <c r="E14" s="415">
        <v>37.949589351458513</v>
      </c>
      <c r="F14" s="415">
        <v>33.186518946816975</v>
      </c>
      <c r="G14" s="415">
        <v>34.678066655034023</v>
      </c>
      <c r="H14" s="415">
        <v>24.110119582360102</v>
      </c>
      <c r="I14" s="415">
        <v>34.762779933292492</v>
      </c>
      <c r="J14" s="415">
        <v>30.567003527059892</v>
      </c>
      <c r="K14" s="415">
        <v>35.509248924230413</v>
      </c>
      <c r="L14" s="415">
        <v>32.323522491614547</v>
      </c>
    </row>
    <row r="15" spans="1:12">
      <c r="A15" s="70" t="s">
        <v>135</v>
      </c>
      <c r="B15" s="415">
        <v>42.650214592274679</v>
      </c>
      <c r="C15" s="415">
        <v>35.387885228480343</v>
      </c>
      <c r="D15" s="415">
        <v>48.947253228277518</v>
      </c>
      <c r="E15" s="415">
        <v>60.641863583040056</v>
      </c>
      <c r="F15" s="415">
        <v>45.095428317798493</v>
      </c>
      <c r="G15" s="415">
        <v>53.418247985443202</v>
      </c>
      <c r="H15" s="415">
        <v>38.085181274199229</v>
      </c>
      <c r="I15" s="415">
        <v>78.341927806426028</v>
      </c>
      <c r="J15" s="415">
        <v>45.077859316269915</v>
      </c>
      <c r="K15" s="415">
        <v>58.063905325443784</v>
      </c>
      <c r="L15" s="415">
        <v>49.245681469439845</v>
      </c>
    </row>
    <row r="16" spans="1:12">
      <c r="A16" s="70" t="s">
        <v>136</v>
      </c>
      <c r="B16" s="415">
        <v>30.902111324376197</v>
      </c>
      <c r="C16" s="415">
        <v>32.022044849866973</v>
      </c>
      <c r="D16" s="415">
        <v>35.664605873261209</v>
      </c>
      <c r="E16" s="415">
        <v>39.940266087428725</v>
      </c>
      <c r="F16" s="415">
        <v>34.970719944884607</v>
      </c>
      <c r="G16" s="415">
        <v>38.144329896907216</v>
      </c>
      <c r="H16" s="415">
        <v>24.471892458100559</v>
      </c>
      <c r="I16" s="415">
        <v>35.673665791776024</v>
      </c>
      <c r="J16" s="415">
        <v>32.159261396422387</v>
      </c>
      <c r="K16" s="415">
        <v>37.972820388741027</v>
      </c>
      <c r="L16" s="415">
        <v>34.275501666103956</v>
      </c>
    </row>
    <row r="17" spans="1:14">
      <c r="A17" s="70" t="s">
        <v>137</v>
      </c>
      <c r="B17" s="415">
        <v>47.34334678753391</v>
      </c>
      <c r="C17" s="415">
        <v>42.438797644871393</v>
      </c>
      <c r="D17" s="415">
        <v>51.331688358449199</v>
      </c>
      <c r="E17" s="415">
        <v>48.232671309225587</v>
      </c>
      <c r="F17" s="415">
        <v>48.11033303041642</v>
      </c>
      <c r="G17" s="415">
        <v>45.625036628963258</v>
      </c>
      <c r="H17" s="415">
        <v>39.467849223946786</v>
      </c>
      <c r="I17" s="415">
        <v>39.494577519510791</v>
      </c>
      <c r="J17" s="415">
        <v>47.8402734617775</v>
      </c>
      <c r="K17" s="415">
        <v>45.593637544982009</v>
      </c>
      <c r="L17" s="415">
        <v>46.803073479700494</v>
      </c>
    </row>
    <row r="18" spans="1:14">
      <c r="A18" s="70" t="s">
        <v>138</v>
      </c>
      <c r="B18" s="415">
        <v>39.533043134151171</v>
      </c>
      <c r="C18" s="415">
        <v>34.981988121896599</v>
      </c>
      <c r="D18" s="415">
        <v>42.637798336313459</v>
      </c>
      <c r="E18" s="415">
        <v>45.492597632892078</v>
      </c>
      <c r="F18" s="415">
        <v>39.434404745482141</v>
      </c>
      <c r="G18" s="415">
        <v>39.560261247008235</v>
      </c>
      <c r="H18" s="415">
        <v>31.897035563038926</v>
      </c>
      <c r="I18" s="415">
        <v>40.046592894583576</v>
      </c>
      <c r="J18" s="415">
        <v>39.150167013603138</v>
      </c>
      <c r="K18" s="415">
        <v>42.03598767273089</v>
      </c>
      <c r="L18" s="415">
        <v>40.242095047508705</v>
      </c>
      <c r="N18" s="389"/>
    </row>
    <row r="19" spans="1:14">
      <c r="A19" s="70" t="s">
        <v>139</v>
      </c>
      <c r="B19" s="415">
        <v>41.780956755692635</v>
      </c>
      <c r="C19" s="415">
        <v>34.904360512238611</v>
      </c>
      <c r="D19" s="415">
        <v>44.144826782251137</v>
      </c>
      <c r="E19" s="415">
        <v>42.545229912806384</v>
      </c>
      <c r="F19" s="415">
        <v>40.655533297902785</v>
      </c>
      <c r="G19" s="415">
        <v>37.234745154343145</v>
      </c>
      <c r="H19" s="415">
        <v>32.475186606434484</v>
      </c>
      <c r="I19" s="415">
        <v>31.211622990974064</v>
      </c>
      <c r="J19" s="415">
        <v>41.150723987275775</v>
      </c>
      <c r="K19" s="415">
        <v>39.162908308644539</v>
      </c>
      <c r="L19" s="415">
        <v>40.332572191931902</v>
      </c>
    </row>
    <row r="20" spans="1:14">
      <c r="A20" s="70" t="s">
        <v>140</v>
      </c>
      <c r="B20" s="415">
        <v>41.692005885237862</v>
      </c>
      <c r="C20" s="415">
        <v>33.949932174127511</v>
      </c>
      <c r="D20" s="415">
        <v>44.611433653432989</v>
      </c>
      <c r="E20" s="415">
        <v>41.707093878881324</v>
      </c>
      <c r="F20" s="415">
        <v>41.852971464638081</v>
      </c>
      <c r="G20" s="415">
        <v>37.325608639161644</v>
      </c>
      <c r="H20" s="415">
        <v>35.582339840167691</v>
      </c>
      <c r="I20" s="415">
        <v>40.687121866897144</v>
      </c>
      <c r="J20" s="415">
        <v>42.237962888433294</v>
      </c>
      <c r="K20" s="415">
        <v>39.502882211906339</v>
      </c>
      <c r="L20" s="415">
        <v>41.072481489029279</v>
      </c>
    </row>
    <row r="21" spans="1:14">
      <c r="A21" s="70" t="s">
        <v>141</v>
      </c>
      <c r="B21" s="415">
        <v>46.233793079688091</v>
      </c>
      <c r="C21" s="415">
        <v>40.366813061742228</v>
      </c>
      <c r="D21" s="415">
        <v>45.729376921089198</v>
      </c>
      <c r="E21" s="415">
        <v>43.607238208246812</v>
      </c>
      <c r="F21" s="415">
        <v>42.941082742386683</v>
      </c>
      <c r="G21" s="415">
        <v>39.65483242989243</v>
      </c>
      <c r="H21" s="415">
        <v>33.46859084674989</v>
      </c>
      <c r="I21" s="415">
        <v>31.515645266757424</v>
      </c>
      <c r="J21" s="415">
        <v>42.780424251833708</v>
      </c>
      <c r="K21" s="415">
        <v>40.470291348834103</v>
      </c>
      <c r="L21" s="415">
        <v>41.762721866025345</v>
      </c>
    </row>
    <row r="22" spans="1:14">
      <c r="A22" s="70" t="s">
        <v>142</v>
      </c>
      <c r="B22" s="415">
        <v>30.449708204600068</v>
      </c>
      <c r="C22" s="415">
        <v>30.6640625</v>
      </c>
      <c r="D22" s="415">
        <v>41.028514682933746</v>
      </c>
      <c r="E22" s="415">
        <v>47.11785898095728</v>
      </c>
      <c r="F22" s="415">
        <v>37.694608267881605</v>
      </c>
      <c r="G22" s="415">
        <v>46.119221411192214</v>
      </c>
      <c r="H22" s="415">
        <v>36.895253308991329</v>
      </c>
      <c r="I22" s="415">
        <v>56.974597313299803</v>
      </c>
      <c r="J22" s="415">
        <v>38.200641053897641</v>
      </c>
      <c r="K22" s="415">
        <v>47.393288373783463</v>
      </c>
      <c r="L22" s="415">
        <v>41.130464627397146</v>
      </c>
    </row>
    <row r="23" spans="1:14">
      <c r="A23" s="70" t="s">
        <v>143</v>
      </c>
      <c r="B23" s="415">
        <v>27.887571365832237</v>
      </c>
      <c r="C23" s="415">
        <v>31.061055127445169</v>
      </c>
      <c r="D23" s="415">
        <v>39.18252290345314</v>
      </c>
      <c r="E23" s="415">
        <v>42.868177136972193</v>
      </c>
      <c r="F23" s="415">
        <v>32.737276478679505</v>
      </c>
      <c r="G23" s="415">
        <v>40.691280439905739</v>
      </c>
      <c r="H23" s="415">
        <v>24.660633484162897</v>
      </c>
      <c r="I23" s="415">
        <v>35.669405509908167</v>
      </c>
      <c r="J23" s="415">
        <v>33.376877857609408</v>
      </c>
      <c r="K23" s="415">
        <v>40</v>
      </c>
      <c r="L23" s="415">
        <v>36.001577287066247</v>
      </c>
    </row>
    <row r="24" spans="1:14">
      <c r="A24" s="70" t="s">
        <v>144</v>
      </c>
      <c r="B24" s="415">
        <v>50.459081836327343</v>
      </c>
      <c r="C24" s="415">
        <v>36.310025273799496</v>
      </c>
      <c r="D24" s="415">
        <v>44.380010897485796</v>
      </c>
      <c r="E24" s="415">
        <v>38.438587767279955</v>
      </c>
      <c r="F24" s="415">
        <v>45.549120549120545</v>
      </c>
      <c r="G24" s="415">
        <v>45.045045045045043</v>
      </c>
      <c r="H24" s="415">
        <v>31.765316718587744</v>
      </c>
      <c r="I24" s="415">
        <v>25.231338679827271</v>
      </c>
      <c r="J24" s="415">
        <v>42.357856339999579</v>
      </c>
      <c r="K24" s="415">
        <v>37.464364649732538</v>
      </c>
      <c r="L24" s="415">
        <v>40.408564283162349</v>
      </c>
    </row>
    <row r="25" spans="1:14">
      <c r="A25" s="70" t="s">
        <v>145</v>
      </c>
      <c r="B25" s="415">
        <v>37.051618547681542</v>
      </c>
      <c r="C25" s="415">
        <v>27.482517482517483</v>
      </c>
      <c r="D25" s="415">
        <v>41.257104647275163</v>
      </c>
      <c r="E25" s="415">
        <v>42.046002895287117</v>
      </c>
      <c r="F25" s="415">
        <v>40.43372257153856</v>
      </c>
      <c r="G25" s="415">
        <v>34.731707317073166</v>
      </c>
      <c r="H25" s="415">
        <v>30.726579646528823</v>
      </c>
      <c r="I25" s="415">
        <v>31.930466605672457</v>
      </c>
      <c r="J25" s="415">
        <v>37.765472312703587</v>
      </c>
      <c r="K25" s="415">
        <v>36.669340820965367</v>
      </c>
      <c r="L25" s="415">
        <v>37.406369091944455</v>
      </c>
    </row>
    <row r="26" spans="1:14">
      <c r="A26" s="70" t="s">
        <v>146</v>
      </c>
      <c r="B26" s="415">
        <v>38.1059212945936</v>
      </c>
      <c r="C26" s="415">
        <v>29.558137407373525</v>
      </c>
      <c r="D26" s="415">
        <v>43.972313143353901</v>
      </c>
      <c r="E26" s="415">
        <v>38.238773237089546</v>
      </c>
      <c r="F26" s="415">
        <v>41.620398450986798</v>
      </c>
      <c r="G26" s="415">
        <v>35.271872276755616</v>
      </c>
      <c r="H26" s="415">
        <v>32.580173781877029</v>
      </c>
      <c r="I26" s="415">
        <v>30.454132606721164</v>
      </c>
      <c r="J26" s="415">
        <v>40.664908680109377</v>
      </c>
      <c r="K26" s="415">
        <v>35.529180055975949</v>
      </c>
      <c r="L26" s="415">
        <v>38.541328085095742</v>
      </c>
    </row>
    <row r="27" spans="1:14">
      <c r="A27" s="70" t="s">
        <v>147</v>
      </c>
      <c r="B27" s="415">
        <v>32.50947687642153</v>
      </c>
      <c r="C27" s="415">
        <v>34.271978021978022</v>
      </c>
      <c r="D27" s="415">
        <v>38.076951264199337</v>
      </c>
      <c r="E27" s="415">
        <v>44.081279723303069</v>
      </c>
      <c r="F27" s="415">
        <v>32.463808986651628</v>
      </c>
      <c r="G27" s="415">
        <v>35.615536537195524</v>
      </c>
      <c r="H27" s="415">
        <v>28.266651414190523</v>
      </c>
      <c r="I27" s="415">
        <v>42.088575227574921</v>
      </c>
      <c r="J27" s="415">
        <v>34.183992212584812</v>
      </c>
      <c r="K27" s="415">
        <v>41.023793486944129</v>
      </c>
      <c r="L27" s="415">
        <v>36.351048888580088</v>
      </c>
    </row>
    <row r="28" spans="1:14">
      <c r="A28" s="70" t="s">
        <v>148</v>
      </c>
      <c r="B28" s="415">
        <v>27.767888928444286</v>
      </c>
      <c r="C28" s="415">
        <v>33.499737256962689</v>
      </c>
      <c r="D28" s="415">
        <v>36.720914734663815</v>
      </c>
      <c r="E28" s="415">
        <v>42.985012489592009</v>
      </c>
      <c r="F28" s="415">
        <v>29.112478904000795</v>
      </c>
      <c r="G28" s="415">
        <v>35.621716287215413</v>
      </c>
      <c r="H28" s="415">
        <v>30.49392127753481</v>
      </c>
      <c r="I28" s="415">
        <v>51.230803974706419</v>
      </c>
      <c r="J28" s="415">
        <v>32.410002788335952</v>
      </c>
      <c r="K28" s="415">
        <v>41.364900343322304</v>
      </c>
      <c r="L28" s="415">
        <v>35.282801652604249</v>
      </c>
    </row>
    <row r="29" spans="1:14">
      <c r="A29" s="70" t="s">
        <v>149</v>
      </c>
      <c r="B29" s="415">
        <v>39.216549295774648</v>
      </c>
      <c r="C29" s="415">
        <v>33.994528043775652</v>
      </c>
      <c r="D29" s="415">
        <v>34.538589008720223</v>
      </c>
      <c r="E29" s="415">
        <v>40.583501803623101</v>
      </c>
      <c r="F29" s="415">
        <v>35.487910605914649</v>
      </c>
      <c r="G29" s="415">
        <v>33.938827300654467</v>
      </c>
      <c r="H29" s="415">
        <v>22.566603734004616</v>
      </c>
      <c r="I29" s="415">
        <v>27.945945945945944</v>
      </c>
      <c r="J29" s="415">
        <v>31.75385571436642</v>
      </c>
      <c r="K29" s="415">
        <v>36.364617044228694</v>
      </c>
      <c r="L29" s="415">
        <v>33.578025504890995</v>
      </c>
    </row>
    <row r="30" spans="1:14">
      <c r="A30" s="70" t="s">
        <v>150</v>
      </c>
      <c r="B30" s="415">
        <v>32.971246006389777</v>
      </c>
      <c r="C30" s="415">
        <v>27.096774193548391</v>
      </c>
      <c r="D30" s="415">
        <v>38.974714673056312</v>
      </c>
      <c r="E30" s="415">
        <v>43.80673499267936</v>
      </c>
      <c r="F30" s="415">
        <v>36.734693877551024</v>
      </c>
      <c r="G30" s="415">
        <v>39.174277016742771</v>
      </c>
      <c r="H30" s="415">
        <v>31.343283582089555</v>
      </c>
      <c r="I30" s="415">
        <v>48.671653340211499</v>
      </c>
      <c r="J30" s="415">
        <v>36.143281149973809</v>
      </c>
      <c r="K30" s="415">
        <v>41.456153013352584</v>
      </c>
      <c r="L30" s="415">
        <v>38.226553932147027</v>
      </c>
    </row>
    <row r="31" spans="1:14">
      <c r="A31" s="70" t="s">
        <v>151</v>
      </c>
      <c r="B31" s="415">
        <v>28.153947948831053</v>
      </c>
      <c r="C31" s="415">
        <v>30.275059996307917</v>
      </c>
      <c r="D31" s="415">
        <v>37.67809281986176</v>
      </c>
      <c r="E31" s="415">
        <v>47.242514249016615</v>
      </c>
      <c r="F31" s="415">
        <v>31.666078050503266</v>
      </c>
      <c r="G31" s="415">
        <v>48.061412885045186</v>
      </c>
      <c r="H31" s="415">
        <v>27.824897400820792</v>
      </c>
      <c r="I31" s="415">
        <v>41.039801942487145</v>
      </c>
      <c r="J31" s="415">
        <v>33.553120147624725</v>
      </c>
      <c r="K31" s="415">
        <v>44.71257602511281</v>
      </c>
      <c r="L31" s="415">
        <v>37.352223055058744</v>
      </c>
    </row>
    <row r="32" spans="1:14">
      <c r="A32" s="70" t="s">
        <v>152</v>
      </c>
      <c r="B32" s="415">
        <v>15.384615384615385</v>
      </c>
      <c r="C32" s="415">
        <v>0</v>
      </c>
      <c r="D32" s="415">
        <v>1.2968299711815563</v>
      </c>
      <c r="E32" s="415">
        <v>2.0566550252231277</v>
      </c>
      <c r="F32" s="415">
        <v>1.1363636363636365</v>
      </c>
      <c r="G32" s="415">
        <v>3.125</v>
      </c>
      <c r="H32" s="415">
        <v>1.2121212121212122</v>
      </c>
      <c r="I32" s="415">
        <v>4.5871559633027523</v>
      </c>
      <c r="J32" s="415">
        <v>1.3477975016436554</v>
      </c>
      <c r="K32" s="415">
        <v>2.1627565982404695</v>
      </c>
      <c r="L32" s="415">
        <v>1.733102253032929</v>
      </c>
    </row>
    <row r="33" spans="1:15" ht="13.8" thickBot="1">
      <c r="A33" s="86" t="s">
        <v>125</v>
      </c>
      <c r="B33" s="416">
        <v>41.577882054712035</v>
      </c>
      <c r="C33" s="416">
        <v>37.083147287228918</v>
      </c>
      <c r="D33" s="416">
        <v>43.347355941181348</v>
      </c>
      <c r="E33" s="416">
        <v>42.986852068561987</v>
      </c>
      <c r="F33" s="416">
        <v>40.817215409297141</v>
      </c>
      <c r="G33" s="416">
        <v>38.920887150807999</v>
      </c>
      <c r="H33" s="416">
        <v>32.354524608103254</v>
      </c>
      <c r="I33" s="416">
        <v>34.395626512718444</v>
      </c>
      <c r="J33" s="416">
        <v>40.420108874751314</v>
      </c>
      <c r="K33" s="416">
        <v>40.108587672245207</v>
      </c>
      <c r="L33" s="416">
        <v>40.292261791404812</v>
      </c>
    </row>
    <row r="34" spans="1:15">
      <c r="A34" s="70"/>
      <c r="B34" s="70"/>
      <c r="C34" s="70"/>
    </row>
    <row r="36" spans="1:15">
      <c r="D36" s="380"/>
      <c r="E36" s="380"/>
      <c r="F36" s="380"/>
      <c r="G36" s="380"/>
      <c r="H36" s="380"/>
      <c r="I36" s="380"/>
      <c r="J36" s="380"/>
      <c r="K36" s="380"/>
      <c r="L36" s="380"/>
    </row>
    <row r="38" spans="1:15">
      <c r="D38" s="380"/>
      <c r="E38" s="380"/>
      <c r="F38" s="380"/>
      <c r="G38" s="380"/>
      <c r="H38" s="380"/>
      <c r="I38" s="380"/>
      <c r="J38" s="380"/>
      <c r="K38" s="380"/>
      <c r="L38" s="380"/>
    </row>
    <row r="43" spans="1:15" s="408" customFormat="1"/>
    <row r="44" spans="1:15" s="408" customFormat="1"/>
    <row r="45" spans="1:15" s="408" customFormat="1"/>
    <row r="46" spans="1:15" s="408" customFormat="1">
      <c r="A46" s="417"/>
      <c r="O46" s="417"/>
    </row>
    <row r="47" spans="1:15" s="408" customFormat="1"/>
    <row r="48" spans="1:15" s="408" customFormat="1"/>
    <row r="49" s="408" customFormat="1"/>
    <row r="50" s="408" customFormat="1"/>
    <row r="51" s="408" customFormat="1"/>
    <row r="52" s="408" customFormat="1"/>
    <row r="53" s="408" customFormat="1"/>
    <row r="54" s="408" customFormat="1"/>
    <row r="55" s="408" customFormat="1"/>
    <row r="56" s="408" customFormat="1"/>
    <row r="57" s="408" customFormat="1"/>
    <row r="58" s="408" customFormat="1"/>
    <row r="59" s="408" customFormat="1"/>
    <row r="60" s="408" customFormat="1"/>
    <row r="61" s="408" customFormat="1"/>
    <row r="62" s="408" customFormat="1"/>
    <row r="63" s="408" customFormat="1"/>
    <row r="64" s="408" customFormat="1"/>
    <row r="65" s="408" customFormat="1"/>
    <row r="66" s="408" customFormat="1"/>
    <row r="67" s="408" customFormat="1"/>
    <row r="68" s="408" customFormat="1"/>
    <row r="69" s="408" customFormat="1"/>
    <row r="70" s="408" customFormat="1"/>
    <row r="71" s="408" customFormat="1"/>
    <row r="72" s="408" customFormat="1"/>
    <row r="73" s="408" customFormat="1"/>
    <row r="74" s="408" customFormat="1"/>
    <row r="75" s="408" customFormat="1"/>
    <row r="76" s="408" customFormat="1"/>
    <row r="77" s="408" customFormat="1"/>
    <row r="78" s="408" customFormat="1"/>
    <row r="79" s="408" customFormat="1"/>
    <row r="80" s="408" customFormat="1"/>
    <row r="81" s="408" customFormat="1"/>
    <row r="82" s="408" customFormat="1"/>
    <row r="83" s="408"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FEA5B-A2A8-4A6E-9867-A6D5AFCD32A7}">
  <sheetPr codeName="Hoja25"/>
  <dimension ref="A1:R200"/>
  <sheetViews>
    <sheetView zoomScale="80" zoomScaleNormal="80" workbookViewId="0"/>
  </sheetViews>
  <sheetFormatPr baseColWidth="10" defaultColWidth="11.44140625" defaultRowHeight="13.2"/>
  <cols>
    <col min="1" max="1" width="3.33203125" style="418" customWidth="1"/>
    <col min="2" max="2" width="7.33203125" style="418" customWidth="1"/>
    <col min="3" max="3" width="46.5546875" style="418" customWidth="1"/>
    <col min="4" max="16" width="12" style="418" customWidth="1"/>
    <col min="17" max="17" width="11.44140625" style="418"/>
    <col min="18" max="18" width="8.5546875" style="419" customWidth="1"/>
    <col min="19" max="256" width="11.44140625" style="418"/>
    <col min="257" max="257" width="3.33203125" style="418" customWidth="1"/>
    <col min="258" max="258" width="7.33203125" style="418" customWidth="1"/>
    <col min="259" max="259" width="46.5546875" style="418" customWidth="1"/>
    <col min="260" max="272" width="12" style="418" customWidth="1"/>
    <col min="273" max="273" width="11.44140625" style="418"/>
    <col min="274" max="274" width="8.5546875" style="418" customWidth="1"/>
    <col min="275" max="512" width="11.44140625" style="418"/>
    <col min="513" max="513" width="3.33203125" style="418" customWidth="1"/>
    <col min="514" max="514" width="7.33203125" style="418" customWidth="1"/>
    <col min="515" max="515" width="46.5546875" style="418" customWidth="1"/>
    <col min="516" max="528" width="12" style="418" customWidth="1"/>
    <col min="529" max="529" width="11.44140625" style="418"/>
    <col min="530" max="530" width="8.5546875" style="418" customWidth="1"/>
    <col min="531" max="768" width="11.44140625" style="418"/>
    <col min="769" max="769" width="3.33203125" style="418" customWidth="1"/>
    <col min="770" max="770" width="7.33203125" style="418" customWidth="1"/>
    <col min="771" max="771" width="46.5546875" style="418" customWidth="1"/>
    <col min="772" max="784" width="12" style="418" customWidth="1"/>
    <col min="785" max="785" width="11.44140625" style="418"/>
    <col min="786" max="786" width="8.5546875" style="418" customWidth="1"/>
    <col min="787" max="1024" width="11.44140625" style="418"/>
    <col min="1025" max="1025" width="3.33203125" style="418" customWidth="1"/>
    <col min="1026" max="1026" width="7.33203125" style="418" customWidth="1"/>
    <col min="1027" max="1027" width="46.5546875" style="418" customWidth="1"/>
    <col min="1028" max="1040" width="12" style="418" customWidth="1"/>
    <col min="1041" max="1041" width="11.44140625" style="418"/>
    <col min="1042" max="1042" width="8.5546875" style="418" customWidth="1"/>
    <col min="1043" max="1280" width="11.44140625" style="418"/>
    <col min="1281" max="1281" width="3.33203125" style="418" customWidth="1"/>
    <col min="1282" max="1282" width="7.33203125" style="418" customWidth="1"/>
    <col min="1283" max="1283" width="46.5546875" style="418" customWidth="1"/>
    <col min="1284" max="1296" width="12" style="418" customWidth="1"/>
    <col min="1297" max="1297" width="11.44140625" style="418"/>
    <col min="1298" max="1298" width="8.5546875" style="418" customWidth="1"/>
    <col min="1299" max="1536" width="11.44140625" style="418"/>
    <col min="1537" max="1537" width="3.33203125" style="418" customWidth="1"/>
    <col min="1538" max="1538" width="7.33203125" style="418" customWidth="1"/>
    <col min="1539" max="1539" width="46.5546875" style="418" customWidth="1"/>
    <col min="1540" max="1552" width="12" style="418" customWidth="1"/>
    <col min="1553" max="1553" width="11.44140625" style="418"/>
    <col min="1554" max="1554" width="8.5546875" style="418" customWidth="1"/>
    <col min="1555" max="1792" width="11.44140625" style="418"/>
    <col min="1793" max="1793" width="3.33203125" style="418" customWidth="1"/>
    <col min="1794" max="1794" width="7.33203125" style="418" customWidth="1"/>
    <col min="1795" max="1795" width="46.5546875" style="418" customWidth="1"/>
    <col min="1796" max="1808" width="12" style="418" customWidth="1"/>
    <col min="1809" max="1809" width="11.44140625" style="418"/>
    <col min="1810" max="1810" width="8.5546875" style="418" customWidth="1"/>
    <col min="1811" max="2048" width="11.44140625" style="418"/>
    <col min="2049" max="2049" width="3.33203125" style="418" customWidth="1"/>
    <col min="2050" max="2050" width="7.33203125" style="418" customWidth="1"/>
    <col min="2051" max="2051" width="46.5546875" style="418" customWidth="1"/>
    <col min="2052" max="2064" width="12" style="418" customWidth="1"/>
    <col min="2065" max="2065" width="11.44140625" style="418"/>
    <col min="2066" max="2066" width="8.5546875" style="418" customWidth="1"/>
    <col min="2067" max="2304" width="11.44140625" style="418"/>
    <col min="2305" max="2305" width="3.33203125" style="418" customWidth="1"/>
    <col min="2306" max="2306" width="7.33203125" style="418" customWidth="1"/>
    <col min="2307" max="2307" width="46.5546875" style="418" customWidth="1"/>
    <col min="2308" max="2320" width="12" style="418" customWidth="1"/>
    <col min="2321" max="2321" width="11.44140625" style="418"/>
    <col min="2322" max="2322" width="8.5546875" style="418" customWidth="1"/>
    <col min="2323" max="2560" width="11.44140625" style="418"/>
    <col min="2561" max="2561" width="3.33203125" style="418" customWidth="1"/>
    <col min="2562" max="2562" width="7.33203125" style="418" customWidth="1"/>
    <col min="2563" max="2563" width="46.5546875" style="418" customWidth="1"/>
    <col min="2564" max="2576" width="12" style="418" customWidth="1"/>
    <col min="2577" max="2577" width="11.44140625" style="418"/>
    <col min="2578" max="2578" width="8.5546875" style="418" customWidth="1"/>
    <col min="2579" max="2816" width="11.44140625" style="418"/>
    <col min="2817" max="2817" width="3.33203125" style="418" customWidth="1"/>
    <col min="2818" max="2818" width="7.33203125" style="418" customWidth="1"/>
    <col min="2819" max="2819" width="46.5546875" style="418" customWidth="1"/>
    <col min="2820" max="2832" width="12" style="418" customWidth="1"/>
    <col min="2833" max="2833" width="11.44140625" style="418"/>
    <col min="2834" max="2834" width="8.5546875" style="418" customWidth="1"/>
    <col min="2835" max="3072" width="11.44140625" style="418"/>
    <col min="3073" max="3073" width="3.33203125" style="418" customWidth="1"/>
    <col min="3074" max="3074" width="7.33203125" style="418" customWidth="1"/>
    <col min="3075" max="3075" width="46.5546875" style="418" customWidth="1"/>
    <col min="3076" max="3088" width="12" style="418" customWidth="1"/>
    <col min="3089" max="3089" width="11.44140625" style="418"/>
    <col min="3090" max="3090" width="8.5546875" style="418" customWidth="1"/>
    <col min="3091" max="3328" width="11.44140625" style="418"/>
    <col min="3329" max="3329" width="3.33203125" style="418" customWidth="1"/>
    <col min="3330" max="3330" width="7.33203125" style="418" customWidth="1"/>
    <col min="3331" max="3331" width="46.5546875" style="418" customWidth="1"/>
    <col min="3332" max="3344" width="12" style="418" customWidth="1"/>
    <col min="3345" max="3345" width="11.44140625" style="418"/>
    <col min="3346" max="3346" width="8.5546875" style="418" customWidth="1"/>
    <col min="3347" max="3584" width="11.44140625" style="418"/>
    <col min="3585" max="3585" width="3.33203125" style="418" customWidth="1"/>
    <col min="3586" max="3586" width="7.33203125" style="418" customWidth="1"/>
    <col min="3587" max="3587" width="46.5546875" style="418" customWidth="1"/>
    <col min="3588" max="3600" width="12" style="418" customWidth="1"/>
    <col min="3601" max="3601" width="11.44140625" style="418"/>
    <col min="3602" max="3602" width="8.5546875" style="418" customWidth="1"/>
    <col min="3603" max="3840" width="11.44140625" style="418"/>
    <col min="3841" max="3841" width="3.33203125" style="418" customWidth="1"/>
    <col min="3842" max="3842" width="7.33203125" style="418" customWidth="1"/>
    <col min="3843" max="3843" width="46.5546875" style="418" customWidth="1"/>
    <col min="3844" max="3856" width="12" style="418" customWidth="1"/>
    <col min="3857" max="3857" width="11.44140625" style="418"/>
    <col min="3858" max="3858" width="8.5546875" style="418" customWidth="1"/>
    <col min="3859" max="4096" width="11.44140625" style="418"/>
    <col min="4097" max="4097" width="3.33203125" style="418" customWidth="1"/>
    <col min="4098" max="4098" width="7.33203125" style="418" customWidth="1"/>
    <col min="4099" max="4099" width="46.5546875" style="418" customWidth="1"/>
    <col min="4100" max="4112" width="12" style="418" customWidth="1"/>
    <col min="4113" max="4113" width="11.44140625" style="418"/>
    <col min="4114" max="4114" width="8.5546875" style="418" customWidth="1"/>
    <col min="4115" max="4352" width="11.44140625" style="418"/>
    <col min="4353" max="4353" width="3.33203125" style="418" customWidth="1"/>
    <col min="4354" max="4354" width="7.33203125" style="418" customWidth="1"/>
    <col min="4355" max="4355" width="46.5546875" style="418" customWidth="1"/>
    <col min="4356" max="4368" width="12" style="418" customWidth="1"/>
    <col min="4369" max="4369" width="11.44140625" style="418"/>
    <col min="4370" max="4370" width="8.5546875" style="418" customWidth="1"/>
    <col min="4371" max="4608" width="11.44140625" style="418"/>
    <col min="4609" max="4609" width="3.33203125" style="418" customWidth="1"/>
    <col min="4610" max="4610" width="7.33203125" style="418" customWidth="1"/>
    <col min="4611" max="4611" width="46.5546875" style="418" customWidth="1"/>
    <col min="4612" max="4624" width="12" style="418" customWidth="1"/>
    <col min="4625" max="4625" width="11.44140625" style="418"/>
    <col min="4626" max="4626" width="8.5546875" style="418" customWidth="1"/>
    <col min="4627" max="4864" width="11.44140625" style="418"/>
    <col min="4865" max="4865" width="3.33203125" style="418" customWidth="1"/>
    <col min="4866" max="4866" width="7.33203125" style="418" customWidth="1"/>
    <col min="4867" max="4867" width="46.5546875" style="418" customWidth="1"/>
    <col min="4868" max="4880" width="12" style="418" customWidth="1"/>
    <col min="4881" max="4881" width="11.44140625" style="418"/>
    <col min="4882" max="4882" width="8.5546875" style="418" customWidth="1"/>
    <col min="4883" max="5120" width="11.44140625" style="418"/>
    <col min="5121" max="5121" width="3.33203125" style="418" customWidth="1"/>
    <col min="5122" max="5122" width="7.33203125" style="418" customWidth="1"/>
    <col min="5123" max="5123" width="46.5546875" style="418" customWidth="1"/>
    <col min="5124" max="5136" width="12" style="418" customWidth="1"/>
    <col min="5137" max="5137" width="11.44140625" style="418"/>
    <col min="5138" max="5138" width="8.5546875" style="418" customWidth="1"/>
    <col min="5139" max="5376" width="11.44140625" style="418"/>
    <col min="5377" max="5377" width="3.33203125" style="418" customWidth="1"/>
    <col min="5378" max="5378" width="7.33203125" style="418" customWidth="1"/>
    <col min="5379" max="5379" width="46.5546875" style="418" customWidth="1"/>
    <col min="5380" max="5392" width="12" style="418" customWidth="1"/>
    <col min="5393" max="5393" width="11.44140625" style="418"/>
    <col min="5394" max="5394" width="8.5546875" style="418" customWidth="1"/>
    <col min="5395" max="5632" width="11.44140625" style="418"/>
    <col min="5633" max="5633" width="3.33203125" style="418" customWidth="1"/>
    <col min="5634" max="5634" width="7.33203125" style="418" customWidth="1"/>
    <col min="5635" max="5635" width="46.5546875" style="418" customWidth="1"/>
    <col min="5636" max="5648" width="12" style="418" customWidth="1"/>
    <col min="5649" max="5649" width="11.44140625" style="418"/>
    <col min="5650" max="5650" width="8.5546875" style="418" customWidth="1"/>
    <col min="5651" max="5888" width="11.44140625" style="418"/>
    <col min="5889" max="5889" width="3.33203125" style="418" customWidth="1"/>
    <col min="5890" max="5890" width="7.33203125" style="418" customWidth="1"/>
    <col min="5891" max="5891" width="46.5546875" style="418" customWidth="1"/>
    <col min="5892" max="5904" width="12" style="418" customWidth="1"/>
    <col min="5905" max="5905" width="11.44140625" style="418"/>
    <col min="5906" max="5906" width="8.5546875" style="418" customWidth="1"/>
    <col min="5907" max="6144" width="11.44140625" style="418"/>
    <col min="6145" max="6145" width="3.33203125" style="418" customWidth="1"/>
    <col min="6146" max="6146" width="7.33203125" style="418" customWidth="1"/>
    <col min="6147" max="6147" width="46.5546875" style="418" customWidth="1"/>
    <col min="6148" max="6160" width="12" style="418" customWidth="1"/>
    <col min="6161" max="6161" width="11.44140625" style="418"/>
    <col min="6162" max="6162" width="8.5546875" style="418" customWidth="1"/>
    <col min="6163" max="6400" width="11.44140625" style="418"/>
    <col min="6401" max="6401" width="3.33203125" style="418" customWidth="1"/>
    <col min="6402" max="6402" width="7.33203125" style="418" customWidth="1"/>
    <col min="6403" max="6403" width="46.5546875" style="418" customWidth="1"/>
    <col min="6404" max="6416" width="12" style="418" customWidth="1"/>
    <col min="6417" max="6417" width="11.44140625" style="418"/>
    <col min="6418" max="6418" width="8.5546875" style="418" customWidth="1"/>
    <col min="6419" max="6656" width="11.44140625" style="418"/>
    <col min="6657" max="6657" width="3.33203125" style="418" customWidth="1"/>
    <col min="6658" max="6658" width="7.33203125" style="418" customWidth="1"/>
    <col min="6659" max="6659" width="46.5546875" style="418" customWidth="1"/>
    <col min="6660" max="6672" width="12" style="418" customWidth="1"/>
    <col min="6673" max="6673" width="11.44140625" style="418"/>
    <col min="6674" max="6674" width="8.5546875" style="418" customWidth="1"/>
    <col min="6675" max="6912" width="11.44140625" style="418"/>
    <col min="6913" max="6913" width="3.33203125" style="418" customWidth="1"/>
    <col min="6914" max="6914" width="7.33203125" style="418" customWidth="1"/>
    <col min="6915" max="6915" width="46.5546875" style="418" customWidth="1"/>
    <col min="6916" max="6928" width="12" style="418" customWidth="1"/>
    <col min="6929" max="6929" width="11.44140625" style="418"/>
    <col min="6930" max="6930" width="8.5546875" style="418" customWidth="1"/>
    <col min="6931" max="7168" width="11.44140625" style="418"/>
    <col min="7169" max="7169" width="3.33203125" style="418" customWidth="1"/>
    <col min="7170" max="7170" width="7.33203125" style="418" customWidth="1"/>
    <col min="7171" max="7171" width="46.5546875" style="418" customWidth="1"/>
    <col min="7172" max="7184" width="12" style="418" customWidth="1"/>
    <col min="7185" max="7185" width="11.44140625" style="418"/>
    <col min="7186" max="7186" width="8.5546875" style="418" customWidth="1"/>
    <col min="7187" max="7424" width="11.44140625" style="418"/>
    <col min="7425" max="7425" width="3.33203125" style="418" customWidth="1"/>
    <col min="7426" max="7426" width="7.33203125" style="418" customWidth="1"/>
    <col min="7427" max="7427" width="46.5546875" style="418" customWidth="1"/>
    <col min="7428" max="7440" width="12" style="418" customWidth="1"/>
    <col min="7441" max="7441" width="11.44140625" style="418"/>
    <col min="7442" max="7442" width="8.5546875" style="418" customWidth="1"/>
    <col min="7443" max="7680" width="11.44140625" style="418"/>
    <col min="7681" max="7681" width="3.33203125" style="418" customWidth="1"/>
    <col min="7682" max="7682" width="7.33203125" style="418" customWidth="1"/>
    <col min="7683" max="7683" width="46.5546875" style="418" customWidth="1"/>
    <col min="7684" max="7696" width="12" style="418" customWidth="1"/>
    <col min="7697" max="7697" width="11.44140625" style="418"/>
    <col min="7698" max="7698" width="8.5546875" style="418" customWidth="1"/>
    <col min="7699" max="7936" width="11.44140625" style="418"/>
    <col min="7937" max="7937" width="3.33203125" style="418" customWidth="1"/>
    <col min="7938" max="7938" width="7.33203125" style="418" customWidth="1"/>
    <col min="7939" max="7939" width="46.5546875" style="418" customWidth="1"/>
    <col min="7940" max="7952" width="12" style="418" customWidth="1"/>
    <col min="7953" max="7953" width="11.44140625" style="418"/>
    <col min="7954" max="7954" width="8.5546875" style="418" customWidth="1"/>
    <col min="7955" max="8192" width="11.44140625" style="418"/>
    <col min="8193" max="8193" width="3.33203125" style="418" customWidth="1"/>
    <col min="8194" max="8194" width="7.33203125" style="418" customWidth="1"/>
    <col min="8195" max="8195" width="46.5546875" style="418" customWidth="1"/>
    <col min="8196" max="8208" width="12" style="418" customWidth="1"/>
    <col min="8209" max="8209" width="11.44140625" style="418"/>
    <col min="8210" max="8210" width="8.5546875" style="418" customWidth="1"/>
    <col min="8211" max="8448" width="11.44140625" style="418"/>
    <col min="8449" max="8449" width="3.33203125" style="418" customWidth="1"/>
    <col min="8450" max="8450" width="7.33203125" style="418" customWidth="1"/>
    <col min="8451" max="8451" width="46.5546875" style="418" customWidth="1"/>
    <col min="8452" max="8464" width="12" style="418" customWidth="1"/>
    <col min="8465" max="8465" width="11.44140625" style="418"/>
    <col min="8466" max="8466" width="8.5546875" style="418" customWidth="1"/>
    <col min="8467" max="8704" width="11.44140625" style="418"/>
    <col min="8705" max="8705" width="3.33203125" style="418" customWidth="1"/>
    <col min="8706" max="8706" width="7.33203125" style="418" customWidth="1"/>
    <col min="8707" max="8707" width="46.5546875" style="418" customWidth="1"/>
    <col min="8708" max="8720" width="12" style="418" customWidth="1"/>
    <col min="8721" max="8721" width="11.44140625" style="418"/>
    <col min="8722" max="8722" width="8.5546875" style="418" customWidth="1"/>
    <col min="8723" max="8960" width="11.44140625" style="418"/>
    <col min="8961" max="8961" width="3.33203125" style="418" customWidth="1"/>
    <col min="8962" max="8962" width="7.33203125" style="418" customWidth="1"/>
    <col min="8963" max="8963" width="46.5546875" style="418" customWidth="1"/>
    <col min="8964" max="8976" width="12" style="418" customWidth="1"/>
    <col min="8977" max="8977" width="11.44140625" style="418"/>
    <col min="8978" max="8978" width="8.5546875" style="418" customWidth="1"/>
    <col min="8979" max="9216" width="11.44140625" style="418"/>
    <col min="9217" max="9217" width="3.33203125" style="418" customWidth="1"/>
    <col min="9218" max="9218" width="7.33203125" style="418" customWidth="1"/>
    <col min="9219" max="9219" width="46.5546875" style="418" customWidth="1"/>
    <col min="9220" max="9232" width="12" style="418" customWidth="1"/>
    <col min="9233" max="9233" width="11.44140625" style="418"/>
    <col min="9234" max="9234" width="8.5546875" style="418" customWidth="1"/>
    <col min="9235" max="9472" width="11.44140625" style="418"/>
    <col min="9473" max="9473" width="3.33203125" style="418" customWidth="1"/>
    <col min="9474" max="9474" width="7.33203125" style="418" customWidth="1"/>
    <col min="9475" max="9475" width="46.5546875" style="418" customWidth="1"/>
    <col min="9476" max="9488" width="12" style="418" customWidth="1"/>
    <col min="9489" max="9489" width="11.44140625" style="418"/>
    <col min="9490" max="9490" width="8.5546875" style="418" customWidth="1"/>
    <col min="9491" max="9728" width="11.44140625" style="418"/>
    <col min="9729" max="9729" width="3.33203125" style="418" customWidth="1"/>
    <col min="9730" max="9730" width="7.33203125" style="418" customWidth="1"/>
    <col min="9731" max="9731" width="46.5546875" style="418" customWidth="1"/>
    <col min="9732" max="9744" width="12" style="418" customWidth="1"/>
    <col min="9745" max="9745" width="11.44140625" style="418"/>
    <col min="9746" max="9746" width="8.5546875" style="418" customWidth="1"/>
    <col min="9747" max="9984" width="11.44140625" style="418"/>
    <col min="9985" max="9985" width="3.33203125" style="418" customWidth="1"/>
    <col min="9986" max="9986" width="7.33203125" style="418" customWidth="1"/>
    <col min="9987" max="9987" width="46.5546875" style="418" customWidth="1"/>
    <col min="9988" max="10000" width="12" style="418" customWidth="1"/>
    <col min="10001" max="10001" width="11.44140625" style="418"/>
    <col min="10002" max="10002" width="8.5546875" style="418" customWidth="1"/>
    <col min="10003" max="10240" width="11.44140625" style="418"/>
    <col min="10241" max="10241" width="3.33203125" style="418" customWidth="1"/>
    <col min="10242" max="10242" width="7.33203125" style="418" customWidth="1"/>
    <col min="10243" max="10243" width="46.5546875" style="418" customWidth="1"/>
    <col min="10244" max="10256" width="12" style="418" customWidth="1"/>
    <col min="10257" max="10257" width="11.44140625" style="418"/>
    <col min="10258" max="10258" width="8.5546875" style="418" customWidth="1"/>
    <col min="10259" max="10496" width="11.44140625" style="418"/>
    <col min="10497" max="10497" width="3.33203125" style="418" customWidth="1"/>
    <col min="10498" max="10498" width="7.33203125" style="418" customWidth="1"/>
    <col min="10499" max="10499" width="46.5546875" style="418" customWidth="1"/>
    <col min="10500" max="10512" width="12" style="418" customWidth="1"/>
    <col min="10513" max="10513" width="11.44140625" style="418"/>
    <col min="10514" max="10514" width="8.5546875" style="418" customWidth="1"/>
    <col min="10515" max="10752" width="11.44140625" style="418"/>
    <col min="10753" max="10753" width="3.33203125" style="418" customWidth="1"/>
    <col min="10754" max="10754" width="7.33203125" style="418" customWidth="1"/>
    <col min="10755" max="10755" width="46.5546875" style="418" customWidth="1"/>
    <col min="10756" max="10768" width="12" style="418" customWidth="1"/>
    <col min="10769" max="10769" width="11.44140625" style="418"/>
    <col min="10770" max="10770" width="8.5546875" style="418" customWidth="1"/>
    <col min="10771" max="11008" width="11.44140625" style="418"/>
    <col min="11009" max="11009" width="3.33203125" style="418" customWidth="1"/>
    <col min="11010" max="11010" width="7.33203125" style="418" customWidth="1"/>
    <col min="11011" max="11011" width="46.5546875" style="418" customWidth="1"/>
    <col min="11012" max="11024" width="12" style="418" customWidth="1"/>
    <col min="11025" max="11025" width="11.44140625" style="418"/>
    <col min="11026" max="11026" width="8.5546875" style="418" customWidth="1"/>
    <col min="11027" max="11264" width="11.44140625" style="418"/>
    <col min="11265" max="11265" width="3.33203125" style="418" customWidth="1"/>
    <col min="11266" max="11266" width="7.33203125" style="418" customWidth="1"/>
    <col min="11267" max="11267" width="46.5546875" style="418" customWidth="1"/>
    <col min="11268" max="11280" width="12" style="418" customWidth="1"/>
    <col min="11281" max="11281" width="11.44140625" style="418"/>
    <col min="11282" max="11282" width="8.5546875" style="418" customWidth="1"/>
    <col min="11283" max="11520" width="11.44140625" style="418"/>
    <col min="11521" max="11521" width="3.33203125" style="418" customWidth="1"/>
    <col min="11522" max="11522" width="7.33203125" style="418" customWidth="1"/>
    <col min="11523" max="11523" width="46.5546875" style="418" customWidth="1"/>
    <col min="11524" max="11536" width="12" style="418" customWidth="1"/>
    <col min="11537" max="11537" width="11.44140625" style="418"/>
    <col min="11538" max="11538" width="8.5546875" style="418" customWidth="1"/>
    <col min="11539" max="11776" width="11.44140625" style="418"/>
    <col min="11777" max="11777" width="3.33203125" style="418" customWidth="1"/>
    <col min="11778" max="11778" width="7.33203125" style="418" customWidth="1"/>
    <col min="11779" max="11779" width="46.5546875" style="418" customWidth="1"/>
    <col min="11780" max="11792" width="12" style="418" customWidth="1"/>
    <col min="11793" max="11793" width="11.44140625" style="418"/>
    <col min="11794" max="11794" width="8.5546875" style="418" customWidth="1"/>
    <col min="11795" max="12032" width="11.44140625" style="418"/>
    <col min="12033" max="12033" width="3.33203125" style="418" customWidth="1"/>
    <col min="12034" max="12034" width="7.33203125" style="418" customWidth="1"/>
    <col min="12035" max="12035" width="46.5546875" style="418" customWidth="1"/>
    <col min="12036" max="12048" width="12" style="418" customWidth="1"/>
    <col min="12049" max="12049" width="11.44140625" style="418"/>
    <col min="12050" max="12050" width="8.5546875" style="418" customWidth="1"/>
    <col min="12051" max="12288" width="11.44140625" style="418"/>
    <col min="12289" max="12289" width="3.33203125" style="418" customWidth="1"/>
    <col min="12290" max="12290" width="7.33203125" style="418" customWidth="1"/>
    <col min="12291" max="12291" width="46.5546875" style="418" customWidth="1"/>
    <col min="12292" max="12304" width="12" style="418" customWidth="1"/>
    <col min="12305" max="12305" width="11.44140625" style="418"/>
    <col min="12306" max="12306" width="8.5546875" style="418" customWidth="1"/>
    <col min="12307" max="12544" width="11.44140625" style="418"/>
    <col min="12545" max="12545" width="3.33203125" style="418" customWidth="1"/>
    <col min="12546" max="12546" width="7.33203125" style="418" customWidth="1"/>
    <col min="12547" max="12547" width="46.5546875" style="418" customWidth="1"/>
    <col min="12548" max="12560" width="12" style="418" customWidth="1"/>
    <col min="12561" max="12561" width="11.44140625" style="418"/>
    <col min="12562" max="12562" width="8.5546875" style="418" customWidth="1"/>
    <col min="12563" max="12800" width="11.44140625" style="418"/>
    <col min="12801" max="12801" width="3.33203125" style="418" customWidth="1"/>
    <col min="12802" max="12802" width="7.33203125" style="418" customWidth="1"/>
    <col min="12803" max="12803" width="46.5546875" style="418" customWidth="1"/>
    <col min="12804" max="12816" width="12" style="418" customWidth="1"/>
    <col min="12817" max="12817" width="11.44140625" style="418"/>
    <col min="12818" max="12818" width="8.5546875" style="418" customWidth="1"/>
    <col min="12819" max="13056" width="11.44140625" style="418"/>
    <col min="13057" max="13057" width="3.33203125" style="418" customWidth="1"/>
    <col min="13058" max="13058" width="7.33203125" style="418" customWidth="1"/>
    <col min="13059" max="13059" width="46.5546875" style="418" customWidth="1"/>
    <col min="13060" max="13072" width="12" style="418" customWidth="1"/>
    <col min="13073" max="13073" width="11.44140625" style="418"/>
    <col min="13074" max="13074" width="8.5546875" style="418" customWidth="1"/>
    <col min="13075" max="13312" width="11.44140625" style="418"/>
    <col min="13313" max="13313" width="3.33203125" style="418" customWidth="1"/>
    <col min="13314" max="13314" width="7.33203125" style="418" customWidth="1"/>
    <col min="13315" max="13315" width="46.5546875" style="418" customWidth="1"/>
    <col min="13316" max="13328" width="12" style="418" customWidth="1"/>
    <col min="13329" max="13329" width="11.44140625" style="418"/>
    <col min="13330" max="13330" width="8.5546875" style="418" customWidth="1"/>
    <col min="13331" max="13568" width="11.44140625" style="418"/>
    <col min="13569" max="13569" width="3.33203125" style="418" customWidth="1"/>
    <col min="13570" max="13570" width="7.33203125" style="418" customWidth="1"/>
    <col min="13571" max="13571" width="46.5546875" style="418" customWidth="1"/>
    <col min="13572" max="13584" width="12" style="418" customWidth="1"/>
    <col min="13585" max="13585" width="11.44140625" style="418"/>
    <col min="13586" max="13586" width="8.5546875" style="418" customWidth="1"/>
    <col min="13587" max="13824" width="11.44140625" style="418"/>
    <col min="13825" max="13825" width="3.33203125" style="418" customWidth="1"/>
    <col min="13826" max="13826" width="7.33203125" style="418" customWidth="1"/>
    <col min="13827" max="13827" width="46.5546875" style="418" customWidth="1"/>
    <col min="13828" max="13840" width="12" style="418" customWidth="1"/>
    <col min="13841" max="13841" width="11.44140625" style="418"/>
    <col min="13842" max="13842" width="8.5546875" style="418" customWidth="1"/>
    <col min="13843" max="14080" width="11.44140625" style="418"/>
    <col min="14081" max="14081" width="3.33203125" style="418" customWidth="1"/>
    <col min="14082" max="14082" width="7.33203125" style="418" customWidth="1"/>
    <col min="14083" max="14083" width="46.5546875" style="418" customWidth="1"/>
    <col min="14084" max="14096" width="12" style="418" customWidth="1"/>
    <col min="14097" max="14097" width="11.44140625" style="418"/>
    <col min="14098" max="14098" width="8.5546875" style="418" customWidth="1"/>
    <col min="14099" max="14336" width="11.44140625" style="418"/>
    <col min="14337" max="14337" width="3.33203125" style="418" customWidth="1"/>
    <col min="14338" max="14338" width="7.33203125" style="418" customWidth="1"/>
    <col min="14339" max="14339" width="46.5546875" style="418" customWidth="1"/>
    <col min="14340" max="14352" width="12" style="418" customWidth="1"/>
    <col min="14353" max="14353" width="11.44140625" style="418"/>
    <col min="14354" max="14354" width="8.5546875" style="418" customWidth="1"/>
    <col min="14355" max="14592" width="11.44140625" style="418"/>
    <col min="14593" max="14593" width="3.33203125" style="418" customWidth="1"/>
    <col min="14594" max="14594" width="7.33203125" style="418" customWidth="1"/>
    <col min="14595" max="14595" width="46.5546875" style="418" customWidth="1"/>
    <col min="14596" max="14608" width="12" style="418" customWidth="1"/>
    <col min="14609" max="14609" width="11.44140625" style="418"/>
    <col min="14610" max="14610" width="8.5546875" style="418" customWidth="1"/>
    <col min="14611" max="14848" width="11.44140625" style="418"/>
    <col min="14849" max="14849" width="3.33203125" style="418" customWidth="1"/>
    <col min="14850" max="14850" width="7.33203125" style="418" customWidth="1"/>
    <col min="14851" max="14851" width="46.5546875" style="418" customWidth="1"/>
    <col min="14852" max="14864" width="12" style="418" customWidth="1"/>
    <col min="14865" max="14865" width="11.44140625" style="418"/>
    <col min="14866" max="14866" width="8.5546875" style="418" customWidth="1"/>
    <col min="14867" max="15104" width="11.44140625" style="418"/>
    <col min="15105" max="15105" width="3.33203125" style="418" customWidth="1"/>
    <col min="15106" max="15106" width="7.33203125" style="418" customWidth="1"/>
    <col min="15107" max="15107" width="46.5546875" style="418" customWidth="1"/>
    <col min="15108" max="15120" width="12" style="418" customWidth="1"/>
    <col min="15121" max="15121" width="11.44140625" style="418"/>
    <col min="15122" max="15122" width="8.5546875" style="418" customWidth="1"/>
    <col min="15123" max="15360" width="11.44140625" style="418"/>
    <col min="15361" max="15361" width="3.33203125" style="418" customWidth="1"/>
    <col min="15362" max="15362" width="7.33203125" style="418" customWidth="1"/>
    <col min="15363" max="15363" width="46.5546875" style="418" customWidth="1"/>
    <col min="15364" max="15376" width="12" style="418" customWidth="1"/>
    <col min="15377" max="15377" width="11.44140625" style="418"/>
    <col min="15378" max="15378" width="8.5546875" style="418" customWidth="1"/>
    <col min="15379" max="15616" width="11.44140625" style="418"/>
    <col min="15617" max="15617" width="3.33203125" style="418" customWidth="1"/>
    <col min="15618" max="15618" width="7.33203125" style="418" customWidth="1"/>
    <col min="15619" max="15619" width="46.5546875" style="418" customWidth="1"/>
    <col min="15620" max="15632" width="12" style="418" customWidth="1"/>
    <col min="15633" max="15633" width="11.44140625" style="418"/>
    <col min="15634" max="15634" width="8.5546875" style="418" customWidth="1"/>
    <col min="15635" max="15872" width="11.44140625" style="418"/>
    <col min="15873" max="15873" width="3.33203125" style="418" customWidth="1"/>
    <col min="15874" max="15874" width="7.33203125" style="418" customWidth="1"/>
    <col min="15875" max="15875" width="46.5546875" style="418" customWidth="1"/>
    <col min="15876" max="15888" width="12" style="418" customWidth="1"/>
    <col min="15889" max="15889" width="11.44140625" style="418"/>
    <col min="15890" max="15890" width="8.5546875" style="418" customWidth="1"/>
    <col min="15891" max="16128" width="11.44140625" style="418"/>
    <col min="16129" max="16129" width="3.33203125" style="418" customWidth="1"/>
    <col min="16130" max="16130" width="7.33203125" style="418" customWidth="1"/>
    <col min="16131" max="16131" width="46.5546875" style="418" customWidth="1"/>
    <col min="16132" max="16144" width="12" style="418" customWidth="1"/>
    <col min="16145" max="16145" width="11.44140625" style="418"/>
    <col min="16146" max="16146" width="8.5546875" style="418" customWidth="1"/>
    <col min="16147" max="16384" width="11.44140625" style="418"/>
  </cols>
  <sheetData>
    <row r="1" spans="1:18">
      <c r="A1" s="18"/>
      <c r="B1" s="18"/>
      <c r="C1" s="247"/>
      <c r="D1" s="247"/>
      <c r="E1" s="247"/>
      <c r="F1" s="247"/>
    </row>
    <row r="2" spans="1:18" ht="28.2">
      <c r="B2" s="420" t="s">
        <v>29</v>
      </c>
      <c r="C2" s="420"/>
      <c r="D2" s="420"/>
      <c r="E2" s="420"/>
      <c r="F2" s="420"/>
      <c r="G2" s="420"/>
      <c r="H2" s="420"/>
      <c r="I2" s="420"/>
      <c r="J2" s="420"/>
      <c r="K2" s="420"/>
      <c r="L2" s="420"/>
      <c r="M2" s="420"/>
      <c r="N2" s="420"/>
      <c r="O2" s="420"/>
      <c r="P2" s="420"/>
      <c r="Q2" s="420"/>
    </row>
    <row r="3" spans="1:18" ht="15.6">
      <c r="B3" s="421" t="s">
        <v>243</v>
      </c>
      <c r="C3" s="421"/>
      <c r="D3" s="421"/>
      <c r="E3" s="421"/>
      <c r="F3" s="421"/>
      <c r="G3" s="421"/>
      <c r="H3" s="421"/>
      <c r="I3" s="421"/>
      <c r="J3" s="421"/>
      <c r="K3" s="421"/>
      <c r="L3" s="421"/>
      <c r="M3" s="421"/>
      <c r="N3" s="421"/>
      <c r="O3" s="421"/>
      <c r="P3" s="421"/>
      <c r="Q3" s="421"/>
    </row>
    <row r="4" spans="1:18" ht="4.2" customHeight="1" thickBot="1">
      <c r="B4" s="422"/>
      <c r="C4" s="422"/>
      <c r="D4" s="422"/>
      <c r="E4" s="422"/>
      <c r="F4" s="422"/>
      <c r="G4" s="423"/>
      <c r="H4" s="423"/>
      <c r="I4" s="423"/>
      <c r="J4" s="423"/>
      <c r="K4" s="423"/>
      <c r="L4" s="423"/>
      <c r="M4" s="423"/>
      <c r="N4" s="423"/>
      <c r="O4" s="423"/>
      <c r="P4" s="423"/>
      <c r="Q4" s="424"/>
    </row>
    <row r="5" spans="1:18" s="419" customFormat="1" ht="18" customHeight="1">
      <c r="B5" s="425"/>
      <c r="C5" s="426"/>
      <c r="D5" s="426">
        <v>45351</v>
      </c>
      <c r="E5" s="426">
        <v>45382</v>
      </c>
      <c r="F5" s="426">
        <v>45412</v>
      </c>
      <c r="G5" s="426">
        <v>45443</v>
      </c>
      <c r="H5" s="426">
        <v>45473</v>
      </c>
      <c r="I5" s="426">
        <v>45504</v>
      </c>
      <c r="J5" s="426">
        <v>45535</v>
      </c>
      <c r="K5" s="426">
        <v>45565</v>
      </c>
      <c r="L5" s="426">
        <v>45596</v>
      </c>
      <c r="M5" s="426">
        <v>45626</v>
      </c>
      <c r="N5" s="426">
        <v>45657</v>
      </c>
      <c r="O5" s="426">
        <v>45688</v>
      </c>
      <c r="P5" s="426">
        <v>45716</v>
      </c>
      <c r="Q5" s="427"/>
    </row>
    <row r="6" spans="1:18" s="419" customFormat="1" ht="9.75" customHeight="1">
      <c r="B6" s="428"/>
      <c r="C6" s="427"/>
      <c r="D6" s="427"/>
      <c r="E6" s="427"/>
      <c r="F6" s="427"/>
      <c r="G6" s="427"/>
      <c r="H6" s="427"/>
      <c r="I6" s="427"/>
      <c r="J6" s="427"/>
      <c r="K6" s="427"/>
      <c r="L6" s="427"/>
      <c r="M6" s="427"/>
      <c r="N6" s="427"/>
      <c r="O6" s="427"/>
      <c r="P6" s="427"/>
      <c r="Q6" s="427"/>
    </row>
    <row r="7" spans="1:18" s="419" customFormat="1" ht="13.8">
      <c r="B7" s="429" t="s">
        <v>112</v>
      </c>
      <c r="C7" s="430"/>
      <c r="D7" s="427"/>
      <c r="E7" s="427"/>
      <c r="F7" s="427"/>
      <c r="G7" s="427"/>
      <c r="H7" s="427"/>
      <c r="I7" s="427"/>
      <c r="J7" s="427"/>
      <c r="K7" s="427"/>
      <c r="L7" s="427"/>
      <c r="M7" s="427"/>
      <c r="N7" s="427"/>
      <c r="O7" s="427"/>
      <c r="P7" s="427"/>
      <c r="Q7" s="427"/>
    </row>
    <row r="8" spans="1:18" s="419" customFormat="1" ht="11.25" customHeight="1">
      <c r="C8" s="431" t="s">
        <v>271</v>
      </c>
      <c r="D8" s="432">
        <v>208534.1</v>
      </c>
      <c r="E8" s="432">
        <v>215108.5</v>
      </c>
      <c r="F8" s="432">
        <v>241782.9</v>
      </c>
      <c r="G8" s="432">
        <v>224539.80000000002</v>
      </c>
      <c r="H8" s="432">
        <v>226101.5</v>
      </c>
      <c r="I8" s="432">
        <v>214197.80000000002</v>
      </c>
      <c r="J8" s="432">
        <v>208013.4</v>
      </c>
      <c r="K8" s="432">
        <v>204591</v>
      </c>
      <c r="L8" s="432">
        <v>212166.9</v>
      </c>
      <c r="M8" s="432">
        <v>192962.1</v>
      </c>
      <c r="N8" s="432">
        <v>211120.6</v>
      </c>
      <c r="O8" s="432">
        <v>216120.6</v>
      </c>
      <c r="P8" s="432">
        <v>202998.30000000002</v>
      </c>
      <c r="Q8" s="432"/>
      <c r="R8" s="433"/>
    </row>
    <row r="9" spans="1:18" s="419" customFormat="1" ht="11.25" customHeight="1">
      <c r="C9" s="431" t="s">
        <v>272</v>
      </c>
      <c r="D9" s="432">
        <v>22794.2</v>
      </c>
      <c r="E9" s="432">
        <v>102710.5</v>
      </c>
      <c r="F9" s="432">
        <v>153777.80000000002</v>
      </c>
      <c r="G9" s="432">
        <v>145203.70000000001</v>
      </c>
      <c r="H9" s="432">
        <v>115820.90000000001</v>
      </c>
      <c r="I9" s="432">
        <v>84798.900000000009</v>
      </c>
      <c r="J9" s="432">
        <v>92979.5</v>
      </c>
      <c r="K9" s="432">
        <v>110269.2</v>
      </c>
      <c r="L9" s="432">
        <v>103762.5</v>
      </c>
      <c r="M9" s="432">
        <v>82366.5</v>
      </c>
      <c r="N9" s="432">
        <v>128237.7</v>
      </c>
      <c r="O9" s="432">
        <v>141068</v>
      </c>
      <c r="P9" s="432">
        <v>106331.3</v>
      </c>
      <c r="Q9" s="432"/>
      <c r="R9" s="433"/>
    </row>
    <row r="10" spans="1:18" s="419" customFormat="1" ht="11.25" customHeight="1">
      <c r="C10" s="431" t="s">
        <v>273</v>
      </c>
      <c r="D10" s="432">
        <v>2411.2000000000003</v>
      </c>
      <c r="E10" s="432">
        <v>353.1</v>
      </c>
      <c r="F10" s="432">
        <v>2678.1</v>
      </c>
      <c r="G10" s="432">
        <v>1007.2</v>
      </c>
      <c r="H10" s="432">
        <v>1888.5</v>
      </c>
      <c r="I10" s="432">
        <v>604.80000000000007</v>
      </c>
      <c r="J10" s="432">
        <v>2049.4</v>
      </c>
      <c r="K10" s="432">
        <v>355.8</v>
      </c>
      <c r="L10" s="432">
        <v>2964</v>
      </c>
      <c r="M10" s="432">
        <v>118.7</v>
      </c>
      <c r="N10" s="432">
        <v>2067.9</v>
      </c>
      <c r="O10" s="432">
        <v>635.70000000000005</v>
      </c>
      <c r="P10" s="432">
        <v>1947.6000000000001</v>
      </c>
      <c r="Q10" s="432"/>
      <c r="R10" s="433"/>
    </row>
    <row r="11" spans="1:18" s="419" customFormat="1" ht="11.25" customHeight="1">
      <c r="C11" s="434" t="s">
        <v>274</v>
      </c>
      <c r="D11" s="432">
        <v>-9093.6</v>
      </c>
      <c r="E11" s="432">
        <v>-8613.5</v>
      </c>
      <c r="F11" s="432">
        <v>-12683.7</v>
      </c>
      <c r="G11" s="432">
        <v>-15008.1</v>
      </c>
      <c r="H11" s="432">
        <v>-9308.1</v>
      </c>
      <c r="I11" s="432">
        <v>-9397.8000000000011</v>
      </c>
      <c r="J11" s="432">
        <v>-5601</v>
      </c>
      <c r="K11" s="432">
        <v>-9066.3000000000011</v>
      </c>
      <c r="L11" s="432">
        <v>-12450.1</v>
      </c>
      <c r="M11" s="432">
        <v>-11036.6</v>
      </c>
      <c r="N11" s="432">
        <v>-8157.5</v>
      </c>
      <c r="O11" s="432">
        <v>-14394.2</v>
      </c>
      <c r="P11" s="432">
        <v>-7359</v>
      </c>
      <c r="Q11" s="432"/>
      <c r="R11" s="433"/>
    </row>
    <row r="12" spans="1:18" s="419" customFormat="1" ht="11.25" customHeight="1">
      <c r="C12" s="435" t="s">
        <v>275</v>
      </c>
      <c r="D12" s="436">
        <v>-83467.3</v>
      </c>
      <c r="E12" s="436">
        <v>-81955.600000000006</v>
      </c>
      <c r="F12" s="436">
        <v>-82004.5</v>
      </c>
      <c r="G12" s="436">
        <v>-106127.6</v>
      </c>
      <c r="H12" s="436">
        <v>-92944.1</v>
      </c>
      <c r="I12" s="436">
        <v>-78655.199999999997</v>
      </c>
      <c r="J12" s="436">
        <v>-72555.8</v>
      </c>
      <c r="K12" s="436">
        <v>-88611.5</v>
      </c>
      <c r="L12" s="436">
        <v>-95978.5</v>
      </c>
      <c r="M12" s="436">
        <v>-72398.400000000009</v>
      </c>
      <c r="N12" s="436">
        <v>-79689.3</v>
      </c>
      <c r="O12" s="436">
        <v>-101741.1</v>
      </c>
      <c r="P12" s="436">
        <v>-87830.1</v>
      </c>
      <c r="Q12" s="432"/>
      <c r="R12" s="433"/>
    </row>
    <row r="13" spans="1:18" s="419" customFormat="1" ht="6.75" customHeight="1">
      <c r="B13" s="437"/>
      <c r="C13" s="427"/>
      <c r="D13" s="427"/>
      <c r="E13" s="427"/>
      <c r="F13" s="427"/>
      <c r="G13" s="427"/>
      <c r="H13" s="427"/>
      <c r="I13" s="427"/>
      <c r="J13" s="427"/>
      <c r="K13" s="427"/>
      <c r="L13" s="427"/>
      <c r="M13" s="427"/>
      <c r="N13" s="427"/>
      <c r="O13" s="427"/>
      <c r="P13" s="427"/>
      <c r="Q13" s="427"/>
    </row>
    <row r="14" spans="1:18" s="438" customFormat="1" ht="12" customHeight="1">
      <c r="B14" s="429" t="s">
        <v>115</v>
      </c>
      <c r="C14" s="430"/>
      <c r="R14" s="439"/>
    </row>
    <row r="15" spans="1:18" ht="12" customHeight="1">
      <c r="C15" s="431" t="s">
        <v>271</v>
      </c>
      <c r="D15" s="432">
        <v>505029.60000000003</v>
      </c>
      <c r="E15" s="432">
        <v>492175.5</v>
      </c>
      <c r="F15" s="432">
        <v>554199.4</v>
      </c>
      <c r="G15" s="432">
        <v>547986.5</v>
      </c>
      <c r="H15" s="432">
        <v>502832.10000000003</v>
      </c>
      <c r="I15" s="432">
        <v>528024.1</v>
      </c>
      <c r="J15" s="432">
        <v>541034.19999999995</v>
      </c>
      <c r="K15" s="432">
        <v>538853.69999999995</v>
      </c>
      <c r="L15" s="432">
        <v>557691.4</v>
      </c>
      <c r="M15" s="432">
        <v>551682</v>
      </c>
      <c r="N15" s="432">
        <v>567478.5</v>
      </c>
      <c r="O15" s="432">
        <v>588470.30000000005</v>
      </c>
      <c r="P15" s="432">
        <v>569763</v>
      </c>
      <c r="Q15" s="432"/>
      <c r="R15" s="433"/>
    </row>
    <row r="16" spans="1:18" ht="12" customHeight="1">
      <c r="C16" s="431" t="s">
        <v>272</v>
      </c>
      <c r="D16" s="432">
        <v>-23848.400000000001</v>
      </c>
      <c r="E16" s="432">
        <v>-52428.1</v>
      </c>
      <c r="F16" s="432">
        <v>-89790.400000000009</v>
      </c>
      <c r="G16" s="432">
        <v>-26973.3</v>
      </c>
      <c r="H16" s="432">
        <v>-61557.8</v>
      </c>
      <c r="I16" s="432">
        <v>-58531.1</v>
      </c>
      <c r="J16" s="432">
        <v>-47168.5</v>
      </c>
      <c r="K16" s="432">
        <v>-75459.7</v>
      </c>
      <c r="L16" s="432">
        <v>-44983.5</v>
      </c>
      <c r="M16" s="432">
        <v>-37205</v>
      </c>
      <c r="N16" s="432">
        <v>-42870.3</v>
      </c>
      <c r="O16" s="432">
        <v>-34357</v>
      </c>
      <c r="P16" s="432">
        <v>-20739.100000000002</v>
      </c>
      <c r="Q16" s="432"/>
      <c r="R16" s="433"/>
    </row>
    <row r="17" spans="2:18" ht="12" customHeight="1">
      <c r="C17" s="431" t="s">
        <v>273</v>
      </c>
      <c r="D17" s="432">
        <v>23883.600000000002</v>
      </c>
      <c r="E17" s="432">
        <v>4610.4000000000005</v>
      </c>
      <c r="F17" s="432">
        <v>22793.9</v>
      </c>
      <c r="G17" s="432">
        <v>21434.400000000001</v>
      </c>
      <c r="H17" s="432">
        <v>27866.7</v>
      </c>
      <c r="I17" s="432">
        <v>6760.4000000000005</v>
      </c>
      <c r="J17" s="432">
        <v>24406.3</v>
      </c>
      <c r="K17" s="432">
        <v>5373</v>
      </c>
      <c r="L17" s="432">
        <v>19403</v>
      </c>
      <c r="M17" s="432">
        <v>3540.2000000000003</v>
      </c>
      <c r="N17" s="432">
        <v>17059.5</v>
      </c>
      <c r="O17" s="432">
        <v>2531.7000000000003</v>
      </c>
      <c r="P17" s="432">
        <v>20977.3</v>
      </c>
      <c r="Q17" s="432"/>
      <c r="R17" s="433"/>
    </row>
    <row r="18" spans="2:18" ht="12" customHeight="1">
      <c r="C18" s="431" t="s">
        <v>274</v>
      </c>
      <c r="D18" s="432">
        <v>-56409.9</v>
      </c>
      <c r="E18" s="432">
        <v>-55747.4</v>
      </c>
      <c r="F18" s="432">
        <v>-59946.200000000004</v>
      </c>
      <c r="G18" s="432">
        <v>-65517.200000000004</v>
      </c>
      <c r="H18" s="432">
        <v>-42790.700000000004</v>
      </c>
      <c r="I18" s="432">
        <v>-53353.1</v>
      </c>
      <c r="J18" s="432">
        <v>-61567.8</v>
      </c>
      <c r="K18" s="432">
        <v>-57588.9</v>
      </c>
      <c r="L18" s="432">
        <v>-59374.5</v>
      </c>
      <c r="M18" s="432">
        <v>-53728.200000000004</v>
      </c>
      <c r="N18" s="432">
        <v>-54314.5</v>
      </c>
      <c r="O18" s="432">
        <v>-51120.800000000003</v>
      </c>
      <c r="P18" s="432">
        <v>-48054.5</v>
      </c>
      <c r="Q18" s="432"/>
      <c r="R18" s="433"/>
    </row>
    <row r="19" spans="2:18" ht="12" customHeight="1">
      <c r="B19" s="440"/>
      <c r="C19" s="435" t="s">
        <v>275</v>
      </c>
      <c r="D19" s="436">
        <v>-228375.5</v>
      </c>
      <c r="E19" s="436">
        <v>-199227.2</v>
      </c>
      <c r="F19" s="436">
        <v>-256657.80000000002</v>
      </c>
      <c r="G19" s="436">
        <v>-253564</v>
      </c>
      <c r="H19" s="436">
        <v>-241848.6</v>
      </c>
      <c r="I19" s="436">
        <v>-196991.6</v>
      </c>
      <c r="J19" s="436">
        <v>-190651.2</v>
      </c>
      <c r="K19" s="436">
        <v>-185799.80000000002</v>
      </c>
      <c r="L19" s="436">
        <v>-199496.2</v>
      </c>
      <c r="M19" s="436">
        <v>-186883.5</v>
      </c>
      <c r="N19" s="436">
        <v>-169355.6</v>
      </c>
      <c r="O19" s="436">
        <v>-225757.9</v>
      </c>
      <c r="P19" s="436">
        <v>-176773.80000000002</v>
      </c>
      <c r="Q19" s="432"/>
      <c r="R19" s="433"/>
    </row>
    <row r="20" spans="2:18" ht="12" customHeight="1">
      <c r="B20" s="441"/>
      <c r="C20" s="431"/>
      <c r="D20" s="432"/>
      <c r="E20" s="432"/>
      <c r="F20" s="432"/>
      <c r="G20" s="432"/>
      <c r="H20" s="432"/>
      <c r="I20" s="432"/>
      <c r="J20" s="432"/>
      <c r="K20" s="432"/>
      <c r="L20" s="432"/>
      <c r="M20" s="432"/>
      <c r="N20" s="432"/>
      <c r="O20" s="432"/>
      <c r="P20" s="432"/>
      <c r="Q20" s="432"/>
    </row>
    <row r="21" spans="2:18" ht="12" customHeight="1">
      <c r="B21" s="429" t="s">
        <v>116</v>
      </c>
      <c r="C21" s="430"/>
    </row>
    <row r="22" spans="2:18" ht="12" customHeight="1">
      <c r="C22" s="431" t="s">
        <v>271</v>
      </c>
      <c r="D22" s="432">
        <v>346008.7</v>
      </c>
      <c r="E22" s="432">
        <v>339887.60000000003</v>
      </c>
      <c r="F22" s="432">
        <v>387534.60000000003</v>
      </c>
      <c r="G22" s="432">
        <v>371780.4</v>
      </c>
      <c r="H22" s="432">
        <v>345622.3</v>
      </c>
      <c r="I22" s="432">
        <v>339421</v>
      </c>
      <c r="J22" s="432">
        <v>355024</v>
      </c>
      <c r="K22" s="432">
        <v>349715.3</v>
      </c>
      <c r="L22" s="432">
        <v>356729</v>
      </c>
      <c r="M22" s="432">
        <v>354748.60000000003</v>
      </c>
      <c r="N22" s="432">
        <v>374793.9</v>
      </c>
      <c r="O22" s="432">
        <v>371956.8</v>
      </c>
      <c r="P22" s="432">
        <v>351946.2</v>
      </c>
      <c r="Q22" s="432"/>
      <c r="R22" s="433"/>
    </row>
    <row r="23" spans="2:18" ht="12" customHeight="1">
      <c r="C23" s="431" t="s">
        <v>272</v>
      </c>
      <c r="D23" s="432">
        <v>58589</v>
      </c>
      <c r="E23" s="432">
        <v>23707.600000000002</v>
      </c>
      <c r="F23" s="432">
        <v>20078.7</v>
      </c>
      <c r="G23" s="432">
        <v>-17423.2</v>
      </c>
      <c r="H23" s="432">
        <v>-16830.900000000001</v>
      </c>
      <c r="I23" s="432">
        <v>-11549.800000000001</v>
      </c>
      <c r="J23" s="432">
        <v>-31863.8</v>
      </c>
      <c r="K23" s="432">
        <v>-34286.800000000003</v>
      </c>
      <c r="L23" s="432">
        <v>-55962.1</v>
      </c>
      <c r="M23" s="432">
        <v>-41835</v>
      </c>
      <c r="N23" s="432">
        <v>-50994</v>
      </c>
      <c r="O23" s="432">
        <v>-60229.8</v>
      </c>
      <c r="P23" s="432">
        <v>-41749</v>
      </c>
      <c r="Q23" s="432"/>
      <c r="R23" s="433"/>
    </row>
    <row r="24" spans="2:18" ht="12" customHeight="1">
      <c r="C24" s="431" t="s">
        <v>273</v>
      </c>
      <c r="D24" s="432">
        <v>13327.1</v>
      </c>
      <c r="E24" s="432">
        <v>3632.5</v>
      </c>
      <c r="F24" s="432">
        <v>16157.300000000001</v>
      </c>
      <c r="G24" s="432">
        <v>12765.7</v>
      </c>
      <c r="H24" s="432">
        <v>17158.599999999999</v>
      </c>
      <c r="I24" s="432">
        <v>4129.5</v>
      </c>
      <c r="J24" s="432">
        <v>15844.4</v>
      </c>
      <c r="K24" s="432">
        <v>3676.7000000000003</v>
      </c>
      <c r="L24" s="432">
        <v>13171.4</v>
      </c>
      <c r="M24" s="432">
        <v>2045.4</v>
      </c>
      <c r="N24" s="432">
        <v>13538.6</v>
      </c>
      <c r="O24" s="432">
        <v>2202.5</v>
      </c>
      <c r="P24" s="432">
        <v>14018</v>
      </c>
      <c r="Q24" s="432"/>
      <c r="R24" s="433"/>
    </row>
    <row r="25" spans="2:18" ht="12" customHeight="1">
      <c r="C25" s="431" t="s">
        <v>274</v>
      </c>
      <c r="D25" s="432">
        <v>-36327.300000000003</v>
      </c>
      <c r="E25" s="432">
        <v>-34472.9</v>
      </c>
      <c r="F25" s="432">
        <v>-40443.599999999999</v>
      </c>
      <c r="G25" s="432">
        <v>-40486</v>
      </c>
      <c r="H25" s="432">
        <v>-40548.300000000003</v>
      </c>
      <c r="I25" s="432">
        <v>-37208.9</v>
      </c>
      <c r="J25" s="432">
        <v>-34702.5</v>
      </c>
      <c r="K25" s="432">
        <v>-41340.800000000003</v>
      </c>
      <c r="L25" s="432">
        <v>-35183.9</v>
      </c>
      <c r="M25" s="432">
        <v>-42722.5</v>
      </c>
      <c r="N25" s="432">
        <v>-33687.1</v>
      </c>
      <c r="O25" s="432">
        <v>-38726.700000000004</v>
      </c>
      <c r="P25" s="432">
        <v>-32858.699999999997</v>
      </c>
      <c r="Q25" s="432"/>
      <c r="R25" s="433"/>
    </row>
    <row r="26" spans="2:18" ht="12" customHeight="1">
      <c r="B26" s="440"/>
      <c r="C26" s="435" t="s">
        <v>275</v>
      </c>
      <c r="D26" s="436">
        <v>-149598.1</v>
      </c>
      <c r="E26" s="436">
        <v>-136370.79999999999</v>
      </c>
      <c r="F26" s="436">
        <v>-216589.80000000002</v>
      </c>
      <c r="G26" s="436">
        <v>-151189</v>
      </c>
      <c r="H26" s="436">
        <v>-208102.80000000002</v>
      </c>
      <c r="I26" s="436">
        <v>-149032.1</v>
      </c>
      <c r="J26" s="436">
        <v>-139313.1</v>
      </c>
      <c r="K26" s="436">
        <v>-163469.1</v>
      </c>
      <c r="L26" s="436">
        <v>-141854.80000000002</v>
      </c>
      <c r="M26" s="436">
        <v>-127206.7</v>
      </c>
      <c r="N26" s="436">
        <v>-134610.5</v>
      </c>
      <c r="O26" s="436">
        <v>-161093.5</v>
      </c>
      <c r="P26" s="436">
        <v>-161383.80000000002</v>
      </c>
      <c r="Q26" s="432"/>
      <c r="R26" s="433"/>
    </row>
    <row r="27" spans="2:18" ht="12" customHeight="1">
      <c r="B27" s="441"/>
      <c r="C27" s="431"/>
      <c r="D27" s="432"/>
      <c r="E27" s="432"/>
      <c r="F27" s="432"/>
      <c r="G27" s="432"/>
      <c r="H27" s="432"/>
      <c r="I27" s="432"/>
      <c r="J27" s="432"/>
      <c r="K27" s="432"/>
      <c r="L27" s="432"/>
      <c r="M27" s="432"/>
      <c r="N27" s="432"/>
      <c r="O27" s="432"/>
      <c r="P27" s="432"/>
      <c r="Q27" s="432"/>
    </row>
    <row r="28" spans="2:18" s="438" customFormat="1" ht="12" customHeight="1">
      <c r="B28" s="429" t="s">
        <v>117</v>
      </c>
      <c r="C28" s="430"/>
      <c r="R28" s="439"/>
    </row>
    <row r="29" spans="2:18" ht="12" customHeight="1">
      <c r="C29" s="431" t="s">
        <v>271</v>
      </c>
      <c r="D29" s="432">
        <v>227407.7</v>
      </c>
      <c r="E29" s="432">
        <v>227762.5</v>
      </c>
      <c r="F29" s="432">
        <v>253340.2</v>
      </c>
      <c r="G29" s="432">
        <v>241785.60000000001</v>
      </c>
      <c r="H29" s="432">
        <v>231901.5</v>
      </c>
      <c r="I29" s="432">
        <v>235176.4</v>
      </c>
      <c r="J29" s="432">
        <v>238772.5</v>
      </c>
      <c r="K29" s="432">
        <v>249712.80000000002</v>
      </c>
      <c r="L29" s="432">
        <v>247799.5</v>
      </c>
      <c r="M29" s="432">
        <v>230316.80000000002</v>
      </c>
      <c r="N29" s="432">
        <v>234250.4</v>
      </c>
      <c r="O29" s="432">
        <v>250774.6</v>
      </c>
      <c r="P29" s="432">
        <v>234611.1</v>
      </c>
      <c r="Q29" s="432"/>
      <c r="R29" s="433"/>
    </row>
    <row r="30" spans="2:18" ht="12" customHeight="1">
      <c r="C30" s="431" t="s">
        <v>272</v>
      </c>
      <c r="D30" s="432">
        <v>-57547.6</v>
      </c>
      <c r="E30" s="432">
        <v>-73999</v>
      </c>
      <c r="F30" s="432">
        <v>-84072.400000000009</v>
      </c>
      <c r="G30" s="432">
        <v>-100818.5</v>
      </c>
      <c r="H30" s="432">
        <v>-37441</v>
      </c>
      <c r="I30" s="432">
        <v>-14726</v>
      </c>
      <c r="J30" s="432">
        <v>-13960.300000000001</v>
      </c>
      <c r="K30" s="432">
        <v>-530.70000000000005</v>
      </c>
      <c r="L30" s="432">
        <v>-2827.7000000000003</v>
      </c>
      <c r="M30" s="432">
        <v>-3334.4</v>
      </c>
      <c r="N30" s="432">
        <v>-34378.300000000003</v>
      </c>
      <c r="O30" s="432">
        <v>-46486.700000000004</v>
      </c>
      <c r="P30" s="432">
        <v>-43859.9</v>
      </c>
      <c r="Q30" s="432"/>
      <c r="R30" s="433"/>
    </row>
    <row r="31" spans="2:18" ht="12" customHeight="1">
      <c r="C31" s="431" t="s">
        <v>273</v>
      </c>
      <c r="D31" s="432">
        <v>13343</v>
      </c>
      <c r="E31" s="432">
        <v>2509</v>
      </c>
      <c r="F31" s="432">
        <v>13883.5</v>
      </c>
      <c r="G31" s="432">
        <v>13980.800000000001</v>
      </c>
      <c r="H31" s="432">
        <v>14672.4</v>
      </c>
      <c r="I31" s="432">
        <v>3960.4</v>
      </c>
      <c r="J31" s="432">
        <v>12497.300000000001</v>
      </c>
      <c r="K31" s="432">
        <v>3602.1</v>
      </c>
      <c r="L31" s="432">
        <v>11661.800000000001</v>
      </c>
      <c r="M31" s="432">
        <v>2756.3</v>
      </c>
      <c r="N31" s="432">
        <v>9180.5</v>
      </c>
      <c r="O31" s="432">
        <v>1357.3</v>
      </c>
      <c r="P31" s="432">
        <v>10263.4</v>
      </c>
      <c r="Q31" s="432"/>
      <c r="R31" s="433"/>
    </row>
    <row r="32" spans="2:18" ht="12" customHeight="1">
      <c r="C32" s="431" t="s">
        <v>274</v>
      </c>
      <c r="D32" s="432">
        <v>-36588</v>
      </c>
      <c r="E32" s="432">
        <v>-39221.4</v>
      </c>
      <c r="F32" s="432">
        <v>-37626</v>
      </c>
      <c r="G32" s="432">
        <v>-40225.4</v>
      </c>
      <c r="H32" s="432">
        <v>-34978.300000000003</v>
      </c>
      <c r="I32" s="432">
        <v>-36173.1</v>
      </c>
      <c r="J32" s="432">
        <v>-35203.700000000004</v>
      </c>
      <c r="K32" s="432">
        <v>-36222.400000000001</v>
      </c>
      <c r="L32" s="432">
        <v>-34911.199999999997</v>
      </c>
      <c r="M32" s="432">
        <v>-35682.9</v>
      </c>
      <c r="N32" s="432">
        <v>-36264.9</v>
      </c>
      <c r="O32" s="432">
        <v>-33291.5</v>
      </c>
      <c r="P32" s="432">
        <v>-35647</v>
      </c>
      <c r="Q32" s="432"/>
      <c r="R32" s="433"/>
    </row>
    <row r="33" spans="2:18" ht="12" customHeight="1">
      <c r="C33" s="435" t="s">
        <v>275</v>
      </c>
      <c r="D33" s="436">
        <v>-138349.4</v>
      </c>
      <c r="E33" s="436">
        <v>-111305.90000000001</v>
      </c>
      <c r="F33" s="436">
        <v>-135689.9</v>
      </c>
      <c r="G33" s="436">
        <v>-131031.1</v>
      </c>
      <c r="H33" s="436">
        <v>-136735.70000000001</v>
      </c>
      <c r="I33" s="436">
        <v>-105751.6</v>
      </c>
      <c r="J33" s="436">
        <v>-108198.90000000001</v>
      </c>
      <c r="K33" s="436">
        <v>-142126.9</v>
      </c>
      <c r="L33" s="436">
        <v>-124791.90000000001</v>
      </c>
      <c r="M33" s="436">
        <v>-104527.90000000001</v>
      </c>
      <c r="N33" s="436">
        <v>-93160.8</v>
      </c>
      <c r="O33" s="436">
        <v>-144332</v>
      </c>
      <c r="P33" s="436">
        <v>-109306.40000000001</v>
      </c>
      <c r="Q33" s="432"/>
      <c r="R33" s="433"/>
    </row>
    <row r="34" spans="2:18" ht="12" customHeight="1">
      <c r="B34" s="442"/>
      <c r="C34" s="431"/>
      <c r="D34" s="432"/>
      <c r="E34" s="432"/>
      <c r="F34" s="432"/>
      <c r="G34" s="432"/>
      <c r="H34" s="432"/>
      <c r="I34" s="432"/>
      <c r="J34" s="432"/>
      <c r="K34" s="432"/>
      <c r="L34" s="432"/>
      <c r="M34" s="432"/>
      <c r="N34" s="432"/>
      <c r="O34" s="432"/>
      <c r="P34" s="432"/>
      <c r="Q34" s="432"/>
    </row>
    <row r="35" spans="2:18" s="438" customFormat="1" ht="12" customHeight="1">
      <c r="B35" s="429" t="s">
        <v>118</v>
      </c>
      <c r="C35" s="430"/>
      <c r="R35" s="439"/>
    </row>
    <row r="36" spans="2:18" s="438" customFormat="1" ht="12" customHeight="1">
      <c r="B36" s="443"/>
      <c r="C36" s="444" t="s">
        <v>271</v>
      </c>
      <c r="D36" s="432">
        <v>1286980.1000000001</v>
      </c>
      <c r="E36" s="432">
        <v>1274934.1000000001</v>
      </c>
      <c r="F36" s="432">
        <v>1436857.0999999999</v>
      </c>
      <c r="G36" s="432">
        <v>1386092.3</v>
      </c>
      <c r="H36" s="432">
        <v>1306457.3999999999</v>
      </c>
      <c r="I36" s="432">
        <v>1316819.3</v>
      </c>
      <c r="J36" s="432">
        <v>1342844.0999999999</v>
      </c>
      <c r="K36" s="432">
        <v>1342872.8</v>
      </c>
      <c r="L36" s="432">
        <v>1374386.7999999998</v>
      </c>
      <c r="M36" s="432">
        <v>1329709.5000000002</v>
      </c>
      <c r="N36" s="432">
        <v>1387643.4000000001</v>
      </c>
      <c r="O36" s="432">
        <v>1427322.3000000003</v>
      </c>
      <c r="P36" s="432">
        <v>1359318.6</v>
      </c>
      <c r="Q36" s="445"/>
      <c r="R36" s="439"/>
    </row>
    <row r="37" spans="2:18" s="438" customFormat="1" ht="12" customHeight="1">
      <c r="B37" s="443"/>
      <c r="C37" s="444" t="s">
        <v>276</v>
      </c>
      <c r="D37" s="432">
        <v>-12.799999999999272</v>
      </c>
      <c r="E37" s="432">
        <v>-9</v>
      </c>
      <c r="F37" s="432">
        <v>-6.3000000000174623</v>
      </c>
      <c r="G37" s="432">
        <v>-11.299999999988358</v>
      </c>
      <c r="H37" s="432">
        <v>-8.8000000000029104</v>
      </c>
      <c r="I37" s="432">
        <v>-7.9999999999854481</v>
      </c>
      <c r="J37" s="432">
        <v>-13.100000000005821</v>
      </c>
      <c r="K37" s="432">
        <v>-8</v>
      </c>
      <c r="L37" s="432">
        <v>-10.80000000000291</v>
      </c>
      <c r="M37" s="432">
        <v>-7.8999999999941792</v>
      </c>
      <c r="N37" s="432">
        <v>-4.9000000000087311</v>
      </c>
      <c r="O37" s="432">
        <v>-5.5</v>
      </c>
      <c r="P37" s="432">
        <v>-16.69999999999709</v>
      </c>
      <c r="Q37" s="445"/>
      <c r="R37" s="439"/>
    </row>
    <row r="38" spans="2:18" s="438" customFormat="1" ht="12" customHeight="1">
      <c r="B38" s="443"/>
      <c r="C38" s="444" t="s">
        <v>273</v>
      </c>
      <c r="D38" s="432">
        <v>52964.9</v>
      </c>
      <c r="E38" s="432">
        <v>11105.000000000002</v>
      </c>
      <c r="F38" s="432">
        <v>55512.800000000003</v>
      </c>
      <c r="G38" s="432">
        <v>49188.100000000006</v>
      </c>
      <c r="H38" s="432">
        <v>61586.200000000004</v>
      </c>
      <c r="I38" s="432">
        <v>15455.1</v>
      </c>
      <c r="J38" s="432">
        <v>54797.4</v>
      </c>
      <c r="K38" s="432">
        <v>13007.6</v>
      </c>
      <c r="L38" s="432">
        <v>47200.200000000004</v>
      </c>
      <c r="M38" s="432">
        <v>8460.6000000000022</v>
      </c>
      <c r="N38" s="432">
        <v>41846.5</v>
      </c>
      <c r="O38" s="432">
        <v>6727.2000000000007</v>
      </c>
      <c r="P38" s="432">
        <v>47206.3</v>
      </c>
      <c r="Q38" s="445"/>
      <c r="R38" s="439"/>
    </row>
    <row r="39" spans="2:18" s="438" customFormat="1" ht="12" customHeight="1">
      <c r="B39" s="443"/>
      <c r="C39" s="444" t="s">
        <v>274</v>
      </c>
      <c r="D39" s="432">
        <v>-138418.80000000002</v>
      </c>
      <c r="E39" s="432">
        <v>-138055.20000000001</v>
      </c>
      <c r="F39" s="432">
        <v>-150699.5</v>
      </c>
      <c r="G39" s="432">
        <v>-161236.70000000001</v>
      </c>
      <c r="H39" s="432">
        <v>-127625.40000000001</v>
      </c>
      <c r="I39" s="432">
        <v>-136132.9</v>
      </c>
      <c r="J39" s="432">
        <v>-137075</v>
      </c>
      <c r="K39" s="432">
        <v>-144218.4</v>
      </c>
      <c r="L39" s="432">
        <v>-141919.69999999998</v>
      </c>
      <c r="M39" s="432">
        <v>-143170.20000000001</v>
      </c>
      <c r="N39" s="432">
        <v>-132424</v>
      </c>
      <c r="O39" s="432">
        <v>-137533.20000000001</v>
      </c>
      <c r="P39" s="432">
        <v>-123919.2</v>
      </c>
      <c r="Q39" s="445"/>
      <c r="R39" s="439"/>
    </row>
    <row r="40" spans="2:18" s="438" customFormat="1" ht="12" customHeight="1">
      <c r="B40" s="443"/>
      <c r="C40" s="435" t="s">
        <v>275</v>
      </c>
      <c r="D40" s="432">
        <v>-599790.30000000005</v>
      </c>
      <c r="E40" s="432">
        <v>-528859.5</v>
      </c>
      <c r="F40" s="432">
        <v>-690942</v>
      </c>
      <c r="G40" s="432">
        <v>-641911.69999999995</v>
      </c>
      <c r="H40" s="432">
        <v>-679631.20000000007</v>
      </c>
      <c r="I40" s="432">
        <v>-530430.5</v>
      </c>
      <c r="J40" s="432">
        <v>-510719.00000000006</v>
      </c>
      <c r="K40" s="432">
        <v>-580007.30000000005</v>
      </c>
      <c r="L40" s="432">
        <v>-562121.4</v>
      </c>
      <c r="M40" s="432">
        <v>-491016.50000000006</v>
      </c>
      <c r="N40" s="432">
        <v>-476816.19999999995</v>
      </c>
      <c r="O40" s="432">
        <v>-632924.5</v>
      </c>
      <c r="P40" s="432">
        <v>-535294.10000000009</v>
      </c>
      <c r="Q40" s="445"/>
      <c r="R40" s="439"/>
    </row>
    <row r="41" spans="2:18" s="438" customFormat="1" ht="6" customHeight="1" thickBot="1">
      <c r="B41" s="446"/>
      <c r="C41" s="447"/>
      <c r="D41" s="447"/>
      <c r="E41" s="447"/>
      <c r="F41" s="448"/>
      <c r="G41" s="449"/>
      <c r="H41" s="449"/>
      <c r="I41" s="449"/>
      <c r="J41" s="449"/>
      <c r="K41" s="449"/>
      <c r="L41" s="449"/>
      <c r="M41" s="449"/>
      <c r="N41" s="449"/>
      <c r="O41" s="449"/>
      <c r="P41" s="449"/>
      <c r="Q41" s="445"/>
      <c r="R41" s="439"/>
    </row>
    <row r="42" spans="2:18" s="438" customFormat="1" ht="12.75" customHeight="1">
      <c r="B42" s="48" t="s">
        <v>277</v>
      </c>
      <c r="C42" s="450"/>
      <c r="D42" s="48"/>
      <c r="E42" s="48"/>
      <c r="F42" s="48"/>
      <c r="G42" s="89"/>
      <c r="H42" s="89"/>
      <c r="I42" s="89"/>
      <c r="J42" s="89"/>
      <c r="K42" s="89"/>
      <c r="L42" s="89"/>
      <c r="M42" s="89"/>
      <c r="N42" s="89"/>
      <c r="O42" s="89"/>
      <c r="P42" s="89"/>
      <c r="Q42" s="89"/>
      <c r="R42" s="439"/>
    </row>
    <row r="43" spans="2:18" s="438" customFormat="1" ht="12.75" customHeight="1">
      <c r="B43" s="418" t="s">
        <v>278</v>
      </c>
      <c r="C43" s="48"/>
      <c r="D43" s="48"/>
      <c r="E43" s="48"/>
      <c r="F43" s="48"/>
      <c r="G43" s="89"/>
      <c r="H43" s="89"/>
      <c r="I43" s="89"/>
      <c r="J43" s="89"/>
      <c r="K43" s="89"/>
      <c r="L43" s="89"/>
      <c r="M43" s="89"/>
      <c r="N43" s="89"/>
      <c r="O43" s="89"/>
      <c r="P43" s="89"/>
      <c r="Q43" s="89"/>
      <c r="R43" s="439"/>
    </row>
    <row r="44" spans="2:18" s="438" customFormat="1" ht="12.75" customHeight="1">
      <c r="B44" s="418" t="s">
        <v>279</v>
      </c>
      <c r="C44" s="48"/>
      <c r="D44" s="48"/>
      <c r="E44" s="48"/>
      <c r="F44" s="48"/>
      <c r="G44" s="89"/>
      <c r="H44" s="89"/>
      <c r="I44" s="89"/>
      <c r="J44" s="89"/>
      <c r="K44" s="89"/>
      <c r="L44" s="89"/>
      <c r="M44" s="89"/>
      <c r="N44" s="89"/>
      <c r="O44" s="89"/>
      <c r="P44" s="89"/>
      <c r="Q44" s="89"/>
      <c r="R44" s="439"/>
    </row>
    <row r="45" spans="2:18">
      <c r="B45" s="451" t="s">
        <v>280</v>
      </c>
      <c r="C45" s="451"/>
      <c r="D45" s="451"/>
      <c r="E45" s="451"/>
      <c r="F45" s="451"/>
    </row>
    <row r="200" spans="3:3">
      <c r="C200" s="418" t="s">
        <v>206</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6"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7829A-765D-4517-A2BA-DB8090DD80F3}">
  <sheetPr codeName="Hoja26">
    <pageSetUpPr fitToPage="1"/>
  </sheetPr>
  <dimension ref="A1:K178"/>
  <sheetViews>
    <sheetView zoomScale="85" zoomScaleNormal="85" workbookViewId="0"/>
  </sheetViews>
  <sheetFormatPr baseColWidth="10" defaultColWidth="11.44140625" defaultRowHeight="13.2"/>
  <cols>
    <col min="1" max="1" width="21.44140625" style="452" customWidth="1"/>
    <col min="2" max="4" width="12.5546875" style="452" customWidth="1"/>
    <col min="5" max="5" width="11.109375" style="452" customWidth="1"/>
    <col min="6" max="8" width="13.44140625" style="452" customWidth="1"/>
    <col min="9" max="9" width="16.109375" style="452" customWidth="1"/>
    <col min="10" max="10" width="12.5546875" style="453" customWidth="1"/>
    <col min="11" max="11" width="14.5546875" style="453" customWidth="1"/>
    <col min="12" max="256" width="11.44140625" style="452"/>
    <col min="257" max="257" width="21.44140625" style="452" customWidth="1"/>
    <col min="258" max="260" width="12.5546875" style="452" customWidth="1"/>
    <col min="261" max="261" width="11.109375" style="452" customWidth="1"/>
    <col min="262" max="264" width="13.44140625" style="452" customWidth="1"/>
    <col min="265" max="265" width="16.109375" style="452" customWidth="1"/>
    <col min="266" max="266" width="12.5546875" style="452" customWidth="1"/>
    <col min="267" max="267" width="14.5546875" style="452" customWidth="1"/>
    <col min="268" max="512" width="11.44140625" style="452"/>
    <col min="513" max="513" width="21.44140625" style="452" customWidth="1"/>
    <col min="514" max="516" width="12.5546875" style="452" customWidth="1"/>
    <col min="517" max="517" width="11.109375" style="452" customWidth="1"/>
    <col min="518" max="520" width="13.44140625" style="452" customWidth="1"/>
    <col min="521" max="521" width="16.109375" style="452" customWidth="1"/>
    <col min="522" max="522" width="12.5546875" style="452" customWidth="1"/>
    <col min="523" max="523" width="14.5546875" style="452" customWidth="1"/>
    <col min="524" max="768" width="11.44140625" style="452"/>
    <col min="769" max="769" width="21.44140625" style="452" customWidth="1"/>
    <col min="770" max="772" width="12.5546875" style="452" customWidth="1"/>
    <col min="773" max="773" width="11.109375" style="452" customWidth="1"/>
    <col min="774" max="776" width="13.44140625" style="452" customWidth="1"/>
    <col min="777" max="777" width="16.109375" style="452" customWidth="1"/>
    <col min="778" max="778" width="12.5546875" style="452" customWidth="1"/>
    <col min="779" max="779" width="14.5546875" style="452" customWidth="1"/>
    <col min="780" max="1024" width="11.44140625" style="452"/>
    <col min="1025" max="1025" width="21.44140625" style="452" customWidth="1"/>
    <col min="1026" max="1028" width="12.5546875" style="452" customWidth="1"/>
    <col min="1029" max="1029" width="11.109375" style="452" customWidth="1"/>
    <col min="1030" max="1032" width="13.44140625" style="452" customWidth="1"/>
    <col min="1033" max="1033" width="16.109375" style="452" customWidth="1"/>
    <col min="1034" max="1034" width="12.5546875" style="452" customWidth="1"/>
    <col min="1035" max="1035" width="14.5546875" style="452" customWidth="1"/>
    <col min="1036" max="1280" width="11.44140625" style="452"/>
    <col min="1281" max="1281" width="21.44140625" style="452" customWidth="1"/>
    <col min="1282" max="1284" width="12.5546875" style="452" customWidth="1"/>
    <col min="1285" max="1285" width="11.109375" style="452" customWidth="1"/>
    <col min="1286" max="1288" width="13.44140625" style="452" customWidth="1"/>
    <col min="1289" max="1289" width="16.109375" style="452" customWidth="1"/>
    <col min="1290" max="1290" width="12.5546875" style="452" customWidth="1"/>
    <col min="1291" max="1291" width="14.5546875" style="452" customWidth="1"/>
    <col min="1292" max="1536" width="11.44140625" style="452"/>
    <col min="1537" max="1537" width="21.44140625" style="452" customWidth="1"/>
    <col min="1538" max="1540" width="12.5546875" style="452" customWidth="1"/>
    <col min="1541" max="1541" width="11.109375" style="452" customWidth="1"/>
    <col min="1542" max="1544" width="13.44140625" style="452" customWidth="1"/>
    <col min="1545" max="1545" width="16.109375" style="452" customWidth="1"/>
    <col min="1546" max="1546" width="12.5546875" style="452" customWidth="1"/>
    <col min="1547" max="1547" width="14.5546875" style="452" customWidth="1"/>
    <col min="1548" max="1792" width="11.44140625" style="452"/>
    <col min="1793" max="1793" width="21.44140625" style="452" customWidth="1"/>
    <col min="1794" max="1796" width="12.5546875" style="452" customWidth="1"/>
    <col min="1797" max="1797" width="11.109375" style="452" customWidth="1"/>
    <col min="1798" max="1800" width="13.44140625" style="452" customWidth="1"/>
    <col min="1801" max="1801" width="16.109375" style="452" customWidth="1"/>
    <col min="1802" max="1802" width="12.5546875" style="452" customWidth="1"/>
    <col min="1803" max="1803" width="14.5546875" style="452" customWidth="1"/>
    <col min="1804" max="2048" width="11.44140625" style="452"/>
    <col min="2049" max="2049" width="21.44140625" style="452" customWidth="1"/>
    <col min="2050" max="2052" width="12.5546875" style="452" customWidth="1"/>
    <col min="2053" max="2053" width="11.109375" style="452" customWidth="1"/>
    <col min="2054" max="2056" width="13.44140625" style="452" customWidth="1"/>
    <col min="2057" max="2057" width="16.109375" style="452" customWidth="1"/>
    <col min="2058" max="2058" width="12.5546875" style="452" customWidth="1"/>
    <col min="2059" max="2059" width="14.5546875" style="452" customWidth="1"/>
    <col min="2060" max="2304" width="11.44140625" style="452"/>
    <col min="2305" max="2305" width="21.44140625" style="452" customWidth="1"/>
    <col min="2306" max="2308" width="12.5546875" style="452" customWidth="1"/>
    <col min="2309" max="2309" width="11.109375" style="452" customWidth="1"/>
    <col min="2310" max="2312" width="13.44140625" style="452" customWidth="1"/>
    <col min="2313" max="2313" width="16.109375" style="452" customWidth="1"/>
    <col min="2314" max="2314" width="12.5546875" style="452" customWidth="1"/>
    <col min="2315" max="2315" width="14.5546875" style="452" customWidth="1"/>
    <col min="2316" max="2560" width="11.44140625" style="452"/>
    <col min="2561" max="2561" width="21.44140625" style="452" customWidth="1"/>
    <col min="2562" max="2564" width="12.5546875" style="452" customWidth="1"/>
    <col min="2565" max="2565" width="11.109375" style="452" customWidth="1"/>
    <col min="2566" max="2568" width="13.44140625" style="452" customWidth="1"/>
    <col min="2569" max="2569" width="16.109375" style="452" customWidth="1"/>
    <col min="2570" max="2570" width="12.5546875" style="452" customWidth="1"/>
    <col min="2571" max="2571" width="14.5546875" style="452" customWidth="1"/>
    <col min="2572" max="2816" width="11.44140625" style="452"/>
    <col min="2817" max="2817" width="21.44140625" style="452" customWidth="1"/>
    <col min="2818" max="2820" width="12.5546875" style="452" customWidth="1"/>
    <col min="2821" max="2821" width="11.109375" style="452" customWidth="1"/>
    <col min="2822" max="2824" width="13.44140625" style="452" customWidth="1"/>
    <col min="2825" max="2825" width="16.109375" style="452" customWidth="1"/>
    <col min="2826" max="2826" width="12.5546875" style="452" customWidth="1"/>
    <col min="2827" max="2827" width="14.5546875" style="452" customWidth="1"/>
    <col min="2828" max="3072" width="11.44140625" style="452"/>
    <col min="3073" max="3073" width="21.44140625" style="452" customWidth="1"/>
    <col min="3074" max="3076" width="12.5546875" style="452" customWidth="1"/>
    <col min="3077" max="3077" width="11.109375" style="452" customWidth="1"/>
    <col min="3078" max="3080" width="13.44140625" style="452" customWidth="1"/>
    <col min="3081" max="3081" width="16.109375" style="452" customWidth="1"/>
    <col min="3082" max="3082" width="12.5546875" style="452" customWidth="1"/>
    <col min="3083" max="3083" width="14.5546875" style="452" customWidth="1"/>
    <col min="3084" max="3328" width="11.44140625" style="452"/>
    <col min="3329" max="3329" width="21.44140625" style="452" customWidth="1"/>
    <col min="3330" max="3332" width="12.5546875" style="452" customWidth="1"/>
    <col min="3333" max="3333" width="11.109375" style="452" customWidth="1"/>
    <col min="3334" max="3336" width="13.44140625" style="452" customWidth="1"/>
    <col min="3337" max="3337" width="16.109375" style="452" customWidth="1"/>
    <col min="3338" max="3338" width="12.5546875" style="452" customWidth="1"/>
    <col min="3339" max="3339" width="14.5546875" style="452" customWidth="1"/>
    <col min="3340" max="3584" width="11.44140625" style="452"/>
    <col min="3585" max="3585" width="21.44140625" style="452" customWidth="1"/>
    <col min="3586" max="3588" width="12.5546875" style="452" customWidth="1"/>
    <col min="3589" max="3589" width="11.109375" style="452" customWidth="1"/>
    <col min="3590" max="3592" width="13.44140625" style="452" customWidth="1"/>
    <col min="3593" max="3593" width="16.109375" style="452" customWidth="1"/>
    <col min="3594" max="3594" width="12.5546875" style="452" customWidth="1"/>
    <col min="3595" max="3595" width="14.5546875" style="452" customWidth="1"/>
    <col min="3596" max="3840" width="11.44140625" style="452"/>
    <col min="3841" max="3841" width="21.44140625" style="452" customWidth="1"/>
    <col min="3842" max="3844" width="12.5546875" style="452" customWidth="1"/>
    <col min="3845" max="3845" width="11.109375" style="452" customWidth="1"/>
    <col min="3846" max="3848" width="13.44140625" style="452" customWidth="1"/>
    <col min="3849" max="3849" width="16.109375" style="452" customWidth="1"/>
    <col min="3850" max="3850" width="12.5546875" style="452" customWidth="1"/>
    <col min="3851" max="3851" width="14.5546875" style="452" customWidth="1"/>
    <col min="3852" max="4096" width="11.44140625" style="452"/>
    <col min="4097" max="4097" width="21.44140625" style="452" customWidth="1"/>
    <col min="4098" max="4100" width="12.5546875" style="452" customWidth="1"/>
    <col min="4101" max="4101" width="11.109375" style="452" customWidth="1"/>
    <col min="4102" max="4104" width="13.44140625" style="452" customWidth="1"/>
    <col min="4105" max="4105" width="16.109375" style="452" customWidth="1"/>
    <col min="4106" max="4106" width="12.5546875" style="452" customWidth="1"/>
    <col min="4107" max="4107" width="14.5546875" style="452" customWidth="1"/>
    <col min="4108" max="4352" width="11.44140625" style="452"/>
    <col min="4353" max="4353" width="21.44140625" style="452" customWidth="1"/>
    <col min="4354" max="4356" width="12.5546875" style="452" customWidth="1"/>
    <col min="4357" max="4357" width="11.109375" style="452" customWidth="1"/>
    <col min="4358" max="4360" width="13.44140625" style="452" customWidth="1"/>
    <col min="4361" max="4361" width="16.109375" style="452" customWidth="1"/>
    <col min="4362" max="4362" width="12.5546875" style="452" customWidth="1"/>
    <col min="4363" max="4363" width="14.5546875" style="452" customWidth="1"/>
    <col min="4364" max="4608" width="11.44140625" style="452"/>
    <col min="4609" max="4609" width="21.44140625" style="452" customWidth="1"/>
    <col min="4610" max="4612" width="12.5546875" style="452" customWidth="1"/>
    <col min="4613" max="4613" width="11.109375" style="452" customWidth="1"/>
    <col min="4614" max="4616" width="13.44140625" style="452" customWidth="1"/>
    <col min="4617" max="4617" width="16.109375" style="452" customWidth="1"/>
    <col min="4618" max="4618" width="12.5546875" style="452" customWidth="1"/>
    <col min="4619" max="4619" width="14.5546875" style="452" customWidth="1"/>
    <col min="4620" max="4864" width="11.44140625" style="452"/>
    <col min="4865" max="4865" width="21.44140625" style="452" customWidth="1"/>
    <col min="4866" max="4868" width="12.5546875" style="452" customWidth="1"/>
    <col min="4869" max="4869" width="11.109375" style="452" customWidth="1"/>
    <col min="4870" max="4872" width="13.44140625" style="452" customWidth="1"/>
    <col min="4873" max="4873" width="16.109375" style="452" customWidth="1"/>
    <col min="4874" max="4874" width="12.5546875" style="452" customWidth="1"/>
    <col min="4875" max="4875" width="14.5546875" style="452" customWidth="1"/>
    <col min="4876" max="5120" width="11.44140625" style="452"/>
    <col min="5121" max="5121" width="21.44140625" style="452" customWidth="1"/>
    <col min="5122" max="5124" width="12.5546875" style="452" customWidth="1"/>
    <col min="5125" max="5125" width="11.109375" style="452" customWidth="1"/>
    <col min="5126" max="5128" width="13.44140625" style="452" customWidth="1"/>
    <col min="5129" max="5129" width="16.109375" style="452" customWidth="1"/>
    <col min="5130" max="5130" width="12.5546875" style="452" customWidth="1"/>
    <col min="5131" max="5131" width="14.5546875" style="452" customWidth="1"/>
    <col min="5132" max="5376" width="11.44140625" style="452"/>
    <col min="5377" max="5377" width="21.44140625" style="452" customWidth="1"/>
    <col min="5378" max="5380" width="12.5546875" style="452" customWidth="1"/>
    <col min="5381" max="5381" width="11.109375" style="452" customWidth="1"/>
    <col min="5382" max="5384" width="13.44140625" style="452" customWidth="1"/>
    <col min="5385" max="5385" width="16.109375" style="452" customWidth="1"/>
    <col min="5386" max="5386" width="12.5546875" style="452" customWidth="1"/>
    <col min="5387" max="5387" width="14.5546875" style="452" customWidth="1"/>
    <col min="5388" max="5632" width="11.44140625" style="452"/>
    <col min="5633" max="5633" width="21.44140625" style="452" customWidth="1"/>
    <col min="5634" max="5636" width="12.5546875" style="452" customWidth="1"/>
    <col min="5637" max="5637" width="11.109375" style="452" customWidth="1"/>
    <col min="5638" max="5640" width="13.44140625" style="452" customWidth="1"/>
    <col min="5641" max="5641" width="16.109375" style="452" customWidth="1"/>
    <col min="5642" max="5642" width="12.5546875" style="452" customWidth="1"/>
    <col min="5643" max="5643" width="14.5546875" style="452" customWidth="1"/>
    <col min="5644" max="5888" width="11.44140625" style="452"/>
    <col min="5889" max="5889" width="21.44140625" style="452" customWidth="1"/>
    <col min="5890" max="5892" width="12.5546875" style="452" customWidth="1"/>
    <col min="5893" max="5893" width="11.109375" style="452" customWidth="1"/>
    <col min="5894" max="5896" width="13.44140625" style="452" customWidth="1"/>
    <col min="5897" max="5897" width="16.109375" style="452" customWidth="1"/>
    <col min="5898" max="5898" width="12.5546875" style="452" customWidth="1"/>
    <col min="5899" max="5899" width="14.5546875" style="452" customWidth="1"/>
    <col min="5900" max="6144" width="11.44140625" style="452"/>
    <col min="6145" max="6145" width="21.44140625" style="452" customWidth="1"/>
    <col min="6146" max="6148" width="12.5546875" style="452" customWidth="1"/>
    <col min="6149" max="6149" width="11.109375" style="452" customWidth="1"/>
    <col min="6150" max="6152" width="13.44140625" style="452" customWidth="1"/>
    <col min="6153" max="6153" width="16.109375" style="452" customWidth="1"/>
    <col min="6154" max="6154" width="12.5546875" style="452" customWidth="1"/>
    <col min="6155" max="6155" width="14.5546875" style="452" customWidth="1"/>
    <col min="6156" max="6400" width="11.44140625" style="452"/>
    <col min="6401" max="6401" width="21.44140625" style="452" customWidth="1"/>
    <col min="6402" max="6404" width="12.5546875" style="452" customWidth="1"/>
    <col min="6405" max="6405" width="11.109375" style="452" customWidth="1"/>
    <col min="6406" max="6408" width="13.44140625" style="452" customWidth="1"/>
    <col min="6409" max="6409" width="16.109375" style="452" customWidth="1"/>
    <col min="6410" max="6410" width="12.5546875" style="452" customWidth="1"/>
    <col min="6411" max="6411" width="14.5546875" style="452" customWidth="1"/>
    <col min="6412" max="6656" width="11.44140625" style="452"/>
    <col min="6657" max="6657" width="21.44140625" style="452" customWidth="1"/>
    <col min="6658" max="6660" width="12.5546875" style="452" customWidth="1"/>
    <col min="6661" max="6661" width="11.109375" style="452" customWidth="1"/>
    <col min="6662" max="6664" width="13.44140625" style="452" customWidth="1"/>
    <col min="6665" max="6665" width="16.109375" style="452" customWidth="1"/>
    <col min="6666" max="6666" width="12.5546875" style="452" customWidth="1"/>
    <col min="6667" max="6667" width="14.5546875" style="452" customWidth="1"/>
    <col min="6668" max="6912" width="11.44140625" style="452"/>
    <col min="6913" max="6913" width="21.44140625" style="452" customWidth="1"/>
    <col min="6914" max="6916" width="12.5546875" style="452" customWidth="1"/>
    <col min="6917" max="6917" width="11.109375" style="452" customWidth="1"/>
    <col min="6918" max="6920" width="13.44140625" style="452" customWidth="1"/>
    <col min="6921" max="6921" width="16.109375" style="452" customWidth="1"/>
    <col min="6922" max="6922" width="12.5546875" style="452" customWidth="1"/>
    <col min="6923" max="6923" width="14.5546875" style="452" customWidth="1"/>
    <col min="6924" max="7168" width="11.44140625" style="452"/>
    <col min="7169" max="7169" width="21.44140625" style="452" customWidth="1"/>
    <col min="7170" max="7172" width="12.5546875" style="452" customWidth="1"/>
    <col min="7173" max="7173" width="11.109375" style="452" customWidth="1"/>
    <col min="7174" max="7176" width="13.44140625" style="452" customWidth="1"/>
    <col min="7177" max="7177" width="16.109375" style="452" customWidth="1"/>
    <col min="7178" max="7178" width="12.5546875" style="452" customWidth="1"/>
    <col min="7179" max="7179" width="14.5546875" style="452" customWidth="1"/>
    <col min="7180" max="7424" width="11.44140625" style="452"/>
    <col min="7425" max="7425" width="21.44140625" style="452" customWidth="1"/>
    <col min="7426" max="7428" width="12.5546875" style="452" customWidth="1"/>
    <col min="7429" max="7429" width="11.109375" style="452" customWidth="1"/>
    <col min="7430" max="7432" width="13.44140625" style="452" customWidth="1"/>
    <col min="7433" max="7433" width="16.109375" style="452" customWidth="1"/>
    <col min="7434" max="7434" width="12.5546875" style="452" customWidth="1"/>
    <col min="7435" max="7435" width="14.5546875" style="452" customWidth="1"/>
    <col min="7436" max="7680" width="11.44140625" style="452"/>
    <col min="7681" max="7681" width="21.44140625" style="452" customWidth="1"/>
    <col min="7682" max="7684" width="12.5546875" style="452" customWidth="1"/>
    <col min="7685" max="7685" width="11.109375" style="452" customWidth="1"/>
    <col min="7686" max="7688" width="13.44140625" style="452" customWidth="1"/>
    <col min="7689" max="7689" width="16.109375" style="452" customWidth="1"/>
    <col min="7690" max="7690" width="12.5546875" style="452" customWidth="1"/>
    <col min="7691" max="7691" width="14.5546875" style="452" customWidth="1"/>
    <col min="7692" max="7936" width="11.44140625" style="452"/>
    <col min="7937" max="7937" width="21.44140625" style="452" customWidth="1"/>
    <col min="7938" max="7940" width="12.5546875" style="452" customWidth="1"/>
    <col min="7941" max="7941" width="11.109375" style="452" customWidth="1"/>
    <col min="7942" max="7944" width="13.44140625" style="452" customWidth="1"/>
    <col min="7945" max="7945" width="16.109375" style="452" customWidth="1"/>
    <col min="7946" max="7946" width="12.5546875" style="452" customWidth="1"/>
    <col min="7947" max="7947" width="14.5546875" style="452" customWidth="1"/>
    <col min="7948" max="8192" width="11.44140625" style="452"/>
    <col min="8193" max="8193" width="21.44140625" style="452" customWidth="1"/>
    <col min="8194" max="8196" width="12.5546875" style="452" customWidth="1"/>
    <col min="8197" max="8197" width="11.109375" style="452" customWidth="1"/>
    <col min="8198" max="8200" width="13.44140625" style="452" customWidth="1"/>
    <col min="8201" max="8201" width="16.109375" style="452" customWidth="1"/>
    <col min="8202" max="8202" width="12.5546875" style="452" customWidth="1"/>
    <col min="8203" max="8203" width="14.5546875" style="452" customWidth="1"/>
    <col min="8204" max="8448" width="11.44140625" style="452"/>
    <col min="8449" max="8449" width="21.44140625" style="452" customWidth="1"/>
    <col min="8450" max="8452" width="12.5546875" style="452" customWidth="1"/>
    <col min="8453" max="8453" width="11.109375" style="452" customWidth="1"/>
    <col min="8454" max="8456" width="13.44140625" style="452" customWidth="1"/>
    <col min="8457" max="8457" width="16.109375" style="452" customWidth="1"/>
    <col min="8458" max="8458" width="12.5546875" style="452" customWidth="1"/>
    <col min="8459" max="8459" width="14.5546875" style="452" customWidth="1"/>
    <col min="8460" max="8704" width="11.44140625" style="452"/>
    <col min="8705" max="8705" width="21.44140625" style="452" customWidth="1"/>
    <col min="8706" max="8708" width="12.5546875" style="452" customWidth="1"/>
    <col min="8709" max="8709" width="11.109375" style="452" customWidth="1"/>
    <col min="8710" max="8712" width="13.44140625" style="452" customWidth="1"/>
    <col min="8713" max="8713" width="16.109375" style="452" customWidth="1"/>
    <col min="8714" max="8714" width="12.5546875" style="452" customWidth="1"/>
    <col min="8715" max="8715" width="14.5546875" style="452" customWidth="1"/>
    <col min="8716" max="8960" width="11.44140625" style="452"/>
    <col min="8961" max="8961" width="21.44140625" style="452" customWidth="1"/>
    <col min="8962" max="8964" width="12.5546875" style="452" customWidth="1"/>
    <col min="8965" max="8965" width="11.109375" style="452" customWidth="1"/>
    <col min="8966" max="8968" width="13.44140625" style="452" customWidth="1"/>
    <col min="8969" max="8969" width="16.109375" style="452" customWidth="1"/>
    <col min="8970" max="8970" width="12.5546875" style="452" customWidth="1"/>
    <col min="8971" max="8971" width="14.5546875" style="452" customWidth="1"/>
    <col min="8972" max="9216" width="11.44140625" style="452"/>
    <col min="9217" max="9217" width="21.44140625" style="452" customWidth="1"/>
    <col min="9218" max="9220" width="12.5546875" style="452" customWidth="1"/>
    <col min="9221" max="9221" width="11.109375" style="452" customWidth="1"/>
    <col min="9222" max="9224" width="13.44140625" style="452" customWidth="1"/>
    <col min="9225" max="9225" width="16.109375" style="452" customWidth="1"/>
    <col min="9226" max="9226" width="12.5546875" style="452" customWidth="1"/>
    <col min="9227" max="9227" width="14.5546875" style="452" customWidth="1"/>
    <col min="9228" max="9472" width="11.44140625" style="452"/>
    <col min="9473" max="9473" width="21.44140625" style="452" customWidth="1"/>
    <col min="9474" max="9476" width="12.5546875" style="452" customWidth="1"/>
    <col min="9477" max="9477" width="11.109375" style="452" customWidth="1"/>
    <col min="9478" max="9480" width="13.44140625" style="452" customWidth="1"/>
    <col min="9481" max="9481" width="16.109375" style="452" customWidth="1"/>
    <col min="9482" max="9482" width="12.5546875" style="452" customWidth="1"/>
    <col min="9483" max="9483" width="14.5546875" style="452" customWidth="1"/>
    <col min="9484" max="9728" width="11.44140625" style="452"/>
    <col min="9729" max="9729" width="21.44140625" style="452" customWidth="1"/>
    <col min="9730" max="9732" width="12.5546875" style="452" customWidth="1"/>
    <col min="9733" max="9733" width="11.109375" style="452" customWidth="1"/>
    <col min="9734" max="9736" width="13.44140625" style="452" customWidth="1"/>
    <col min="9737" max="9737" width="16.109375" style="452" customWidth="1"/>
    <col min="9738" max="9738" width="12.5546875" style="452" customWidth="1"/>
    <col min="9739" max="9739" width="14.5546875" style="452" customWidth="1"/>
    <col min="9740" max="9984" width="11.44140625" style="452"/>
    <col min="9985" max="9985" width="21.44140625" style="452" customWidth="1"/>
    <col min="9986" max="9988" width="12.5546875" style="452" customWidth="1"/>
    <col min="9989" max="9989" width="11.109375" style="452" customWidth="1"/>
    <col min="9990" max="9992" width="13.44140625" style="452" customWidth="1"/>
    <col min="9993" max="9993" width="16.109375" style="452" customWidth="1"/>
    <col min="9994" max="9994" width="12.5546875" style="452" customWidth="1"/>
    <col min="9995" max="9995" width="14.5546875" style="452" customWidth="1"/>
    <col min="9996" max="10240" width="11.44140625" style="452"/>
    <col min="10241" max="10241" width="21.44140625" style="452" customWidth="1"/>
    <col min="10242" max="10244" width="12.5546875" style="452" customWidth="1"/>
    <col min="10245" max="10245" width="11.109375" style="452" customWidth="1"/>
    <col min="10246" max="10248" width="13.44140625" style="452" customWidth="1"/>
    <col min="10249" max="10249" width="16.109375" style="452" customWidth="1"/>
    <col min="10250" max="10250" width="12.5546875" style="452" customWidth="1"/>
    <col min="10251" max="10251" width="14.5546875" style="452" customWidth="1"/>
    <col min="10252" max="10496" width="11.44140625" style="452"/>
    <col min="10497" max="10497" width="21.44140625" style="452" customWidth="1"/>
    <col min="10498" max="10500" width="12.5546875" style="452" customWidth="1"/>
    <col min="10501" max="10501" width="11.109375" style="452" customWidth="1"/>
    <col min="10502" max="10504" width="13.44140625" style="452" customWidth="1"/>
    <col min="10505" max="10505" width="16.109375" style="452" customWidth="1"/>
    <col min="10506" max="10506" width="12.5546875" style="452" customWidth="1"/>
    <col min="10507" max="10507" width="14.5546875" style="452" customWidth="1"/>
    <col min="10508" max="10752" width="11.44140625" style="452"/>
    <col min="10753" max="10753" width="21.44140625" style="452" customWidth="1"/>
    <col min="10754" max="10756" width="12.5546875" style="452" customWidth="1"/>
    <col min="10757" max="10757" width="11.109375" style="452" customWidth="1"/>
    <col min="10758" max="10760" width="13.44140625" style="452" customWidth="1"/>
    <col min="10761" max="10761" width="16.109375" style="452" customWidth="1"/>
    <col min="10762" max="10762" width="12.5546875" style="452" customWidth="1"/>
    <col min="10763" max="10763" width="14.5546875" style="452" customWidth="1"/>
    <col min="10764" max="11008" width="11.44140625" style="452"/>
    <col min="11009" max="11009" width="21.44140625" style="452" customWidth="1"/>
    <col min="11010" max="11012" width="12.5546875" style="452" customWidth="1"/>
    <col min="11013" max="11013" width="11.109375" style="452" customWidth="1"/>
    <col min="11014" max="11016" width="13.44140625" style="452" customWidth="1"/>
    <col min="11017" max="11017" width="16.109375" style="452" customWidth="1"/>
    <col min="11018" max="11018" width="12.5546875" style="452" customWidth="1"/>
    <col min="11019" max="11019" width="14.5546875" style="452" customWidth="1"/>
    <col min="11020" max="11264" width="11.44140625" style="452"/>
    <col min="11265" max="11265" width="21.44140625" style="452" customWidth="1"/>
    <col min="11266" max="11268" width="12.5546875" style="452" customWidth="1"/>
    <col min="11269" max="11269" width="11.109375" style="452" customWidth="1"/>
    <col min="11270" max="11272" width="13.44140625" style="452" customWidth="1"/>
    <col min="11273" max="11273" width="16.109375" style="452" customWidth="1"/>
    <col min="11274" max="11274" width="12.5546875" style="452" customWidth="1"/>
    <col min="11275" max="11275" width="14.5546875" style="452" customWidth="1"/>
    <col min="11276" max="11520" width="11.44140625" style="452"/>
    <col min="11521" max="11521" width="21.44140625" style="452" customWidth="1"/>
    <col min="11522" max="11524" width="12.5546875" style="452" customWidth="1"/>
    <col min="11525" max="11525" width="11.109375" style="452" customWidth="1"/>
    <col min="11526" max="11528" width="13.44140625" style="452" customWidth="1"/>
    <col min="11529" max="11529" width="16.109375" style="452" customWidth="1"/>
    <col min="11530" max="11530" width="12.5546875" style="452" customWidth="1"/>
    <col min="11531" max="11531" width="14.5546875" style="452" customWidth="1"/>
    <col min="11532" max="11776" width="11.44140625" style="452"/>
    <col min="11777" max="11777" width="21.44140625" style="452" customWidth="1"/>
    <col min="11778" max="11780" width="12.5546875" style="452" customWidth="1"/>
    <col min="11781" max="11781" width="11.109375" style="452" customWidth="1"/>
    <col min="11782" max="11784" width="13.44140625" style="452" customWidth="1"/>
    <col min="11785" max="11785" width="16.109375" style="452" customWidth="1"/>
    <col min="11786" max="11786" width="12.5546875" style="452" customWidth="1"/>
    <col min="11787" max="11787" width="14.5546875" style="452" customWidth="1"/>
    <col min="11788" max="12032" width="11.44140625" style="452"/>
    <col min="12033" max="12033" width="21.44140625" style="452" customWidth="1"/>
    <col min="12034" max="12036" width="12.5546875" style="452" customWidth="1"/>
    <col min="12037" max="12037" width="11.109375" style="452" customWidth="1"/>
    <col min="12038" max="12040" width="13.44140625" style="452" customWidth="1"/>
    <col min="12041" max="12041" width="16.109375" style="452" customWidth="1"/>
    <col min="12042" max="12042" width="12.5546875" style="452" customWidth="1"/>
    <col min="12043" max="12043" width="14.5546875" style="452" customWidth="1"/>
    <col min="12044" max="12288" width="11.44140625" style="452"/>
    <col min="12289" max="12289" width="21.44140625" style="452" customWidth="1"/>
    <col min="12290" max="12292" width="12.5546875" style="452" customWidth="1"/>
    <col min="12293" max="12293" width="11.109375" style="452" customWidth="1"/>
    <col min="12294" max="12296" width="13.44140625" style="452" customWidth="1"/>
    <col min="12297" max="12297" width="16.109375" style="452" customWidth="1"/>
    <col min="12298" max="12298" width="12.5546875" style="452" customWidth="1"/>
    <col min="12299" max="12299" width="14.5546875" style="452" customWidth="1"/>
    <col min="12300" max="12544" width="11.44140625" style="452"/>
    <col min="12545" max="12545" width="21.44140625" style="452" customWidth="1"/>
    <col min="12546" max="12548" width="12.5546875" style="452" customWidth="1"/>
    <col min="12549" max="12549" width="11.109375" style="452" customWidth="1"/>
    <col min="12550" max="12552" width="13.44140625" style="452" customWidth="1"/>
    <col min="12553" max="12553" width="16.109375" style="452" customWidth="1"/>
    <col min="12554" max="12554" width="12.5546875" style="452" customWidth="1"/>
    <col min="12555" max="12555" width="14.5546875" style="452" customWidth="1"/>
    <col min="12556" max="12800" width="11.44140625" style="452"/>
    <col min="12801" max="12801" width="21.44140625" style="452" customWidth="1"/>
    <col min="12802" max="12804" width="12.5546875" style="452" customWidth="1"/>
    <col min="12805" max="12805" width="11.109375" style="452" customWidth="1"/>
    <col min="12806" max="12808" width="13.44140625" style="452" customWidth="1"/>
    <col min="12809" max="12809" width="16.109375" style="452" customWidth="1"/>
    <col min="12810" max="12810" width="12.5546875" style="452" customWidth="1"/>
    <col min="12811" max="12811" width="14.5546875" style="452" customWidth="1"/>
    <col min="12812" max="13056" width="11.44140625" style="452"/>
    <col min="13057" max="13057" width="21.44140625" style="452" customWidth="1"/>
    <col min="13058" max="13060" width="12.5546875" style="452" customWidth="1"/>
    <col min="13061" max="13061" width="11.109375" style="452" customWidth="1"/>
    <col min="13062" max="13064" width="13.44140625" style="452" customWidth="1"/>
    <col min="13065" max="13065" width="16.109375" style="452" customWidth="1"/>
    <col min="13066" max="13066" width="12.5546875" style="452" customWidth="1"/>
    <col min="13067" max="13067" width="14.5546875" style="452" customWidth="1"/>
    <col min="13068" max="13312" width="11.44140625" style="452"/>
    <col min="13313" max="13313" width="21.44140625" style="452" customWidth="1"/>
    <col min="13314" max="13316" width="12.5546875" style="452" customWidth="1"/>
    <col min="13317" max="13317" width="11.109375" style="452" customWidth="1"/>
    <col min="13318" max="13320" width="13.44140625" style="452" customWidth="1"/>
    <col min="13321" max="13321" width="16.109375" style="452" customWidth="1"/>
    <col min="13322" max="13322" width="12.5546875" style="452" customWidth="1"/>
    <col min="13323" max="13323" width="14.5546875" style="452" customWidth="1"/>
    <col min="13324" max="13568" width="11.44140625" style="452"/>
    <col min="13569" max="13569" width="21.44140625" style="452" customWidth="1"/>
    <col min="13570" max="13572" width="12.5546875" style="452" customWidth="1"/>
    <col min="13573" max="13573" width="11.109375" style="452" customWidth="1"/>
    <col min="13574" max="13576" width="13.44140625" style="452" customWidth="1"/>
    <col min="13577" max="13577" width="16.109375" style="452" customWidth="1"/>
    <col min="13578" max="13578" width="12.5546875" style="452" customWidth="1"/>
    <col min="13579" max="13579" width="14.5546875" style="452" customWidth="1"/>
    <col min="13580" max="13824" width="11.44140625" style="452"/>
    <col min="13825" max="13825" width="21.44140625" style="452" customWidth="1"/>
    <col min="13826" max="13828" width="12.5546875" style="452" customWidth="1"/>
    <col min="13829" max="13829" width="11.109375" style="452" customWidth="1"/>
    <col min="13830" max="13832" width="13.44140625" style="452" customWidth="1"/>
    <col min="13833" max="13833" width="16.109375" style="452" customWidth="1"/>
    <col min="13834" max="13834" width="12.5546875" style="452" customWidth="1"/>
    <col min="13835" max="13835" width="14.5546875" style="452" customWidth="1"/>
    <col min="13836" max="14080" width="11.44140625" style="452"/>
    <col min="14081" max="14081" width="21.44140625" style="452" customWidth="1"/>
    <col min="14082" max="14084" width="12.5546875" style="452" customWidth="1"/>
    <col min="14085" max="14085" width="11.109375" style="452" customWidth="1"/>
    <col min="14086" max="14088" width="13.44140625" style="452" customWidth="1"/>
    <col min="14089" max="14089" width="16.109375" style="452" customWidth="1"/>
    <col min="14090" max="14090" width="12.5546875" style="452" customWidth="1"/>
    <col min="14091" max="14091" width="14.5546875" style="452" customWidth="1"/>
    <col min="14092" max="14336" width="11.44140625" style="452"/>
    <col min="14337" max="14337" width="21.44140625" style="452" customWidth="1"/>
    <col min="14338" max="14340" width="12.5546875" style="452" customWidth="1"/>
    <col min="14341" max="14341" width="11.109375" style="452" customWidth="1"/>
    <col min="14342" max="14344" width="13.44140625" style="452" customWidth="1"/>
    <col min="14345" max="14345" width="16.109375" style="452" customWidth="1"/>
    <col min="14346" max="14346" width="12.5546875" style="452" customWidth="1"/>
    <col min="14347" max="14347" width="14.5546875" style="452" customWidth="1"/>
    <col min="14348" max="14592" width="11.44140625" style="452"/>
    <col min="14593" max="14593" width="21.44140625" style="452" customWidth="1"/>
    <col min="14594" max="14596" width="12.5546875" style="452" customWidth="1"/>
    <col min="14597" max="14597" width="11.109375" style="452" customWidth="1"/>
    <col min="14598" max="14600" width="13.44140625" style="452" customWidth="1"/>
    <col min="14601" max="14601" width="16.109375" style="452" customWidth="1"/>
    <col min="14602" max="14602" width="12.5546875" style="452" customWidth="1"/>
    <col min="14603" max="14603" width="14.5546875" style="452" customWidth="1"/>
    <col min="14604" max="14848" width="11.44140625" style="452"/>
    <col min="14849" max="14849" width="21.44140625" style="452" customWidth="1"/>
    <col min="14850" max="14852" width="12.5546875" style="452" customWidth="1"/>
    <col min="14853" max="14853" width="11.109375" style="452" customWidth="1"/>
    <col min="14854" max="14856" width="13.44140625" style="452" customWidth="1"/>
    <col min="14857" max="14857" width="16.109375" style="452" customWidth="1"/>
    <col min="14858" max="14858" width="12.5546875" style="452" customWidth="1"/>
    <col min="14859" max="14859" width="14.5546875" style="452" customWidth="1"/>
    <col min="14860" max="15104" width="11.44140625" style="452"/>
    <col min="15105" max="15105" width="21.44140625" style="452" customWidth="1"/>
    <col min="15106" max="15108" width="12.5546875" style="452" customWidth="1"/>
    <col min="15109" max="15109" width="11.109375" style="452" customWidth="1"/>
    <col min="15110" max="15112" width="13.44140625" style="452" customWidth="1"/>
    <col min="15113" max="15113" width="16.109375" style="452" customWidth="1"/>
    <col min="15114" max="15114" width="12.5546875" style="452" customWidth="1"/>
    <col min="15115" max="15115" width="14.5546875" style="452" customWidth="1"/>
    <col min="15116" max="15360" width="11.44140625" style="452"/>
    <col min="15361" max="15361" width="21.44140625" style="452" customWidth="1"/>
    <col min="15362" max="15364" width="12.5546875" style="452" customWidth="1"/>
    <col min="15365" max="15365" width="11.109375" style="452" customWidth="1"/>
    <col min="15366" max="15368" width="13.44140625" style="452" customWidth="1"/>
    <col min="15369" max="15369" width="16.109375" style="452" customWidth="1"/>
    <col min="15370" max="15370" width="12.5546875" style="452" customWidth="1"/>
    <col min="15371" max="15371" width="14.5546875" style="452" customWidth="1"/>
    <col min="15372" max="15616" width="11.44140625" style="452"/>
    <col min="15617" max="15617" width="21.44140625" style="452" customWidth="1"/>
    <col min="15618" max="15620" width="12.5546875" style="452" customWidth="1"/>
    <col min="15621" max="15621" width="11.109375" style="452" customWidth="1"/>
    <col min="15622" max="15624" width="13.44140625" style="452" customWidth="1"/>
    <col min="15625" max="15625" width="16.109375" style="452" customWidth="1"/>
    <col min="15626" max="15626" width="12.5546875" style="452" customWidth="1"/>
    <col min="15627" max="15627" width="14.5546875" style="452" customWidth="1"/>
    <col min="15628" max="15872" width="11.44140625" style="452"/>
    <col min="15873" max="15873" width="21.44140625" style="452" customWidth="1"/>
    <col min="15874" max="15876" width="12.5546875" style="452" customWidth="1"/>
    <col min="15877" max="15877" width="11.109375" style="452" customWidth="1"/>
    <col min="15878" max="15880" width="13.44140625" style="452" customWidth="1"/>
    <col min="15881" max="15881" width="16.109375" style="452" customWidth="1"/>
    <col min="15882" max="15882" width="12.5546875" style="452" customWidth="1"/>
    <col min="15883" max="15883" width="14.5546875" style="452" customWidth="1"/>
    <col min="15884" max="16128" width="11.44140625" style="452"/>
    <col min="16129" max="16129" width="21.44140625" style="452" customWidth="1"/>
    <col min="16130" max="16132" width="12.5546875" style="452" customWidth="1"/>
    <col min="16133" max="16133" width="11.109375" style="452" customWidth="1"/>
    <col min="16134" max="16136" width="13.44140625" style="452" customWidth="1"/>
    <col min="16137" max="16137" width="16.109375" style="452" customWidth="1"/>
    <col min="16138" max="16138" width="12.5546875" style="452" customWidth="1"/>
    <col min="16139" max="16139" width="14.5546875" style="452" customWidth="1"/>
    <col min="16140" max="16384" width="11.44140625" style="452"/>
  </cols>
  <sheetData>
    <row r="1" spans="1:11" ht="16.5" customHeight="1">
      <c r="A1" s="18"/>
    </row>
    <row r="2" spans="1:11" ht="62.25" customHeight="1">
      <c r="A2" s="454" t="s">
        <v>281</v>
      </c>
      <c r="B2" s="455"/>
      <c r="C2" s="455"/>
      <c r="D2" s="455"/>
      <c r="E2" s="455"/>
      <c r="F2" s="455"/>
      <c r="G2" s="455"/>
      <c r="H2" s="455"/>
      <c r="I2" s="455"/>
    </row>
    <row r="3" spans="1:11" s="458" customFormat="1" ht="16.8">
      <c r="A3" s="25">
        <v>45716</v>
      </c>
      <c r="B3" s="456"/>
      <c r="C3" s="456"/>
      <c r="D3" s="456"/>
      <c r="E3" s="456"/>
      <c r="F3" s="456"/>
      <c r="G3" s="456"/>
      <c r="H3" s="456"/>
      <c r="I3" s="456"/>
      <c r="J3" s="457"/>
      <c r="K3" s="457"/>
    </row>
    <row r="4" spans="1:11" ht="3.9" customHeight="1" thickBot="1">
      <c r="A4" s="459"/>
      <c r="B4" s="460"/>
      <c r="C4" s="460"/>
      <c r="D4" s="460"/>
      <c r="E4" s="460"/>
      <c r="F4" s="460"/>
      <c r="G4" s="460"/>
      <c r="H4" s="460"/>
      <c r="I4" s="460"/>
    </row>
    <row r="5" spans="1:11" ht="18" customHeight="1">
      <c r="A5" s="1815"/>
      <c r="B5" s="462" t="s">
        <v>282</v>
      </c>
      <c r="C5" s="462"/>
      <c r="D5" s="462"/>
      <c r="E5" s="194"/>
      <c r="F5" s="462" t="s">
        <v>283</v>
      </c>
      <c r="G5" s="462"/>
      <c r="H5" s="462"/>
      <c r="I5" s="463" t="s">
        <v>284</v>
      </c>
    </row>
    <row r="6" spans="1:11" ht="13.8">
      <c r="A6" s="1815"/>
      <c r="B6" s="464" t="s">
        <v>285</v>
      </c>
      <c r="C6" s="464" t="s">
        <v>286</v>
      </c>
      <c r="D6" s="1819" t="s">
        <v>125</v>
      </c>
      <c r="E6" s="465"/>
      <c r="F6" s="464" t="s">
        <v>285</v>
      </c>
      <c r="G6" s="464" t="s">
        <v>286</v>
      </c>
      <c r="H6" s="1817" t="s">
        <v>125</v>
      </c>
      <c r="I6" s="463" t="s">
        <v>287</v>
      </c>
    </row>
    <row r="7" spans="1:11" ht="13.8">
      <c r="A7" s="1816"/>
      <c r="B7" s="466" t="s">
        <v>288</v>
      </c>
      <c r="C7" s="466" t="s">
        <v>289</v>
      </c>
      <c r="D7" s="1818"/>
      <c r="E7" s="465"/>
      <c r="F7" s="466" t="s">
        <v>288</v>
      </c>
      <c r="G7" s="466" t="s">
        <v>289</v>
      </c>
      <c r="H7" s="1818"/>
      <c r="I7" s="467" t="s">
        <v>290</v>
      </c>
    </row>
    <row r="8" spans="1:11" ht="3.9" customHeight="1">
      <c r="A8" s="468"/>
      <c r="B8" s="469"/>
      <c r="C8" s="469"/>
      <c r="D8" s="469"/>
      <c r="E8" s="465"/>
      <c r="F8" s="469"/>
      <c r="G8" s="469"/>
      <c r="H8" s="469"/>
      <c r="I8" s="461"/>
    </row>
    <row r="9" spans="1:11" ht="13.8">
      <c r="A9" s="470" t="s">
        <v>112</v>
      </c>
      <c r="B9" s="471">
        <v>2917</v>
      </c>
      <c r="C9" s="471">
        <v>147</v>
      </c>
      <c r="D9" s="471">
        <v>3064</v>
      </c>
      <c r="E9" s="471"/>
      <c r="F9" s="471">
        <v>40826.936999999998</v>
      </c>
      <c r="G9" s="471">
        <v>1429.3889999999999</v>
      </c>
      <c r="H9" s="471">
        <v>42256.326000000001</v>
      </c>
      <c r="I9" s="471">
        <v>198316.16896099999</v>
      </c>
      <c r="J9" s="471"/>
    </row>
    <row r="10" spans="1:11" ht="18" customHeight="1">
      <c r="A10" s="470" t="s">
        <v>115</v>
      </c>
      <c r="B10" s="471">
        <v>117419</v>
      </c>
      <c r="C10" s="471">
        <v>15065</v>
      </c>
      <c r="D10" s="471">
        <v>132484</v>
      </c>
      <c r="E10" s="471"/>
      <c r="F10" s="471">
        <v>1772962.699</v>
      </c>
      <c r="G10" s="471">
        <v>136100.36600000001</v>
      </c>
      <c r="H10" s="471">
        <v>1909063.0649999999</v>
      </c>
      <c r="I10" s="471">
        <v>8612136.8883420005</v>
      </c>
    </row>
    <row r="11" spans="1:11" ht="18" customHeight="1">
      <c r="A11" s="470" t="s">
        <v>116</v>
      </c>
      <c r="B11" s="471">
        <v>72745</v>
      </c>
      <c r="C11" s="471">
        <v>11409</v>
      </c>
      <c r="D11" s="471">
        <v>84154</v>
      </c>
      <c r="E11" s="471"/>
      <c r="F11" s="471">
        <v>1205877.041</v>
      </c>
      <c r="G11" s="471">
        <v>114797.163</v>
      </c>
      <c r="H11" s="471">
        <v>1320674.2039999999</v>
      </c>
      <c r="I11" s="471">
        <v>5857527.7153080003</v>
      </c>
    </row>
    <row r="12" spans="1:11" ht="18" customHeight="1">
      <c r="A12" s="472" t="s">
        <v>117</v>
      </c>
      <c r="B12" s="473">
        <v>72501</v>
      </c>
      <c r="C12" s="473">
        <v>14653</v>
      </c>
      <c r="D12" s="473">
        <v>87154</v>
      </c>
      <c r="E12" s="473"/>
      <c r="F12" s="473">
        <v>997203.54299999995</v>
      </c>
      <c r="G12" s="473">
        <v>111567.51300000001</v>
      </c>
      <c r="H12" s="473">
        <v>1108771.0560000001</v>
      </c>
      <c r="I12" s="473">
        <v>4843899.6616789997</v>
      </c>
      <c r="J12" s="474"/>
    </row>
    <row r="13" spans="1:11" ht="18" customHeight="1">
      <c r="A13" s="475" t="s">
        <v>118</v>
      </c>
      <c r="B13" s="476">
        <v>265582</v>
      </c>
      <c r="C13" s="476">
        <v>41274</v>
      </c>
      <c r="D13" s="476">
        <v>306856</v>
      </c>
      <c r="E13" s="476"/>
      <c r="F13" s="476">
        <v>4016870.22</v>
      </c>
      <c r="G13" s="476">
        <v>363894.43099999998</v>
      </c>
      <c r="H13" s="476">
        <v>4380764.6509999996</v>
      </c>
      <c r="I13" s="476">
        <v>19511880.434289001</v>
      </c>
    </row>
    <row r="14" spans="1:11" ht="3.9" customHeight="1" thickBot="1">
      <c r="A14" s="477"/>
      <c r="B14" s="478"/>
      <c r="C14" s="478"/>
      <c r="D14" s="478"/>
      <c r="E14" s="478"/>
      <c r="F14" s="478"/>
      <c r="G14" s="478"/>
      <c r="H14" s="478"/>
      <c r="I14" s="478"/>
    </row>
    <row r="15" spans="1:11">
      <c r="A15" s="479" t="s">
        <v>291</v>
      </c>
      <c r="B15" s="480"/>
      <c r="C15" s="480"/>
      <c r="D15" s="480"/>
      <c r="E15" s="480"/>
      <c r="F15" s="480"/>
      <c r="G15" s="480"/>
      <c r="H15" s="480"/>
      <c r="I15" s="480"/>
    </row>
    <row r="16" spans="1:11">
      <c r="A16" s="481" t="s">
        <v>292</v>
      </c>
      <c r="B16" s="480"/>
      <c r="C16" s="480"/>
      <c r="D16" s="480"/>
      <c r="E16" s="480"/>
      <c r="F16" s="480"/>
      <c r="G16" s="480"/>
      <c r="H16" s="480"/>
      <c r="I16" s="480"/>
    </row>
    <row r="17" spans="1:11">
      <c r="A17" s="481" t="s">
        <v>293</v>
      </c>
      <c r="D17" s="480"/>
      <c r="E17" s="480"/>
      <c r="F17" s="480"/>
      <c r="G17" s="480"/>
      <c r="H17" s="480"/>
      <c r="I17" s="480"/>
    </row>
    <row r="18" spans="1:11">
      <c r="B18" s="482"/>
      <c r="D18" s="480"/>
      <c r="E18" s="480"/>
      <c r="F18" s="480"/>
      <c r="G18" s="480"/>
      <c r="H18" s="480"/>
      <c r="I18" s="480"/>
    </row>
    <row r="19" spans="1:11">
      <c r="B19" s="480"/>
      <c r="C19" s="480"/>
      <c r="D19" s="480"/>
      <c r="E19" s="480"/>
      <c r="F19" s="480"/>
      <c r="G19" s="480"/>
      <c r="H19" s="480"/>
      <c r="I19" s="480"/>
    </row>
    <row r="20" spans="1:11" ht="64.5" customHeight="1">
      <c r="A20" s="1820" t="s">
        <v>294</v>
      </c>
      <c r="B20" s="1820"/>
      <c r="C20" s="1820"/>
      <c r="D20" s="1820"/>
      <c r="E20" s="1820"/>
      <c r="F20" s="1820"/>
      <c r="G20" s="1820"/>
      <c r="H20" s="1820"/>
      <c r="I20" s="1820"/>
      <c r="K20" s="483"/>
    </row>
    <row r="21" spans="1:11" ht="16.8">
      <c r="A21" s="25">
        <v>45716</v>
      </c>
      <c r="B21" s="456"/>
      <c r="C21" s="456"/>
      <c r="D21" s="456"/>
      <c r="E21" s="456"/>
      <c r="F21" s="456"/>
      <c r="G21" s="456"/>
      <c r="H21" s="456"/>
      <c r="I21" s="456"/>
    </row>
    <row r="22" spans="1:11" ht="3.9" customHeight="1" thickBot="1">
      <c r="A22" s="459"/>
      <c r="B22" s="484"/>
      <c r="C22" s="484"/>
      <c r="D22" s="484"/>
      <c r="E22" s="460"/>
      <c r="F22" s="484"/>
      <c r="G22" s="484"/>
      <c r="H22" s="484"/>
      <c r="I22" s="460"/>
    </row>
    <row r="23" spans="1:11" ht="18" customHeight="1">
      <c r="A23" s="1815"/>
      <c r="B23" s="462" t="s">
        <v>282</v>
      </c>
      <c r="C23" s="462"/>
      <c r="D23" s="462"/>
      <c r="E23" s="194"/>
      <c r="F23" s="462" t="s">
        <v>283</v>
      </c>
      <c r="G23" s="462"/>
      <c r="H23" s="462"/>
      <c r="I23" s="463" t="s">
        <v>284</v>
      </c>
    </row>
    <row r="24" spans="1:11" ht="13.8">
      <c r="A24" s="1815"/>
      <c r="B24" s="464" t="s">
        <v>285</v>
      </c>
      <c r="C24" s="464" t="s">
        <v>286</v>
      </c>
      <c r="D24" s="1817" t="s">
        <v>125</v>
      </c>
      <c r="E24" s="465"/>
      <c r="F24" s="464" t="s">
        <v>285</v>
      </c>
      <c r="G24" s="464" t="s">
        <v>286</v>
      </c>
      <c r="H24" s="1817" t="s">
        <v>125</v>
      </c>
      <c r="I24" s="463" t="s">
        <v>287</v>
      </c>
      <c r="K24" s="485"/>
    </row>
    <row r="25" spans="1:11" ht="13.8">
      <c r="A25" s="1816"/>
      <c r="B25" s="466" t="s">
        <v>288</v>
      </c>
      <c r="C25" s="466" t="s">
        <v>289</v>
      </c>
      <c r="D25" s="1818"/>
      <c r="E25" s="465"/>
      <c r="F25" s="466" t="s">
        <v>288</v>
      </c>
      <c r="G25" s="466" t="s">
        <v>289</v>
      </c>
      <c r="H25" s="1818"/>
      <c r="I25" s="467" t="s">
        <v>290</v>
      </c>
    </row>
    <row r="26" spans="1:11" ht="3.9" customHeight="1">
      <c r="A26" s="461"/>
      <c r="B26" s="469"/>
      <c r="C26" s="469"/>
      <c r="D26" s="469"/>
      <c r="E26" s="465"/>
      <c r="F26" s="469"/>
      <c r="G26" s="469"/>
      <c r="H26" s="469"/>
      <c r="I26" s="461"/>
    </row>
    <row r="27" spans="1:11" ht="13.8">
      <c r="A27" s="470" t="s">
        <v>112</v>
      </c>
      <c r="B27" s="471">
        <v>121</v>
      </c>
      <c r="C27" s="471">
        <v>9</v>
      </c>
      <c r="D27" s="471">
        <v>130</v>
      </c>
      <c r="E27" s="471"/>
      <c r="F27" s="471">
        <v>3596.7979999999998</v>
      </c>
      <c r="G27" s="471">
        <v>146.52500000000001</v>
      </c>
      <c r="H27" s="471">
        <v>3743.3229999999999</v>
      </c>
      <c r="I27" s="471">
        <v>8764.3143120000004</v>
      </c>
    </row>
    <row r="28" spans="1:11" ht="17.399999999999999" customHeight="1">
      <c r="A28" s="470" t="s">
        <v>115</v>
      </c>
      <c r="B28" s="471">
        <v>5451</v>
      </c>
      <c r="C28" s="471">
        <v>923</v>
      </c>
      <c r="D28" s="471">
        <v>6374</v>
      </c>
      <c r="E28" s="471"/>
      <c r="F28" s="471">
        <v>156540.08300000001</v>
      </c>
      <c r="G28" s="471">
        <v>19546.732</v>
      </c>
      <c r="H28" s="471">
        <v>176086.815</v>
      </c>
      <c r="I28" s="471">
        <v>381441.07339600002</v>
      </c>
    </row>
    <row r="29" spans="1:11" ht="18" customHeight="1">
      <c r="A29" s="470" t="s">
        <v>116</v>
      </c>
      <c r="B29" s="471">
        <v>3665</v>
      </c>
      <c r="C29" s="471">
        <v>738</v>
      </c>
      <c r="D29" s="471">
        <v>4403</v>
      </c>
      <c r="E29" s="471"/>
      <c r="F29" s="471">
        <v>124685.253</v>
      </c>
      <c r="G29" s="471">
        <v>19383.013999999999</v>
      </c>
      <c r="H29" s="471">
        <v>144068.26699999999</v>
      </c>
      <c r="I29" s="471">
        <v>303820.43901799998</v>
      </c>
    </row>
    <row r="30" spans="1:11" ht="18" customHeight="1">
      <c r="A30" s="472" t="s">
        <v>117</v>
      </c>
      <c r="B30" s="473">
        <v>3085</v>
      </c>
      <c r="C30" s="473">
        <v>824</v>
      </c>
      <c r="D30" s="473">
        <v>3909</v>
      </c>
      <c r="E30" s="473"/>
      <c r="F30" s="473">
        <v>90102.694000000003</v>
      </c>
      <c r="G30" s="473">
        <v>17839.725999999999</v>
      </c>
      <c r="H30" s="473">
        <v>107942.42</v>
      </c>
      <c r="I30" s="473">
        <v>219553.149944</v>
      </c>
    </row>
    <row r="31" spans="1:11" ht="18" customHeight="1">
      <c r="A31" s="475" t="s">
        <v>118</v>
      </c>
      <c r="B31" s="476">
        <v>12322</v>
      </c>
      <c r="C31" s="476">
        <v>2494</v>
      </c>
      <c r="D31" s="476">
        <v>14816</v>
      </c>
      <c r="E31" s="476"/>
      <c r="F31" s="476">
        <v>374924.82799999998</v>
      </c>
      <c r="G31" s="476">
        <v>56915.997000000003</v>
      </c>
      <c r="H31" s="476">
        <v>431840.82500000001</v>
      </c>
      <c r="I31" s="476">
        <v>913578.97667</v>
      </c>
    </row>
    <row r="32" spans="1:11" ht="3.9" customHeight="1" thickBot="1">
      <c r="A32" s="477"/>
      <c r="B32" s="478"/>
      <c r="C32" s="478"/>
      <c r="D32" s="478"/>
      <c r="E32" s="478"/>
      <c r="F32" s="478"/>
      <c r="G32" s="478"/>
      <c r="H32" s="478"/>
      <c r="I32" s="478"/>
    </row>
    <row r="33" spans="1:9">
      <c r="A33" s="479" t="s">
        <v>291</v>
      </c>
      <c r="B33" s="480"/>
      <c r="C33" s="480"/>
      <c r="D33" s="480"/>
      <c r="E33" s="480"/>
      <c r="F33" s="480"/>
      <c r="G33" s="480"/>
      <c r="H33" s="480"/>
      <c r="I33" s="480"/>
    </row>
    <row r="34" spans="1:9">
      <c r="A34" s="486" t="s">
        <v>295</v>
      </c>
      <c r="B34" s="480"/>
      <c r="C34" s="480"/>
      <c r="D34" s="480"/>
      <c r="E34" s="480"/>
      <c r="F34" s="480"/>
      <c r="G34" s="480"/>
      <c r="H34" s="480"/>
      <c r="I34" s="480"/>
    </row>
    <row r="35" spans="1:9">
      <c r="A35" s="481" t="s">
        <v>296</v>
      </c>
      <c r="B35" s="480"/>
      <c r="C35" s="480"/>
      <c r="D35" s="480"/>
      <c r="E35" s="480"/>
      <c r="F35" s="480"/>
      <c r="G35" s="480"/>
      <c r="H35" s="480"/>
      <c r="I35" s="480"/>
    </row>
    <row r="38" spans="1:9" ht="55.5" customHeight="1">
      <c r="A38" s="454" t="s">
        <v>297</v>
      </c>
      <c r="B38" s="455"/>
      <c r="C38" s="455"/>
      <c r="D38" s="455"/>
      <c r="E38" s="455"/>
      <c r="F38" s="455"/>
      <c r="G38" s="455"/>
      <c r="H38" s="455"/>
      <c r="I38" s="455"/>
    </row>
    <row r="39" spans="1:9" ht="16.8">
      <c r="A39" s="25">
        <v>45716</v>
      </c>
      <c r="B39" s="456"/>
      <c r="C39" s="456"/>
      <c r="D39" s="456"/>
      <c r="E39" s="456"/>
      <c r="F39" s="456"/>
      <c r="G39" s="456"/>
      <c r="H39" s="456"/>
      <c r="I39" s="456"/>
    </row>
    <row r="40" spans="1:9" ht="5.25" customHeight="1" thickBot="1">
      <c r="A40" s="459"/>
      <c r="B40" s="484"/>
      <c r="C40" s="484"/>
      <c r="D40" s="484"/>
      <c r="E40" s="460"/>
      <c r="F40" s="484"/>
      <c r="G40" s="484"/>
      <c r="H40" s="484"/>
      <c r="I40" s="460"/>
    </row>
    <row r="41" spans="1:9" ht="17.25" customHeight="1">
      <c r="A41" s="1815"/>
      <c r="B41" s="462" t="s">
        <v>282</v>
      </c>
      <c r="C41" s="462"/>
      <c r="D41" s="462"/>
      <c r="E41" s="194"/>
      <c r="F41" s="462" t="s">
        <v>283</v>
      </c>
      <c r="G41" s="462"/>
      <c r="H41" s="462"/>
      <c r="I41" s="463" t="s">
        <v>284</v>
      </c>
    </row>
    <row r="42" spans="1:9" ht="13.8">
      <c r="A42" s="1815"/>
      <c r="B42" s="464" t="s">
        <v>285</v>
      </c>
      <c r="C42" s="464" t="s">
        <v>286</v>
      </c>
      <c r="D42" s="1817" t="s">
        <v>125</v>
      </c>
      <c r="E42" s="465"/>
      <c r="F42" s="464" t="s">
        <v>285</v>
      </c>
      <c r="G42" s="464" t="s">
        <v>286</v>
      </c>
      <c r="H42" s="1817" t="s">
        <v>125</v>
      </c>
      <c r="I42" s="463" t="s">
        <v>287</v>
      </c>
    </row>
    <row r="43" spans="1:9" ht="13.5" customHeight="1">
      <c r="A43" s="1816"/>
      <c r="B43" s="466" t="s">
        <v>288</v>
      </c>
      <c r="C43" s="466" t="s">
        <v>289</v>
      </c>
      <c r="D43" s="1818"/>
      <c r="E43" s="465"/>
      <c r="F43" s="466" t="s">
        <v>288</v>
      </c>
      <c r="G43" s="466" t="s">
        <v>289</v>
      </c>
      <c r="H43" s="1818"/>
      <c r="I43" s="467" t="s">
        <v>290</v>
      </c>
    </row>
    <row r="44" spans="1:9" ht="3" customHeight="1">
      <c r="A44" s="461"/>
      <c r="B44" s="469"/>
      <c r="C44" s="469"/>
      <c r="D44" s="469"/>
      <c r="E44" s="465"/>
      <c r="F44" s="469"/>
      <c r="G44" s="469"/>
      <c r="H44" s="469"/>
      <c r="I44" s="461"/>
    </row>
    <row r="45" spans="1:9" ht="13.8">
      <c r="A45" s="470" t="s">
        <v>112</v>
      </c>
      <c r="B45" s="471">
        <v>110</v>
      </c>
      <c r="C45" s="471">
        <v>48</v>
      </c>
      <c r="D45" s="471">
        <v>158</v>
      </c>
      <c r="E45" s="471"/>
      <c r="F45" s="471">
        <v>2715.3319999999999</v>
      </c>
      <c r="G45" s="471">
        <v>1054.7159999999999</v>
      </c>
      <c r="H45" s="471">
        <v>3770.0479999999998</v>
      </c>
      <c r="I45" s="471">
        <v>6616.4469369999997</v>
      </c>
    </row>
    <row r="46" spans="1:9" ht="17.25" customHeight="1">
      <c r="A46" s="470" t="s">
        <v>115</v>
      </c>
      <c r="B46" s="471">
        <v>3473</v>
      </c>
      <c r="C46" s="471">
        <v>2545</v>
      </c>
      <c r="D46" s="471">
        <v>6018</v>
      </c>
      <c r="E46" s="471"/>
      <c r="F46" s="471">
        <v>56271.224999999999</v>
      </c>
      <c r="G46" s="471">
        <v>40651.404000000002</v>
      </c>
      <c r="H46" s="471">
        <v>96922.629000000001</v>
      </c>
      <c r="I46" s="471">
        <v>137116.041169</v>
      </c>
    </row>
    <row r="47" spans="1:9" ht="17.25" customHeight="1">
      <c r="A47" s="470" t="s">
        <v>116</v>
      </c>
      <c r="B47" s="471">
        <v>1542</v>
      </c>
      <c r="C47" s="471">
        <v>1265</v>
      </c>
      <c r="D47" s="471">
        <v>2807</v>
      </c>
      <c r="E47" s="471"/>
      <c r="F47" s="471">
        <v>28243.74</v>
      </c>
      <c r="G47" s="471">
        <v>22556.668000000001</v>
      </c>
      <c r="H47" s="471">
        <v>50800.408000000003</v>
      </c>
      <c r="I47" s="471">
        <v>68821.494762999995</v>
      </c>
    </row>
    <row r="48" spans="1:9" ht="17.25" customHeight="1">
      <c r="A48" s="472" t="s">
        <v>117</v>
      </c>
      <c r="B48" s="473">
        <v>1382</v>
      </c>
      <c r="C48" s="473">
        <v>1362</v>
      </c>
      <c r="D48" s="473">
        <v>2744</v>
      </c>
      <c r="E48" s="473"/>
      <c r="F48" s="473">
        <v>24024.974999999999</v>
      </c>
      <c r="G48" s="473">
        <v>22954.433000000001</v>
      </c>
      <c r="H48" s="473">
        <v>46979.408000000003</v>
      </c>
      <c r="I48" s="473">
        <v>58541.634044999999</v>
      </c>
    </row>
    <row r="49" spans="1:9" ht="17.25" customHeight="1">
      <c r="A49" s="475" t="s">
        <v>118</v>
      </c>
      <c r="B49" s="476">
        <v>6507</v>
      </c>
      <c r="C49" s="476">
        <v>5220</v>
      </c>
      <c r="D49" s="476">
        <v>11727</v>
      </c>
      <c r="E49" s="476"/>
      <c r="F49" s="476">
        <v>111255.272</v>
      </c>
      <c r="G49" s="476">
        <v>87217.221000000005</v>
      </c>
      <c r="H49" s="476">
        <v>198472.49299999999</v>
      </c>
      <c r="I49" s="476">
        <v>271095.61691400001</v>
      </c>
    </row>
    <row r="50" spans="1:9" ht="5.25" customHeight="1" thickBot="1">
      <c r="A50" s="477"/>
      <c r="B50" s="478"/>
      <c r="C50" s="478"/>
      <c r="D50" s="478"/>
      <c r="E50" s="478"/>
      <c r="F50" s="478"/>
      <c r="G50" s="478"/>
      <c r="H50" s="478"/>
      <c r="I50" s="478"/>
    </row>
    <row r="51" spans="1:9">
      <c r="A51" s="479" t="s">
        <v>291</v>
      </c>
      <c r="B51" s="480"/>
      <c r="C51" s="480"/>
      <c r="D51" s="480"/>
      <c r="E51" s="480"/>
      <c r="F51" s="480"/>
      <c r="G51" s="480"/>
      <c r="H51" s="480"/>
      <c r="I51" s="480"/>
    </row>
    <row r="52" spans="1:9">
      <c r="A52" s="486" t="s">
        <v>298</v>
      </c>
      <c r="B52" s="480"/>
      <c r="C52" s="480"/>
      <c r="D52" s="480"/>
      <c r="E52" s="480"/>
      <c r="F52" s="480"/>
      <c r="G52" s="480"/>
      <c r="H52" s="480"/>
      <c r="I52" s="480"/>
    </row>
    <row r="53" spans="1:9">
      <c r="A53" s="481" t="s">
        <v>299</v>
      </c>
    </row>
    <row r="178" spans="3:3">
      <c r="C178" s="452" t="s">
        <v>206</v>
      </c>
    </row>
  </sheetData>
  <mergeCells count="10">
    <mergeCell ref="A41:A43"/>
    <mergeCell ref="D42:D43"/>
    <mergeCell ref="H42:H43"/>
    <mergeCell ref="A5:A7"/>
    <mergeCell ref="D6:D7"/>
    <mergeCell ref="H6:H7"/>
    <mergeCell ref="A20:I20"/>
    <mergeCell ref="A23:A25"/>
    <mergeCell ref="D24:D25"/>
    <mergeCell ref="H24:H25"/>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969BD-6071-421A-AFE2-CD2A00E795DB}">
  <sheetPr codeName="Hoja27"/>
  <dimension ref="A1:S34"/>
  <sheetViews>
    <sheetView zoomScale="80" zoomScaleNormal="80" workbookViewId="0"/>
  </sheetViews>
  <sheetFormatPr baseColWidth="10" defaultColWidth="11.44140625" defaultRowHeight="13.2"/>
  <cols>
    <col min="1" max="1" width="1.6640625" style="490" customWidth="1"/>
    <col min="2" max="2" width="8.33203125" style="490" customWidth="1"/>
    <col min="3" max="4" width="14.44140625" style="490" customWidth="1"/>
    <col min="5" max="17" width="12.44140625" style="490" customWidth="1"/>
    <col min="18" max="256" width="11.44140625" style="490"/>
    <col min="257" max="257" width="1.6640625" style="490" customWidth="1"/>
    <col min="258" max="258" width="8.33203125" style="490" customWidth="1"/>
    <col min="259" max="260" width="14.44140625" style="490" customWidth="1"/>
    <col min="261" max="273" width="12.44140625" style="490" customWidth="1"/>
    <col min="274" max="512" width="11.44140625" style="490"/>
    <col min="513" max="513" width="1.6640625" style="490" customWidth="1"/>
    <col min="514" max="514" width="8.33203125" style="490" customWidth="1"/>
    <col min="515" max="516" width="14.44140625" style="490" customWidth="1"/>
    <col min="517" max="529" width="12.44140625" style="490" customWidth="1"/>
    <col min="530" max="768" width="11.44140625" style="490"/>
    <col min="769" max="769" width="1.6640625" style="490" customWidth="1"/>
    <col min="770" max="770" width="8.33203125" style="490" customWidth="1"/>
    <col min="771" max="772" width="14.44140625" style="490" customWidth="1"/>
    <col min="773" max="785" width="12.44140625" style="490" customWidth="1"/>
    <col min="786" max="1024" width="11.44140625" style="490"/>
    <col min="1025" max="1025" width="1.6640625" style="490" customWidth="1"/>
    <col min="1026" max="1026" width="8.33203125" style="490" customWidth="1"/>
    <col min="1027" max="1028" width="14.44140625" style="490" customWidth="1"/>
    <col min="1029" max="1041" width="12.44140625" style="490" customWidth="1"/>
    <col min="1042" max="1280" width="11.44140625" style="490"/>
    <col min="1281" max="1281" width="1.6640625" style="490" customWidth="1"/>
    <col min="1282" max="1282" width="8.33203125" style="490" customWidth="1"/>
    <col min="1283" max="1284" width="14.44140625" style="490" customWidth="1"/>
    <col min="1285" max="1297" width="12.44140625" style="490" customWidth="1"/>
    <col min="1298" max="1536" width="11.44140625" style="490"/>
    <col min="1537" max="1537" width="1.6640625" style="490" customWidth="1"/>
    <col min="1538" max="1538" width="8.33203125" style="490" customWidth="1"/>
    <col min="1539" max="1540" width="14.44140625" style="490" customWidth="1"/>
    <col min="1541" max="1553" width="12.44140625" style="490" customWidth="1"/>
    <col min="1554" max="1792" width="11.44140625" style="490"/>
    <col min="1793" max="1793" width="1.6640625" style="490" customWidth="1"/>
    <col min="1794" max="1794" width="8.33203125" style="490" customWidth="1"/>
    <col min="1795" max="1796" width="14.44140625" style="490" customWidth="1"/>
    <col min="1797" max="1809" width="12.44140625" style="490" customWidth="1"/>
    <col min="1810" max="2048" width="11.44140625" style="490"/>
    <col min="2049" max="2049" width="1.6640625" style="490" customWidth="1"/>
    <col min="2050" max="2050" width="8.33203125" style="490" customWidth="1"/>
    <col min="2051" max="2052" width="14.44140625" style="490" customWidth="1"/>
    <col min="2053" max="2065" width="12.44140625" style="490" customWidth="1"/>
    <col min="2066" max="2304" width="11.44140625" style="490"/>
    <col min="2305" max="2305" width="1.6640625" style="490" customWidth="1"/>
    <col min="2306" max="2306" width="8.33203125" style="490" customWidth="1"/>
    <col min="2307" max="2308" width="14.44140625" style="490" customWidth="1"/>
    <col min="2309" max="2321" width="12.44140625" style="490" customWidth="1"/>
    <col min="2322" max="2560" width="11.44140625" style="490"/>
    <col min="2561" max="2561" width="1.6640625" style="490" customWidth="1"/>
    <col min="2562" max="2562" width="8.33203125" style="490" customWidth="1"/>
    <col min="2563" max="2564" width="14.44140625" style="490" customWidth="1"/>
    <col min="2565" max="2577" width="12.44140625" style="490" customWidth="1"/>
    <col min="2578" max="2816" width="11.44140625" style="490"/>
    <col min="2817" max="2817" width="1.6640625" style="490" customWidth="1"/>
    <col min="2818" max="2818" width="8.33203125" style="490" customWidth="1"/>
    <col min="2819" max="2820" width="14.44140625" style="490" customWidth="1"/>
    <col min="2821" max="2833" width="12.44140625" style="490" customWidth="1"/>
    <col min="2834" max="3072" width="11.44140625" style="490"/>
    <col min="3073" max="3073" width="1.6640625" style="490" customWidth="1"/>
    <col min="3074" max="3074" width="8.33203125" style="490" customWidth="1"/>
    <col min="3075" max="3076" width="14.44140625" style="490" customWidth="1"/>
    <col min="3077" max="3089" width="12.44140625" style="490" customWidth="1"/>
    <col min="3090" max="3328" width="11.44140625" style="490"/>
    <col min="3329" max="3329" width="1.6640625" style="490" customWidth="1"/>
    <col min="3330" max="3330" width="8.33203125" style="490" customWidth="1"/>
    <col min="3331" max="3332" width="14.44140625" style="490" customWidth="1"/>
    <col min="3333" max="3345" width="12.44140625" style="490" customWidth="1"/>
    <col min="3346" max="3584" width="11.44140625" style="490"/>
    <col min="3585" max="3585" width="1.6640625" style="490" customWidth="1"/>
    <col min="3586" max="3586" width="8.33203125" style="490" customWidth="1"/>
    <col min="3587" max="3588" width="14.44140625" style="490" customWidth="1"/>
    <col min="3589" max="3601" width="12.44140625" style="490" customWidth="1"/>
    <col min="3602" max="3840" width="11.44140625" style="490"/>
    <col min="3841" max="3841" width="1.6640625" style="490" customWidth="1"/>
    <col min="3842" max="3842" width="8.33203125" style="490" customWidth="1"/>
    <col min="3843" max="3844" width="14.44140625" style="490" customWidth="1"/>
    <col min="3845" max="3857" width="12.44140625" style="490" customWidth="1"/>
    <col min="3858" max="4096" width="11.44140625" style="490"/>
    <col min="4097" max="4097" width="1.6640625" style="490" customWidth="1"/>
    <col min="4098" max="4098" width="8.33203125" style="490" customWidth="1"/>
    <col min="4099" max="4100" width="14.44140625" style="490" customWidth="1"/>
    <col min="4101" max="4113" width="12.44140625" style="490" customWidth="1"/>
    <col min="4114" max="4352" width="11.44140625" style="490"/>
    <col min="4353" max="4353" width="1.6640625" style="490" customWidth="1"/>
    <col min="4354" max="4354" width="8.33203125" style="490" customWidth="1"/>
    <col min="4355" max="4356" width="14.44140625" style="490" customWidth="1"/>
    <col min="4357" max="4369" width="12.44140625" style="490" customWidth="1"/>
    <col min="4370" max="4608" width="11.44140625" style="490"/>
    <col min="4609" max="4609" width="1.6640625" style="490" customWidth="1"/>
    <col min="4610" max="4610" width="8.33203125" style="490" customWidth="1"/>
    <col min="4611" max="4612" width="14.44140625" style="490" customWidth="1"/>
    <col min="4613" max="4625" width="12.44140625" style="490" customWidth="1"/>
    <col min="4626" max="4864" width="11.44140625" style="490"/>
    <col min="4865" max="4865" width="1.6640625" style="490" customWidth="1"/>
    <col min="4866" max="4866" width="8.33203125" style="490" customWidth="1"/>
    <col min="4867" max="4868" width="14.44140625" style="490" customWidth="1"/>
    <col min="4869" max="4881" width="12.44140625" style="490" customWidth="1"/>
    <col min="4882" max="5120" width="11.44140625" style="490"/>
    <col min="5121" max="5121" width="1.6640625" style="490" customWidth="1"/>
    <col min="5122" max="5122" width="8.33203125" style="490" customWidth="1"/>
    <col min="5123" max="5124" width="14.44140625" style="490" customWidth="1"/>
    <col min="5125" max="5137" width="12.44140625" style="490" customWidth="1"/>
    <col min="5138" max="5376" width="11.44140625" style="490"/>
    <col min="5377" max="5377" width="1.6640625" style="490" customWidth="1"/>
    <col min="5378" max="5378" width="8.33203125" style="490" customWidth="1"/>
    <col min="5379" max="5380" width="14.44140625" style="490" customWidth="1"/>
    <col min="5381" max="5393" width="12.44140625" style="490" customWidth="1"/>
    <col min="5394" max="5632" width="11.44140625" style="490"/>
    <col min="5633" max="5633" width="1.6640625" style="490" customWidth="1"/>
    <col min="5634" max="5634" width="8.33203125" style="490" customWidth="1"/>
    <col min="5635" max="5636" width="14.44140625" style="490" customWidth="1"/>
    <col min="5637" max="5649" width="12.44140625" style="490" customWidth="1"/>
    <col min="5650" max="5888" width="11.44140625" style="490"/>
    <col min="5889" max="5889" width="1.6640625" style="490" customWidth="1"/>
    <col min="5890" max="5890" width="8.33203125" style="490" customWidth="1"/>
    <col min="5891" max="5892" width="14.44140625" style="490" customWidth="1"/>
    <col min="5893" max="5905" width="12.44140625" style="490" customWidth="1"/>
    <col min="5906" max="6144" width="11.44140625" style="490"/>
    <col min="6145" max="6145" width="1.6640625" style="490" customWidth="1"/>
    <col min="6146" max="6146" width="8.33203125" style="490" customWidth="1"/>
    <col min="6147" max="6148" width="14.44140625" style="490" customWidth="1"/>
    <col min="6149" max="6161" width="12.44140625" style="490" customWidth="1"/>
    <col min="6162" max="6400" width="11.44140625" style="490"/>
    <col min="6401" max="6401" width="1.6640625" style="490" customWidth="1"/>
    <col min="6402" max="6402" width="8.33203125" style="490" customWidth="1"/>
    <col min="6403" max="6404" width="14.44140625" style="490" customWidth="1"/>
    <col min="6405" max="6417" width="12.44140625" style="490" customWidth="1"/>
    <col min="6418" max="6656" width="11.44140625" style="490"/>
    <col min="6657" max="6657" width="1.6640625" style="490" customWidth="1"/>
    <col min="6658" max="6658" width="8.33203125" style="490" customWidth="1"/>
    <col min="6659" max="6660" width="14.44140625" style="490" customWidth="1"/>
    <col min="6661" max="6673" width="12.44140625" style="490" customWidth="1"/>
    <col min="6674" max="6912" width="11.44140625" style="490"/>
    <col min="6913" max="6913" width="1.6640625" style="490" customWidth="1"/>
    <col min="6914" max="6914" width="8.33203125" style="490" customWidth="1"/>
    <col min="6915" max="6916" width="14.44140625" style="490" customWidth="1"/>
    <col min="6917" max="6929" width="12.44140625" style="490" customWidth="1"/>
    <col min="6930" max="7168" width="11.44140625" style="490"/>
    <col min="7169" max="7169" width="1.6640625" style="490" customWidth="1"/>
    <col min="7170" max="7170" width="8.33203125" style="490" customWidth="1"/>
    <col min="7171" max="7172" width="14.44140625" style="490" customWidth="1"/>
    <col min="7173" max="7185" width="12.44140625" style="490" customWidth="1"/>
    <col min="7186" max="7424" width="11.44140625" style="490"/>
    <col min="7425" max="7425" width="1.6640625" style="490" customWidth="1"/>
    <col min="7426" max="7426" width="8.33203125" style="490" customWidth="1"/>
    <col min="7427" max="7428" width="14.44140625" style="490" customWidth="1"/>
    <col min="7429" max="7441" width="12.44140625" style="490" customWidth="1"/>
    <col min="7442" max="7680" width="11.44140625" style="490"/>
    <col min="7681" max="7681" width="1.6640625" style="490" customWidth="1"/>
    <col min="7682" max="7682" width="8.33203125" style="490" customWidth="1"/>
    <col min="7683" max="7684" width="14.44140625" style="490" customWidth="1"/>
    <col min="7685" max="7697" width="12.44140625" style="490" customWidth="1"/>
    <col min="7698" max="7936" width="11.44140625" style="490"/>
    <col min="7937" max="7937" width="1.6640625" style="490" customWidth="1"/>
    <col min="7938" max="7938" width="8.33203125" style="490" customWidth="1"/>
    <col min="7939" max="7940" width="14.44140625" style="490" customWidth="1"/>
    <col min="7941" max="7953" width="12.44140625" style="490" customWidth="1"/>
    <col min="7954" max="8192" width="11.44140625" style="490"/>
    <col min="8193" max="8193" width="1.6640625" style="490" customWidth="1"/>
    <col min="8194" max="8194" width="8.33203125" style="490" customWidth="1"/>
    <col min="8195" max="8196" width="14.44140625" style="490" customWidth="1"/>
    <col min="8197" max="8209" width="12.44140625" style="490" customWidth="1"/>
    <col min="8210" max="8448" width="11.44140625" style="490"/>
    <col min="8449" max="8449" width="1.6640625" style="490" customWidth="1"/>
    <col min="8450" max="8450" width="8.33203125" style="490" customWidth="1"/>
    <col min="8451" max="8452" width="14.44140625" style="490" customWidth="1"/>
    <col min="8453" max="8465" width="12.44140625" style="490" customWidth="1"/>
    <col min="8466" max="8704" width="11.44140625" style="490"/>
    <col min="8705" max="8705" width="1.6640625" style="490" customWidth="1"/>
    <col min="8706" max="8706" width="8.33203125" style="490" customWidth="1"/>
    <col min="8707" max="8708" width="14.44140625" style="490" customWidth="1"/>
    <col min="8709" max="8721" width="12.44140625" style="490" customWidth="1"/>
    <col min="8722" max="8960" width="11.44140625" style="490"/>
    <col min="8961" max="8961" width="1.6640625" style="490" customWidth="1"/>
    <col min="8962" max="8962" width="8.33203125" style="490" customWidth="1"/>
    <col min="8963" max="8964" width="14.44140625" style="490" customWidth="1"/>
    <col min="8965" max="8977" width="12.44140625" style="490" customWidth="1"/>
    <col min="8978" max="9216" width="11.44140625" style="490"/>
    <col min="9217" max="9217" width="1.6640625" style="490" customWidth="1"/>
    <col min="9218" max="9218" width="8.33203125" style="490" customWidth="1"/>
    <col min="9219" max="9220" width="14.44140625" style="490" customWidth="1"/>
    <col min="9221" max="9233" width="12.44140625" style="490" customWidth="1"/>
    <col min="9234" max="9472" width="11.44140625" style="490"/>
    <col min="9473" max="9473" width="1.6640625" style="490" customWidth="1"/>
    <col min="9474" max="9474" width="8.33203125" style="490" customWidth="1"/>
    <col min="9475" max="9476" width="14.44140625" style="490" customWidth="1"/>
    <col min="9477" max="9489" width="12.44140625" style="490" customWidth="1"/>
    <col min="9490" max="9728" width="11.44140625" style="490"/>
    <col min="9729" max="9729" width="1.6640625" style="490" customWidth="1"/>
    <col min="9730" max="9730" width="8.33203125" style="490" customWidth="1"/>
    <col min="9731" max="9732" width="14.44140625" style="490" customWidth="1"/>
    <col min="9733" max="9745" width="12.44140625" style="490" customWidth="1"/>
    <col min="9746" max="9984" width="11.44140625" style="490"/>
    <col min="9985" max="9985" width="1.6640625" style="490" customWidth="1"/>
    <col min="9986" max="9986" width="8.33203125" style="490" customWidth="1"/>
    <col min="9987" max="9988" width="14.44140625" style="490" customWidth="1"/>
    <col min="9989" max="10001" width="12.44140625" style="490" customWidth="1"/>
    <col min="10002" max="10240" width="11.44140625" style="490"/>
    <col min="10241" max="10241" width="1.6640625" style="490" customWidth="1"/>
    <col min="10242" max="10242" width="8.33203125" style="490" customWidth="1"/>
    <col min="10243" max="10244" width="14.44140625" style="490" customWidth="1"/>
    <col min="10245" max="10257" width="12.44140625" style="490" customWidth="1"/>
    <col min="10258" max="10496" width="11.44140625" style="490"/>
    <col min="10497" max="10497" width="1.6640625" style="490" customWidth="1"/>
    <col min="10498" max="10498" width="8.33203125" style="490" customWidth="1"/>
    <col min="10499" max="10500" width="14.44140625" style="490" customWidth="1"/>
    <col min="10501" max="10513" width="12.44140625" style="490" customWidth="1"/>
    <col min="10514" max="10752" width="11.44140625" style="490"/>
    <col min="10753" max="10753" width="1.6640625" style="490" customWidth="1"/>
    <col min="10754" max="10754" width="8.33203125" style="490" customWidth="1"/>
    <col min="10755" max="10756" width="14.44140625" style="490" customWidth="1"/>
    <col min="10757" max="10769" width="12.44140625" style="490" customWidth="1"/>
    <col min="10770" max="11008" width="11.44140625" style="490"/>
    <col min="11009" max="11009" width="1.6640625" style="490" customWidth="1"/>
    <col min="11010" max="11010" width="8.33203125" style="490" customWidth="1"/>
    <col min="11011" max="11012" width="14.44140625" style="490" customWidth="1"/>
    <col min="11013" max="11025" width="12.44140625" style="490" customWidth="1"/>
    <col min="11026" max="11264" width="11.44140625" style="490"/>
    <col min="11265" max="11265" width="1.6640625" style="490" customWidth="1"/>
    <col min="11266" max="11266" width="8.33203125" style="490" customWidth="1"/>
    <col min="11267" max="11268" width="14.44140625" style="490" customWidth="1"/>
    <col min="11269" max="11281" width="12.44140625" style="490" customWidth="1"/>
    <col min="11282" max="11520" width="11.44140625" style="490"/>
    <col min="11521" max="11521" width="1.6640625" style="490" customWidth="1"/>
    <col min="11522" max="11522" width="8.33203125" style="490" customWidth="1"/>
    <col min="11523" max="11524" width="14.44140625" style="490" customWidth="1"/>
    <col min="11525" max="11537" width="12.44140625" style="490" customWidth="1"/>
    <col min="11538" max="11776" width="11.44140625" style="490"/>
    <col min="11777" max="11777" width="1.6640625" style="490" customWidth="1"/>
    <col min="11778" max="11778" width="8.33203125" style="490" customWidth="1"/>
    <col min="11779" max="11780" width="14.44140625" style="490" customWidth="1"/>
    <col min="11781" max="11793" width="12.44140625" style="490" customWidth="1"/>
    <col min="11794" max="12032" width="11.44140625" style="490"/>
    <col min="12033" max="12033" width="1.6640625" style="490" customWidth="1"/>
    <col min="12034" max="12034" width="8.33203125" style="490" customWidth="1"/>
    <col min="12035" max="12036" width="14.44140625" style="490" customWidth="1"/>
    <col min="12037" max="12049" width="12.44140625" style="490" customWidth="1"/>
    <col min="12050" max="12288" width="11.44140625" style="490"/>
    <col min="12289" max="12289" width="1.6640625" style="490" customWidth="1"/>
    <col min="12290" max="12290" width="8.33203125" style="490" customWidth="1"/>
    <col min="12291" max="12292" width="14.44140625" style="490" customWidth="1"/>
    <col min="12293" max="12305" width="12.44140625" style="490" customWidth="1"/>
    <col min="12306" max="12544" width="11.44140625" style="490"/>
    <col min="12545" max="12545" width="1.6640625" style="490" customWidth="1"/>
    <col min="12546" max="12546" width="8.33203125" style="490" customWidth="1"/>
    <col min="12547" max="12548" width="14.44140625" style="490" customWidth="1"/>
    <col min="12549" max="12561" width="12.44140625" style="490" customWidth="1"/>
    <col min="12562" max="12800" width="11.44140625" style="490"/>
    <col min="12801" max="12801" width="1.6640625" style="490" customWidth="1"/>
    <col min="12802" max="12802" width="8.33203125" style="490" customWidth="1"/>
    <col min="12803" max="12804" width="14.44140625" style="490" customWidth="1"/>
    <col min="12805" max="12817" width="12.44140625" style="490" customWidth="1"/>
    <col min="12818" max="13056" width="11.44140625" style="490"/>
    <col min="13057" max="13057" width="1.6640625" style="490" customWidth="1"/>
    <col min="13058" max="13058" width="8.33203125" style="490" customWidth="1"/>
    <col min="13059" max="13060" width="14.44140625" style="490" customWidth="1"/>
    <col min="13061" max="13073" width="12.44140625" style="490" customWidth="1"/>
    <col min="13074" max="13312" width="11.44140625" style="490"/>
    <col min="13313" max="13313" width="1.6640625" style="490" customWidth="1"/>
    <col min="13314" max="13314" width="8.33203125" style="490" customWidth="1"/>
    <col min="13315" max="13316" width="14.44140625" style="490" customWidth="1"/>
    <col min="13317" max="13329" width="12.44140625" style="490" customWidth="1"/>
    <col min="13330" max="13568" width="11.44140625" style="490"/>
    <col min="13569" max="13569" width="1.6640625" style="490" customWidth="1"/>
    <col min="13570" max="13570" width="8.33203125" style="490" customWidth="1"/>
    <col min="13571" max="13572" width="14.44140625" style="490" customWidth="1"/>
    <col min="13573" max="13585" width="12.44140625" style="490" customWidth="1"/>
    <col min="13586" max="13824" width="11.44140625" style="490"/>
    <col min="13825" max="13825" width="1.6640625" style="490" customWidth="1"/>
    <col min="13826" max="13826" width="8.33203125" style="490" customWidth="1"/>
    <col min="13827" max="13828" width="14.44140625" style="490" customWidth="1"/>
    <col min="13829" max="13841" width="12.44140625" style="490" customWidth="1"/>
    <col min="13842" max="14080" width="11.44140625" style="490"/>
    <col min="14081" max="14081" width="1.6640625" style="490" customWidth="1"/>
    <col min="14082" max="14082" width="8.33203125" style="490" customWidth="1"/>
    <col min="14083" max="14084" width="14.44140625" style="490" customWidth="1"/>
    <col min="14085" max="14097" width="12.44140625" style="490" customWidth="1"/>
    <col min="14098" max="14336" width="11.44140625" style="490"/>
    <col min="14337" max="14337" width="1.6640625" style="490" customWidth="1"/>
    <col min="14338" max="14338" width="8.33203125" style="490" customWidth="1"/>
    <col min="14339" max="14340" width="14.44140625" style="490" customWidth="1"/>
    <col min="14341" max="14353" width="12.44140625" style="490" customWidth="1"/>
    <col min="14354" max="14592" width="11.44140625" style="490"/>
    <col min="14593" max="14593" width="1.6640625" style="490" customWidth="1"/>
    <col min="14594" max="14594" width="8.33203125" style="490" customWidth="1"/>
    <col min="14595" max="14596" width="14.44140625" style="490" customWidth="1"/>
    <col min="14597" max="14609" width="12.44140625" style="490" customWidth="1"/>
    <col min="14610" max="14848" width="11.44140625" style="490"/>
    <col min="14849" max="14849" width="1.6640625" style="490" customWidth="1"/>
    <col min="14850" max="14850" width="8.33203125" style="490" customWidth="1"/>
    <col min="14851" max="14852" width="14.44140625" style="490" customWidth="1"/>
    <col min="14853" max="14865" width="12.44140625" style="490" customWidth="1"/>
    <col min="14866" max="15104" width="11.44140625" style="490"/>
    <col min="15105" max="15105" width="1.6640625" style="490" customWidth="1"/>
    <col min="15106" max="15106" width="8.33203125" style="490" customWidth="1"/>
    <col min="15107" max="15108" width="14.44140625" style="490" customWidth="1"/>
    <col min="15109" max="15121" width="12.44140625" style="490" customWidth="1"/>
    <col min="15122" max="15360" width="11.44140625" style="490"/>
    <col min="15361" max="15361" width="1.6640625" style="490" customWidth="1"/>
    <col min="15362" max="15362" width="8.33203125" style="490" customWidth="1"/>
    <col min="15363" max="15364" width="14.44140625" style="490" customWidth="1"/>
    <col min="15365" max="15377" width="12.44140625" style="490" customWidth="1"/>
    <col min="15378" max="15616" width="11.44140625" style="490"/>
    <col min="15617" max="15617" width="1.6640625" style="490" customWidth="1"/>
    <col min="15618" max="15618" width="8.33203125" style="490" customWidth="1"/>
    <col min="15619" max="15620" width="14.44140625" style="490" customWidth="1"/>
    <col min="15621" max="15633" width="12.44140625" style="490" customWidth="1"/>
    <col min="15634" max="15872" width="11.44140625" style="490"/>
    <col min="15873" max="15873" width="1.6640625" style="490" customWidth="1"/>
    <col min="15874" max="15874" width="8.33203125" style="490" customWidth="1"/>
    <col min="15875" max="15876" width="14.44140625" style="490" customWidth="1"/>
    <col min="15877" max="15889" width="12.44140625" style="490" customWidth="1"/>
    <col min="15890" max="16128" width="11.44140625" style="490"/>
    <col min="16129" max="16129" width="1.6640625" style="490" customWidth="1"/>
    <col min="16130" max="16130" width="8.33203125" style="490" customWidth="1"/>
    <col min="16131" max="16132" width="14.44140625" style="490" customWidth="1"/>
    <col min="16133" max="16145" width="12.44140625" style="490" customWidth="1"/>
    <col min="16146" max="16384" width="11.44140625" style="490"/>
  </cols>
  <sheetData>
    <row r="1" spans="1:19" s="489" customFormat="1" ht="18.75" customHeight="1">
      <c r="A1" s="487"/>
      <c r="B1" s="488"/>
      <c r="C1" s="488"/>
      <c r="D1" s="488"/>
    </row>
    <row r="2" spans="1:19" ht="45.75" customHeight="1">
      <c r="A2" s="1821" t="s">
        <v>34</v>
      </c>
      <c r="B2" s="1821"/>
      <c r="C2" s="1821"/>
      <c r="D2" s="1821"/>
      <c r="E2" s="1821"/>
      <c r="F2" s="1821"/>
      <c r="G2" s="1821"/>
      <c r="H2" s="1821"/>
      <c r="I2" s="1821"/>
      <c r="J2" s="1821"/>
      <c r="K2" s="1821"/>
      <c r="L2" s="1821"/>
      <c r="M2" s="1821"/>
      <c r="N2" s="1821"/>
      <c r="O2" s="1821"/>
    </row>
    <row r="3" spans="1:19" ht="17.850000000000001" customHeight="1">
      <c r="A3" s="1822" t="s">
        <v>243</v>
      </c>
      <c r="B3" s="1822"/>
      <c r="C3" s="1822"/>
      <c r="D3" s="1822"/>
      <c r="E3" s="1822"/>
      <c r="F3" s="1822"/>
      <c r="G3" s="1822"/>
      <c r="H3" s="1822"/>
      <c r="I3" s="1822"/>
      <c r="J3" s="1822"/>
      <c r="K3" s="1822"/>
      <c r="L3" s="1822"/>
      <c r="M3" s="1822"/>
      <c r="N3" s="1822"/>
      <c r="O3" s="1822"/>
    </row>
    <row r="4" spans="1:19" ht="5.25" customHeight="1" thickBot="1"/>
    <row r="5" spans="1:19" ht="27" customHeight="1">
      <c r="A5" s="491"/>
      <c r="B5" s="491"/>
      <c r="C5" s="491"/>
      <c r="D5" s="491">
        <v>45351</v>
      </c>
      <c r="E5" s="491">
        <v>45382</v>
      </c>
      <c r="F5" s="491">
        <v>45412</v>
      </c>
      <c r="G5" s="491">
        <v>45443</v>
      </c>
      <c r="H5" s="491">
        <v>45473</v>
      </c>
      <c r="I5" s="491">
        <v>45504</v>
      </c>
      <c r="J5" s="491">
        <v>45535</v>
      </c>
      <c r="K5" s="491">
        <v>45565</v>
      </c>
      <c r="L5" s="491">
        <v>45596</v>
      </c>
      <c r="M5" s="491">
        <v>45626</v>
      </c>
      <c r="N5" s="491">
        <v>45657</v>
      </c>
      <c r="O5" s="491">
        <v>45688</v>
      </c>
      <c r="P5" s="491">
        <v>45716</v>
      </c>
      <c r="Q5" s="492"/>
    </row>
    <row r="6" spans="1:19" ht="6" customHeight="1">
      <c r="A6" s="492"/>
      <c r="B6" s="492"/>
      <c r="C6" s="492"/>
      <c r="D6" s="492"/>
    </row>
    <row r="7" spans="1:19" ht="13.8">
      <c r="A7" s="493"/>
      <c r="B7" s="494" t="s">
        <v>112</v>
      </c>
      <c r="C7" s="495"/>
      <c r="D7" s="495"/>
      <c r="S7" s="496"/>
    </row>
    <row r="8" spans="1:19">
      <c r="A8" s="493"/>
      <c r="B8" s="493"/>
      <c r="C8" s="497" t="s">
        <v>300</v>
      </c>
      <c r="D8" s="498">
        <v>609.54000000000008</v>
      </c>
      <c r="E8" s="498">
        <v>409.93</v>
      </c>
      <c r="F8" s="498">
        <v>413.97</v>
      </c>
      <c r="G8" s="498">
        <v>404.83000000000004</v>
      </c>
      <c r="H8" s="498">
        <v>425.75</v>
      </c>
      <c r="I8" s="498">
        <v>423.7</v>
      </c>
      <c r="J8" s="498">
        <v>425.09</v>
      </c>
      <c r="K8" s="498">
        <v>427.48</v>
      </c>
      <c r="L8" s="498">
        <v>437.03000000000003</v>
      </c>
      <c r="M8" s="498">
        <v>475.97</v>
      </c>
      <c r="N8" s="498">
        <v>459.19</v>
      </c>
      <c r="O8" s="498">
        <v>445.81</v>
      </c>
      <c r="P8" s="498">
        <v>452.52</v>
      </c>
      <c r="Q8" s="498"/>
    </row>
    <row r="9" spans="1:19" ht="13.8">
      <c r="A9" s="492"/>
      <c r="B9" s="493"/>
      <c r="C9" s="497" t="s">
        <v>301</v>
      </c>
      <c r="D9" s="498">
        <v>3319.6200000000003</v>
      </c>
      <c r="E9" s="498">
        <v>4386.72</v>
      </c>
      <c r="F9" s="498">
        <v>3417.31</v>
      </c>
      <c r="G9" s="498">
        <v>3929.8</v>
      </c>
      <c r="H9" s="498">
        <v>3904.4300000000003</v>
      </c>
      <c r="I9" s="498">
        <v>3936.16</v>
      </c>
      <c r="J9" s="498">
        <v>4024.3599999999997</v>
      </c>
      <c r="K9" s="498">
        <v>4138.63</v>
      </c>
      <c r="L9" s="498">
        <v>4343.87</v>
      </c>
      <c r="M9" s="498">
        <v>4345.26</v>
      </c>
      <c r="N9" s="498">
        <v>4315.66</v>
      </c>
      <c r="O9" s="498">
        <v>4378.42</v>
      </c>
      <c r="P9" s="498">
        <v>3284.93</v>
      </c>
      <c r="Q9" s="498"/>
    </row>
    <row r="10" spans="1:19" ht="13.8">
      <c r="A10" s="492"/>
      <c r="B10" s="493"/>
      <c r="C10" s="497" t="s">
        <v>302</v>
      </c>
      <c r="D10" s="498">
        <v>19085.96</v>
      </c>
      <c r="E10" s="498">
        <v>17948.95</v>
      </c>
      <c r="F10" s="498">
        <v>19004.370000000003</v>
      </c>
      <c r="G10" s="498">
        <v>19730.13</v>
      </c>
      <c r="H10" s="498">
        <v>20298.250000000004</v>
      </c>
      <c r="I10" s="498">
        <v>20150.810000000001</v>
      </c>
      <c r="J10" s="498">
        <v>17618.18</v>
      </c>
      <c r="K10" s="498">
        <v>18622.96</v>
      </c>
      <c r="L10" s="498">
        <v>19010.560000000001</v>
      </c>
      <c r="M10" s="498">
        <v>19627.330000000002</v>
      </c>
      <c r="N10" s="498">
        <v>19281.43</v>
      </c>
      <c r="O10" s="498">
        <v>19561.580000000002</v>
      </c>
      <c r="P10" s="498">
        <v>19123.740000000002</v>
      </c>
      <c r="Q10" s="498"/>
    </row>
    <row r="11" spans="1:19" ht="13.8">
      <c r="A11" s="492"/>
      <c r="B11" s="493"/>
      <c r="C11" s="497" t="s">
        <v>303</v>
      </c>
      <c r="D11" s="498">
        <v>7172.5700000000006</v>
      </c>
      <c r="E11" s="498">
        <v>6964.08</v>
      </c>
      <c r="F11" s="498">
        <v>6933.45</v>
      </c>
      <c r="G11" s="498">
        <v>7277.9400000000005</v>
      </c>
      <c r="H11" s="498">
        <v>7299.33</v>
      </c>
      <c r="I11" s="498">
        <v>7288.41</v>
      </c>
      <c r="J11" s="498">
        <v>7210.2100000000009</v>
      </c>
      <c r="K11" s="498">
        <v>7434.58</v>
      </c>
      <c r="L11" s="498">
        <v>7542.8499999999995</v>
      </c>
      <c r="M11" s="498">
        <v>7639.0300000000007</v>
      </c>
      <c r="N11" s="498">
        <v>8051.56</v>
      </c>
      <c r="O11" s="498">
        <v>8104.43</v>
      </c>
      <c r="P11" s="498">
        <v>7959.71</v>
      </c>
      <c r="Q11" s="498"/>
    </row>
    <row r="12" spans="1:19" ht="14.25" customHeight="1">
      <c r="A12" s="493"/>
      <c r="B12" s="494" t="s">
        <v>115</v>
      </c>
      <c r="C12" s="495"/>
      <c r="D12" s="498"/>
      <c r="E12" s="498"/>
      <c r="F12" s="498"/>
      <c r="G12" s="498"/>
      <c r="H12" s="498"/>
      <c r="I12" s="498"/>
      <c r="J12" s="498"/>
      <c r="K12" s="498"/>
      <c r="L12" s="498"/>
      <c r="M12" s="498"/>
      <c r="N12" s="498"/>
      <c r="O12" s="498"/>
      <c r="P12" s="498"/>
      <c r="Q12" s="498"/>
      <c r="S12" s="496"/>
    </row>
    <row r="13" spans="1:19" ht="14.25" customHeight="1">
      <c r="A13" s="493"/>
      <c r="B13" s="493"/>
      <c r="C13" s="497" t="s">
        <v>300</v>
      </c>
      <c r="D13" s="498">
        <v>7595.17</v>
      </c>
      <c r="E13" s="498">
        <v>8414.17</v>
      </c>
      <c r="F13" s="498">
        <v>7615.630000000001</v>
      </c>
      <c r="G13" s="498">
        <v>7853.25</v>
      </c>
      <c r="H13" s="498">
        <v>8524.9700000000012</v>
      </c>
      <c r="I13" s="498">
        <v>7930.01</v>
      </c>
      <c r="J13" s="498">
        <v>7957.35</v>
      </c>
      <c r="K13" s="498">
        <v>8020.27</v>
      </c>
      <c r="L13" s="498">
        <v>8013.35</v>
      </c>
      <c r="M13" s="498">
        <v>8197.6</v>
      </c>
      <c r="N13" s="498">
        <v>8256.32</v>
      </c>
      <c r="O13" s="498">
        <v>8408.9</v>
      </c>
      <c r="P13" s="498">
        <v>8611.33</v>
      </c>
      <c r="Q13" s="498"/>
    </row>
    <row r="14" spans="1:19" ht="14.25" customHeight="1">
      <c r="A14" s="493"/>
      <c r="B14" s="493"/>
      <c r="C14" s="497" t="s">
        <v>301</v>
      </c>
      <c r="D14" s="498">
        <v>17942.03</v>
      </c>
      <c r="E14" s="498">
        <v>18251.41</v>
      </c>
      <c r="F14" s="498">
        <v>17840.07</v>
      </c>
      <c r="G14" s="498">
        <v>17910.07</v>
      </c>
      <c r="H14" s="498">
        <v>17825.600000000002</v>
      </c>
      <c r="I14" s="498">
        <v>18348.61</v>
      </c>
      <c r="J14" s="498">
        <v>18411.190000000002</v>
      </c>
      <c r="K14" s="498">
        <v>19036.57</v>
      </c>
      <c r="L14" s="498">
        <v>18451.400000000001</v>
      </c>
      <c r="M14" s="498">
        <v>18419.149999999998</v>
      </c>
      <c r="N14" s="498">
        <v>18185.96</v>
      </c>
      <c r="O14" s="498">
        <v>17968.89</v>
      </c>
      <c r="P14" s="498">
        <v>17941.629999999997</v>
      </c>
      <c r="Q14" s="498"/>
    </row>
    <row r="15" spans="1:19" ht="14.25" customHeight="1">
      <c r="A15" s="493"/>
      <c r="B15" s="493"/>
      <c r="C15" s="497" t="s">
        <v>302</v>
      </c>
      <c r="D15" s="498">
        <v>44192.15</v>
      </c>
      <c r="E15" s="498">
        <v>43160.89</v>
      </c>
      <c r="F15" s="498">
        <v>42365.990000000005</v>
      </c>
      <c r="G15" s="498">
        <v>42659.62</v>
      </c>
      <c r="H15" s="498">
        <v>42665.36</v>
      </c>
      <c r="I15" s="498">
        <v>42265.33</v>
      </c>
      <c r="J15" s="498">
        <v>42640.42</v>
      </c>
      <c r="K15" s="498">
        <v>42470.93</v>
      </c>
      <c r="L15" s="498">
        <v>42468.57</v>
      </c>
      <c r="M15" s="498">
        <v>41887.29</v>
      </c>
      <c r="N15" s="498">
        <v>41248.44</v>
      </c>
      <c r="O15" s="498">
        <v>41140.100000000006</v>
      </c>
      <c r="P15" s="498">
        <v>40515.619999999995</v>
      </c>
      <c r="Q15" s="498"/>
    </row>
    <row r="16" spans="1:19" ht="14.25" customHeight="1">
      <c r="A16" s="493"/>
      <c r="B16" s="493"/>
      <c r="C16" s="497" t="s">
        <v>303</v>
      </c>
      <c r="D16" s="498">
        <v>4762.7</v>
      </c>
      <c r="E16" s="498">
        <v>4725.3500000000004</v>
      </c>
      <c r="F16" s="498">
        <v>4575.5599999999995</v>
      </c>
      <c r="G16" s="498">
        <v>4667.99</v>
      </c>
      <c r="H16" s="498">
        <v>4592.49</v>
      </c>
      <c r="I16" s="498">
        <v>4516.37</v>
      </c>
      <c r="J16" s="498">
        <v>4600.6500000000005</v>
      </c>
      <c r="K16" s="498">
        <v>4627.6900000000005</v>
      </c>
      <c r="L16" s="498">
        <v>4666.37</v>
      </c>
      <c r="M16" s="498">
        <v>4600.67</v>
      </c>
      <c r="N16" s="498">
        <v>4489.08</v>
      </c>
      <c r="O16" s="498">
        <v>4496.1900000000005</v>
      </c>
      <c r="P16" s="498">
        <v>4295.09</v>
      </c>
      <c r="Q16" s="498"/>
    </row>
    <row r="17" spans="1:19" ht="14.25" customHeight="1">
      <c r="A17" s="493"/>
      <c r="B17" s="494" t="s">
        <v>116</v>
      </c>
      <c r="C17" s="495"/>
      <c r="D17" s="498"/>
      <c r="E17" s="498"/>
      <c r="F17" s="498"/>
      <c r="G17" s="498"/>
      <c r="H17" s="498"/>
      <c r="I17" s="498"/>
      <c r="J17" s="498"/>
      <c r="K17" s="498"/>
      <c r="L17" s="498"/>
      <c r="M17" s="498"/>
      <c r="N17" s="498"/>
      <c r="O17" s="498"/>
      <c r="P17" s="498"/>
      <c r="Q17" s="498"/>
      <c r="S17" s="496"/>
    </row>
    <row r="18" spans="1:19" ht="14.25" customHeight="1">
      <c r="A18" s="493"/>
      <c r="B18" s="493"/>
      <c r="C18" s="497" t="s">
        <v>300</v>
      </c>
      <c r="D18" s="498">
        <v>2139.42</v>
      </c>
      <c r="E18" s="498">
        <v>2154.63</v>
      </c>
      <c r="F18" s="498">
        <v>2227.4700000000003</v>
      </c>
      <c r="G18" s="498">
        <v>2832.4</v>
      </c>
      <c r="H18" s="498">
        <v>2781.85</v>
      </c>
      <c r="I18" s="498">
        <v>2843.6400000000003</v>
      </c>
      <c r="J18" s="498">
        <v>2929.63</v>
      </c>
      <c r="K18" s="498">
        <v>2845.39</v>
      </c>
      <c r="L18" s="498">
        <v>2746.68</v>
      </c>
      <c r="M18" s="498">
        <v>2761.83</v>
      </c>
      <c r="N18" s="498">
        <v>2787.39</v>
      </c>
      <c r="O18" s="498">
        <v>2825.6499999999996</v>
      </c>
      <c r="P18" s="498">
        <v>2945.2</v>
      </c>
      <c r="Q18" s="498"/>
    </row>
    <row r="19" spans="1:19" ht="14.25" customHeight="1">
      <c r="A19" s="493"/>
      <c r="B19" s="493"/>
      <c r="C19" s="497" t="s">
        <v>301</v>
      </c>
      <c r="D19" s="498">
        <v>12658.330000000002</v>
      </c>
      <c r="E19" s="498">
        <v>12561.98</v>
      </c>
      <c r="F19" s="498">
        <v>12755.99</v>
      </c>
      <c r="G19" s="498">
        <v>12449.17</v>
      </c>
      <c r="H19" s="498">
        <v>12630.460000000001</v>
      </c>
      <c r="I19" s="498">
        <v>12461.87</v>
      </c>
      <c r="J19" s="498">
        <v>13018.46</v>
      </c>
      <c r="K19" s="498">
        <v>13257.98</v>
      </c>
      <c r="L19" s="498">
        <v>12939.14</v>
      </c>
      <c r="M19" s="498">
        <v>13019.46</v>
      </c>
      <c r="N19" s="498">
        <v>12844.35</v>
      </c>
      <c r="O19" s="498">
        <v>12801.21</v>
      </c>
      <c r="P19" s="498">
        <v>12963.630000000001</v>
      </c>
      <c r="Q19" s="498"/>
    </row>
    <row r="20" spans="1:19" ht="14.25" customHeight="1">
      <c r="A20" s="493"/>
      <c r="B20" s="493"/>
      <c r="C20" s="497" t="s">
        <v>302</v>
      </c>
      <c r="D20" s="498">
        <v>32937.32</v>
      </c>
      <c r="E20" s="498">
        <v>32606.5</v>
      </c>
      <c r="F20" s="498">
        <v>31949.850000000002</v>
      </c>
      <c r="G20" s="498">
        <v>32110.260000000002</v>
      </c>
      <c r="H20" s="498">
        <v>31304.98</v>
      </c>
      <c r="I20" s="498">
        <v>31007.31</v>
      </c>
      <c r="J20" s="498">
        <v>30396.75</v>
      </c>
      <c r="K20" s="498">
        <v>30674.880000000001</v>
      </c>
      <c r="L20" s="498">
        <v>29990.05</v>
      </c>
      <c r="M20" s="498">
        <v>30328.93</v>
      </c>
      <c r="N20" s="498">
        <v>30199.24</v>
      </c>
      <c r="O20" s="498">
        <v>29574.82</v>
      </c>
      <c r="P20" s="498">
        <v>29795.34</v>
      </c>
      <c r="Q20" s="498"/>
    </row>
    <row r="21" spans="1:19" ht="14.25" customHeight="1">
      <c r="A21" s="493"/>
      <c r="B21" s="493"/>
      <c r="C21" s="497" t="s">
        <v>303</v>
      </c>
      <c r="D21" s="498">
        <v>6280.5300000000007</v>
      </c>
      <c r="E21" s="498">
        <v>6386.14</v>
      </c>
      <c r="F21" s="498">
        <v>5973.3300000000008</v>
      </c>
      <c r="G21" s="498">
        <v>6110.84</v>
      </c>
      <c r="H21" s="498">
        <v>6171.66</v>
      </c>
      <c r="I21" s="498">
        <v>5995.67</v>
      </c>
      <c r="J21" s="498">
        <v>5655.9</v>
      </c>
      <c r="K21" s="498">
        <v>5679.09</v>
      </c>
      <c r="L21" s="498">
        <v>5670.3</v>
      </c>
      <c r="M21" s="498">
        <v>5688.42</v>
      </c>
      <c r="N21" s="498">
        <v>5340.57</v>
      </c>
      <c r="O21" s="498">
        <v>5288.05</v>
      </c>
      <c r="P21" s="498">
        <v>3651.15</v>
      </c>
      <c r="Q21" s="498"/>
    </row>
    <row r="22" spans="1:19" ht="14.25" customHeight="1">
      <c r="A22" s="493"/>
      <c r="B22" s="494" t="s">
        <v>117</v>
      </c>
      <c r="C22" s="495"/>
      <c r="D22" s="498"/>
      <c r="E22" s="498"/>
      <c r="F22" s="498"/>
      <c r="G22" s="498"/>
      <c r="H22" s="498"/>
      <c r="I22" s="498"/>
      <c r="J22" s="498"/>
      <c r="K22" s="498"/>
      <c r="L22" s="498"/>
      <c r="M22" s="498"/>
      <c r="N22" s="498"/>
      <c r="O22" s="498"/>
      <c r="P22" s="498"/>
      <c r="Q22" s="498"/>
      <c r="R22" s="496"/>
      <c r="S22" s="496"/>
    </row>
    <row r="23" spans="1:19" ht="14.25" customHeight="1">
      <c r="A23" s="493"/>
      <c r="B23" s="493"/>
      <c r="C23" s="497" t="s">
        <v>300</v>
      </c>
      <c r="D23" s="498">
        <v>4895.5300000000007</v>
      </c>
      <c r="E23" s="498">
        <v>4884.55</v>
      </c>
      <c r="F23" s="498">
        <v>4828.8300000000008</v>
      </c>
      <c r="G23" s="498">
        <v>4856.18</v>
      </c>
      <c r="H23" s="498">
        <v>4813.5999999999995</v>
      </c>
      <c r="I23" s="498">
        <v>4762.3200000000006</v>
      </c>
      <c r="J23" s="498">
        <v>4875.8100000000004</v>
      </c>
      <c r="K23" s="498">
        <v>4853.2199999999993</v>
      </c>
      <c r="L23" s="498">
        <v>4711.3900000000003</v>
      </c>
      <c r="M23" s="498">
        <v>4750.13</v>
      </c>
      <c r="N23" s="498">
        <v>4769.2299999999996</v>
      </c>
      <c r="O23" s="498">
        <v>4710.5</v>
      </c>
      <c r="P23" s="498">
        <v>4749.45</v>
      </c>
      <c r="Q23" s="498"/>
    </row>
    <row r="24" spans="1:19" ht="14.25" customHeight="1">
      <c r="A24" s="493"/>
      <c r="B24" s="493"/>
      <c r="C24" s="497" t="s">
        <v>301</v>
      </c>
      <c r="D24" s="498">
        <v>16847.52</v>
      </c>
      <c r="E24" s="498">
        <v>16597.12</v>
      </c>
      <c r="F24" s="498">
        <v>17085.23</v>
      </c>
      <c r="G24" s="498">
        <v>17142.5</v>
      </c>
      <c r="H24" s="498">
        <v>15109.05</v>
      </c>
      <c r="I24" s="498">
        <v>15222.29</v>
      </c>
      <c r="J24" s="498">
        <v>15179.11</v>
      </c>
      <c r="K24" s="498">
        <v>15399.85</v>
      </c>
      <c r="L24" s="498">
        <v>14910.890000000001</v>
      </c>
      <c r="M24" s="498">
        <v>15030.01</v>
      </c>
      <c r="N24" s="498">
        <v>14742.000000000002</v>
      </c>
      <c r="O24" s="498">
        <v>14794.43</v>
      </c>
      <c r="P24" s="498">
        <v>14628.75</v>
      </c>
      <c r="Q24" s="498"/>
    </row>
    <row r="25" spans="1:19" ht="14.25" customHeight="1">
      <c r="A25" s="493"/>
      <c r="B25" s="493"/>
      <c r="C25" s="497" t="s">
        <v>302</v>
      </c>
      <c r="D25" s="498">
        <v>23133.98</v>
      </c>
      <c r="E25" s="498">
        <v>23071.98</v>
      </c>
      <c r="F25" s="498">
        <v>22105.730000000003</v>
      </c>
      <c r="G25" s="498">
        <v>22069.22</v>
      </c>
      <c r="H25" s="498">
        <v>23055.510000000002</v>
      </c>
      <c r="I25" s="498">
        <v>22787.660000000003</v>
      </c>
      <c r="J25" s="498">
        <v>22829.870000000003</v>
      </c>
      <c r="K25" s="498">
        <v>23028.720000000001</v>
      </c>
      <c r="L25" s="498">
        <v>22674.230000000003</v>
      </c>
      <c r="M25" s="498">
        <v>22274.850000000002</v>
      </c>
      <c r="N25" s="498">
        <v>21856.06</v>
      </c>
      <c r="O25" s="498">
        <v>21789.02</v>
      </c>
      <c r="P25" s="498">
        <v>21355.49</v>
      </c>
      <c r="Q25" s="498"/>
    </row>
    <row r="26" spans="1:19" ht="14.25" customHeight="1">
      <c r="A26" s="493"/>
      <c r="B26" s="493"/>
      <c r="C26" s="497" t="s">
        <v>303</v>
      </c>
      <c r="D26" s="498">
        <v>5829.1100000000006</v>
      </c>
      <c r="E26" s="498">
        <v>5810.1</v>
      </c>
      <c r="F26" s="498">
        <v>5735.2300000000005</v>
      </c>
      <c r="G26" s="498">
        <v>5862.82</v>
      </c>
      <c r="H26" s="498">
        <v>5835.21</v>
      </c>
      <c r="I26" s="498">
        <v>5745.07</v>
      </c>
      <c r="J26" s="498">
        <v>5782.81</v>
      </c>
      <c r="K26" s="498">
        <v>5832.28</v>
      </c>
      <c r="L26" s="498">
        <v>5498.5</v>
      </c>
      <c r="M26" s="498">
        <v>5424.62</v>
      </c>
      <c r="N26" s="498">
        <v>5310.36</v>
      </c>
      <c r="O26" s="498">
        <v>5324.3600000000006</v>
      </c>
      <c r="P26" s="498">
        <v>5003.5599999999995</v>
      </c>
      <c r="Q26" s="498"/>
    </row>
    <row r="27" spans="1:19" ht="6" customHeight="1">
      <c r="A27" s="499"/>
      <c r="B27" s="499"/>
      <c r="C27" s="500"/>
      <c r="D27" s="501"/>
      <c r="E27" s="501"/>
      <c r="F27" s="501"/>
      <c r="G27" s="501"/>
      <c r="H27" s="501"/>
      <c r="I27" s="501"/>
      <c r="J27" s="501"/>
      <c r="K27" s="501"/>
      <c r="L27" s="501"/>
      <c r="M27" s="501"/>
      <c r="N27" s="501"/>
      <c r="O27" s="501"/>
      <c r="P27" s="501"/>
      <c r="Q27" s="498"/>
    </row>
    <row r="28" spans="1:19" ht="14.25" customHeight="1">
      <c r="A28" s="493"/>
      <c r="B28" s="494" t="s">
        <v>125</v>
      </c>
      <c r="C28" s="495"/>
      <c r="D28" s="502">
        <v>209401.48</v>
      </c>
      <c r="E28" s="502">
        <v>208334.5</v>
      </c>
      <c r="F28" s="502">
        <v>204828.01</v>
      </c>
      <c r="G28" s="502">
        <v>207867.02</v>
      </c>
      <c r="H28" s="502">
        <v>207238.5</v>
      </c>
      <c r="I28" s="502">
        <v>205685.23</v>
      </c>
      <c r="J28" s="502">
        <v>203555.79</v>
      </c>
      <c r="K28" s="502">
        <v>206350.52000000002</v>
      </c>
      <c r="L28" s="502">
        <v>204075.18</v>
      </c>
      <c r="M28" s="502">
        <v>204470.55</v>
      </c>
      <c r="N28" s="502">
        <v>202136.84000000003</v>
      </c>
      <c r="O28" s="502">
        <v>201612.36000000002</v>
      </c>
      <c r="P28" s="502">
        <v>197277.14</v>
      </c>
      <c r="Q28" s="502"/>
    </row>
    <row r="29" spans="1:19" ht="14.25" customHeight="1">
      <c r="A29" s="493"/>
      <c r="B29" s="493"/>
      <c r="C29" s="497" t="s">
        <v>300</v>
      </c>
      <c r="D29" s="498">
        <v>15239.660000000002</v>
      </c>
      <c r="E29" s="498">
        <v>15863.279999999999</v>
      </c>
      <c r="F29" s="498">
        <v>15085.900000000001</v>
      </c>
      <c r="G29" s="498">
        <v>15946.66</v>
      </c>
      <c r="H29" s="498">
        <v>16546.170000000002</v>
      </c>
      <c r="I29" s="498">
        <v>15959.670000000002</v>
      </c>
      <c r="J29" s="498">
        <v>16187.880000000001</v>
      </c>
      <c r="K29" s="498">
        <v>16146.359999999999</v>
      </c>
      <c r="L29" s="498">
        <v>15908.45</v>
      </c>
      <c r="M29" s="498">
        <v>16185.529999999999</v>
      </c>
      <c r="N29" s="498">
        <v>16272.13</v>
      </c>
      <c r="O29" s="498">
        <v>16390.86</v>
      </c>
      <c r="P29" s="498">
        <v>16758.5</v>
      </c>
      <c r="Q29" s="498"/>
    </row>
    <row r="30" spans="1:19" ht="13.5" customHeight="1">
      <c r="A30" s="493"/>
      <c r="B30" s="495"/>
      <c r="C30" s="497" t="s">
        <v>301</v>
      </c>
      <c r="D30" s="498">
        <v>50767.5</v>
      </c>
      <c r="E30" s="498">
        <v>51797.229999999996</v>
      </c>
      <c r="F30" s="498">
        <v>51098.600000000006</v>
      </c>
      <c r="G30" s="498">
        <v>51431.54</v>
      </c>
      <c r="H30" s="498">
        <v>49469.540000000008</v>
      </c>
      <c r="I30" s="498">
        <v>49968.93</v>
      </c>
      <c r="J30" s="498">
        <v>50633.120000000003</v>
      </c>
      <c r="K30" s="498">
        <v>51833.03</v>
      </c>
      <c r="L30" s="498">
        <v>50645.3</v>
      </c>
      <c r="M30" s="498">
        <v>50813.88</v>
      </c>
      <c r="N30" s="498">
        <v>50087.97</v>
      </c>
      <c r="O30" s="498">
        <v>49942.95</v>
      </c>
      <c r="P30" s="498">
        <v>48818.94</v>
      </c>
      <c r="Q30" s="498"/>
    </row>
    <row r="31" spans="1:19" ht="14.25" customHeight="1">
      <c r="A31" s="493">
        <v>241</v>
      </c>
      <c r="B31" s="495"/>
      <c r="C31" s="497" t="s">
        <v>302</v>
      </c>
      <c r="D31" s="498">
        <v>119349.40999999999</v>
      </c>
      <c r="E31" s="498">
        <v>116788.31999999999</v>
      </c>
      <c r="F31" s="498">
        <v>115425.94</v>
      </c>
      <c r="G31" s="498">
        <v>116569.23000000001</v>
      </c>
      <c r="H31" s="498">
        <v>117324.1</v>
      </c>
      <c r="I31" s="498">
        <v>116211.11</v>
      </c>
      <c r="J31" s="498">
        <v>113485.22</v>
      </c>
      <c r="K31" s="498">
        <v>114797.49</v>
      </c>
      <c r="L31" s="498">
        <v>114143.41</v>
      </c>
      <c r="M31" s="498">
        <v>114118.40000000001</v>
      </c>
      <c r="N31" s="498">
        <v>112585.17</v>
      </c>
      <c r="O31" s="498">
        <v>112065.52</v>
      </c>
      <c r="P31" s="498">
        <v>110790.19</v>
      </c>
      <c r="Q31" s="498"/>
    </row>
    <row r="32" spans="1:19" ht="14.25" customHeight="1">
      <c r="A32" s="493">
        <v>242</v>
      </c>
      <c r="B32" s="495"/>
      <c r="C32" s="497" t="s">
        <v>303</v>
      </c>
      <c r="D32" s="498">
        <v>24044.910000000003</v>
      </c>
      <c r="E32" s="498">
        <v>23885.67</v>
      </c>
      <c r="F32" s="498">
        <v>23217.57</v>
      </c>
      <c r="G32" s="498">
        <v>23919.59</v>
      </c>
      <c r="H32" s="498">
        <v>23898.69</v>
      </c>
      <c r="I32" s="498">
        <v>23545.519999999997</v>
      </c>
      <c r="J32" s="498">
        <v>23249.570000000003</v>
      </c>
      <c r="K32" s="498">
        <v>23573.64</v>
      </c>
      <c r="L32" s="498">
        <v>23378.02</v>
      </c>
      <c r="M32" s="498">
        <v>23352.74</v>
      </c>
      <c r="N32" s="498">
        <v>23191.57</v>
      </c>
      <c r="O32" s="498">
        <v>23213.030000000002</v>
      </c>
      <c r="P32" s="498">
        <v>20909.509999999998</v>
      </c>
      <c r="Q32" s="498"/>
    </row>
    <row r="34" spans="1:1" ht="13.8">
      <c r="A34" s="503" t="s">
        <v>304</v>
      </c>
    </row>
  </sheetData>
  <mergeCells count="2">
    <mergeCell ref="A2:O2"/>
    <mergeCell ref="A3:O3"/>
  </mergeCells>
  <conditionalFormatting sqref="E38:O40 E37:Q37">
    <cfRule type="colorScale" priority="1">
      <colorScale>
        <cfvo type="min"/>
        <cfvo type="percentile" val="50"/>
        <cfvo type="max"/>
        <color rgb="FFF8696B"/>
        <color rgb="FFFCFCFF"/>
        <color rgb="FF5A8AC6"/>
      </colorScale>
    </cfRule>
  </conditionalFormatting>
  <conditionalFormatting sqref="E38:O45 E37:Q37">
    <cfRule type="colorScale" priority="3">
      <colorScale>
        <cfvo type="min"/>
        <cfvo type="percentile" val="50"/>
        <cfvo type="max"/>
        <color rgb="FF63BE7B"/>
        <color rgb="FFFFEB84"/>
        <color rgb="FFF8696B"/>
      </colorScale>
    </cfRule>
  </conditionalFormatting>
  <conditionalFormatting sqref="E38:O46 E37:Q37">
    <cfRule type="colorScale" priority="4">
      <colorScale>
        <cfvo type="min"/>
        <cfvo type="percentile" val="50"/>
        <cfvo type="max"/>
        <color rgb="FF63BE7B"/>
        <color rgb="FFFFEB84"/>
        <color rgb="FFF8696B"/>
      </colorScale>
    </cfRule>
  </conditionalFormatting>
  <conditionalFormatting sqref="E38:O51 E37:Q37">
    <cfRule type="colorScale" priority="6">
      <colorScale>
        <cfvo type="min"/>
        <cfvo type="percentile" val="50"/>
        <cfvo type="max"/>
        <color rgb="FFF8696B"/>
        <color rgb="FFFFEB84"/>
        <color rgb="FF63BE7B"/>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7"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1386-0D20-44F1-8027-19029DBA0736}">
  <sheetPr codeName="Hoja28"/>
  <dimension ref="A1:P200"/>
  <sheetViews>
    <sheetView topLeftCell="A2" zoomScale="80" zoomScaleNormal="80" workbookViewId="0"/>
  </sheetViews>
  <sheetFormatPr baseColWidth="10" defaultColWidth="11.44140625" defaultRowHeight="13.2"/>
  <cols>
    <col min="1" max="1" width="1.6640625" style="490" customWidth="1"/>
    <col min="2" max="2" width="8.33203125" style="490" customWidth="1"/>
    <col min="3" max="3" width="10.33203125" style="490" bestFit="1" customWidth="1"/>
    <col min="4" max="6" width="13" style="490" customWidth="1"/>
    <col min="7" max="14" width="13.5546875" style="490" customWidth="1"/>
    <col min="15" max="15" width="14" style="490" customWidth="1"/>
    <col min="16" max="16" width="12.109375" style="490" customWidth="1"/>
    <col min="17" max="17" width="11.44140625" style="490"/>
    <col min="18" max="18" width="7.44140625" style="490" customWidth="1"/>
    <col min="19" max="256" width="11.44140625" style="490"/>
    <col min="257" max="257" width="1.6640625" style="490" customWidth="1"/>
    <col min="258" max="258" width="8.33203125" style="490" customWidth="1"/>
    <col min="259" max="259" width="10.33203125" style="490" bestFit="1" customWidth="1"/>
    <col min="260" max="262" width="13" style="490" customWidth="1"/>
    <col min="263" max="270" width="13.5546875" style="490" customWidth="1"/>
    <col min="271" max="271" width="14" style="490" customWidth="1"/>
    <col min="272" max="272" width="12.109375" style="490" customWidth="1"/>
    <col min="273" max="273" width="11.44140625" style="490"/>
    <col min="274" max="274" width="7.44140625" style="490" customWidth="1"/>
    <col min="275" max="512" width="11.44140625" style="490"/>
    <col min="513" max="513" width="1.6640625" style="490" customWidth="1"/>
    <col min="514" max="514" width="8.33203125" style="490" customWidth="1"/>
    <col min="515" max="515" width="10.33203125" style="490" bestFit="1" customWidth="1"/>
    <col min="516" max="518" width="13" style="490" customWidth="1"/>
    <col min="519" max="526" width="13.5546875" style="490" customWidth="1"/>
    <col min="527" max="527" width="14" style="490" customWidth="1"/>
    <col min="528" max="528" width="12.109375" style="490" customWidth="1"/>
    <col min="529" max="529" width="11.44140625" style="490"/>
    <col min="530" max="530" width="7.44140625" style="490" customWidth="1"/>
    <col min="531" max="768" width="11.44140625" style="490"/>
    <col min="769" max="769" width="1.6640625" style="490" customWidth="1"/>
    <col min="770" max="770" width="8.33203125" style="490" customWidth="1"/>
    <col min="771" max="771" width="10.33203125" style="490" bestFit="1" customWidth="1"/>
    <col min="772" max="774" width="13" style="490" customWidth="1"/>
    <col min="775" max="782" width="13.5546875" style="490" customWidth="1"/>
    <col min="783" max="783" width="14" style="490" customWidth="1"/>
    <col min="784" max="784" width="12.109375" style="490" customWidth="1"/>
    <col min="785" max="785" width="11.44140625" style="490"/>
    <col min="786" max="786" width="7.44140625" style="490" customWidth="1"/>
    <col min="787" max="1024" width="11.44140625" style="490"/>
    <col min="1025" max="1025" width="1.6640625" style="490" customWidth="1"/>
    <col min="1026" max="1026" width="8.33203125" style="490" customWidth="1"/>
    <col min="1027" max="1027" width="10.33203125" style="490" bestFit="1" customWidth="1"/>
    <col min="1028" max="1030" width="13" style="490" customWidth="1"/>
    <col min="1031" max="1038" width="13.5546875" style="490" customWidth="1"/>
    <col min="1039" max="1039" width="14" style="490" customWidth="1"/>
    <col min="1040" max="1040" width="12.109375" style="490" customWidth="1"/>
    <col min="1041" max="1041" width="11.44140625" style="490"/>
    <col min="1042" max="1042" width="7.44140625" style="490" customWidth="1"/>
    <col min="1043" max="1280" width="11.44140625" style="490"/>
    <col min="1281" max="1281" width="1.6640625" style="490" customWidth="1"/>
    <col min="1282" max="1282" width="8.33203125" style="490" customWidth="1"/>
    <col min="1283" max="1283" width="10.33203125" style="490" bestFit="1" customWidth="1"/>
    <col min="1284" max="1286" width="13" style="490" customWidth="1"/>
    <col min="1287" max="1294" width="13.5546875" style="490" customWidth="1"/>
    <col min="1295" max="1295" width="14" style="490" customWidth="1"/>
    <col min="1296" max="1296" width="12.109375" style="490" customWidth="1"/>
    <col min="1297" max="1297" width="11.44140625" style="490"/>
    <col min="1298" max="1298" width="7.44140625" style="490" customWidth="1"/>
    <col min="1299" max="1536" width="11.44140625" style="490"/>
    <col min="1537" max="1537" width="1.6640625" style="490" customWidth="1"/>
    <col min="1538" max="1538" width="8.33203125" style="490" customWidth="1"/>
    <col min="1539" max="1539" width="10.33203125" style="490" bestFit="1" customWidth="1"/>
    <col min="1540" max="1542" width="13" style="490" customWidth="1"/>
    <col min="1543" max="1550" width="13.5546875" style="490" customWidth="1"/>
    <col min="1551" max="1551" width="14" style="490" customWidth="1"/>
    <col min="1552" max="1552" width="12.109375" style="490" customWidth="1"/>
    <col min="1553" max="1553" width="11.44140625" style="490"/>
    <col min="1554" max="1554" width="7.44140625" style="490" customWidth="1"/>
    <col min="1555" max="1792" width="11.44140625" style="490"/>
    <col min="1793" max="1793" width="1.6640625" style="490" customWidth="1"/>
    <col min="1794" max="1794" width="8.33203125" style="490" customWidth="1"/>
    <col min="1795" max="1795" width="10.33203125" style="490" bestFit="1" customWidth="1"/>
    <col min="1796" max="1798" width="13" style="490" customWidth="1"/>
    <col min="1799" max="1806" width="13.5546875" style="490" customWidth="1"/>
    <col min="1807" max="1807" width="14" style="490" customWidth="1"/>
    <col min="1808" max="1808" width="12.109375" style="490" customWidth="1"/>
    <col min="1809" max="1809" width="11.44140625" style="490"/>
    <col min="1810" max="1810" width="7.44140625" style="490" customWidth="1"/>
    <col min="1811" max="2048" width="11.44140625" style="490"/>
    <col min="2049" max="2049" width="1.6640625" style="490" customWidth="1"/>
    <col min="2050" max="2050" width="8.33203125" style="490" customWidth="1"/>
    <col min="2051" max="2051" width="10.33203125" style="490" bestFit="1" customWidth="1"/>
    <col min="2052" max="2054" width="13" style="490" customWidth="1"/>
    <col min="2055" max="2062" width="13.5546875" style="490" customWidth="1"/>
    <col min="2063" max="2063" width="14" style="490" customWidth="1"/>
    <col min="2064" max="2064" width="12.109375" style="490" customWidth="1"/>
    <col min="2065" max="2065" width="11.44140625" style="490"/>
    <col min="2066" max="2066" width="7.44140625" style="490" customWidth="1"/>
    <col min="2067" max="2304" width="11.44140625" style="490"/>
    <col min="2305" max="2305" width="1.6640625" style="490" customWidth="1"/>
    <col min="2306" max="2306" width="8.33203125" style="490" customWidth="1"/>
    <col min="2307" max="2307" width="10.33203125" style="490" bestFit="1" customWidth="1"/>
    <col min="2308" max="2310" width="13" style="490" customWidth="1"/>
    <col min="2311" max="2318" width="13.5546875" style="490" customWidth="1"/>
    <col min="2319" max="2319" width="14" style="490" customWidth="1"/>
    <col min="2320" max="2320" width="12.109375" style="490" customWidth="1"/>
    <col min="2321" max="2321" width="11.44140625" style="490"/>
    <col min="2322" max="2322" width="7.44140625" style="490" customWidth="1"/>
    <col min="2323" max="2560" width="11.44140625" style="490"/>
    <col min="2561" max="2561" width="1.6640625" style="490" customWidth="1"/>
    <col min="2562" max="2562" width="8.33203125" style="490" customWidth="1"/>
    <col min="2563" max="2563" width="10.33203125" style="490" bestFit="1" customWidth="1"/>
    <col min="2564" max="2566" width="13" style="490" customWidth="1"/>
    <col min="2567" max="2574" width="13.5546875" style="490" customWidth="1"/>
    <col min="2575" max="2575" width="14" style="490" customWidth="1"/>
    <col min="2576" max="2576" width="12.109375" style="490" customWidth="1"/>
    <col min="2577" max="2577" width="11.44140625" style="490"/>
    <col min="2578" max="2578" width="7.44140625" style="490" customWidth="1"/>
    <col min="2579" max="2816" width="11.44140625" style="490"/>
    <col min="2817" max="2817" width="1.6640625" style="490" customWidth="1"/>
    <col min="2818" max="2818" width="8.33203125" style="490" customWidth="1"/>
    <col min="2819" max="2819" width="10.33203125" style="490" bestFit="1" customWidth="1"/>
    <col min="2820" max="2822" width="13" style="490" customWidth="1"/>
    <col min="2823" max="2830" width="13.5546875" style="490" customWidth="1"/>
    <col min="2831" max="2831" width="14" style="490" customWidth="1"/>
    <col min="2832" max="2832" width="12.109375" style="490" customWidth="1"/>
    <col min="2833" max="2833" width="11.44140625" style="490"/>
    <col min="2834" max="2834" width="7.44140625" style="490" customWidth="1"/>
    <col min="2835" max="3072" width="11.44140625" style="490"/>
    <col min="3073" max="3073" width="1.6640625" style="490" customWidth="1"/>
    <col min="3074" max="3074" width="8.33203125" style="490" customWidth="1"/>
    <col min="3075" max="3075" width="10.33203125" style="490" bestFit="1" customWidth="1"/>
    <col min="3076" max="3078" width="13" style="490" customWidth="1"/>
    <col min="3079" max="3086" width="13.5546875" style="490" customWidth="1"/>
    <col min="3087" max="3087" width="14" style="490" customWidth="1"/>
    <col min="3088" max="3088" width="12.109375" style="490" customWidth="1"/>
    <col min="3089" max="3089" width="11.44140625" style="490"/>
    <col min="3090" max="3090" width="7.44140625" style="490" customWidth="1"/>
    <col min="3091" max="3328" width="11.44140625" style="490"/>
    <col min="3329" max="3329" width="1.6640625" style="490" customWidth="1"/>
    <col min="3330" max="3330" width="8.33203125" style="490" customWidth="1"/>
    <col min="3331" max="3331" width="10.33203125" style="490" bestFit="1" customWidth="1"/>
    <col min="3332" max="3334" width="13" style="490" customWidth="1"/>
    <col min="3335" max="3342" width="13.5546875" style="490" customWidth="1"/>
    <col min="3343" max="3343" width="14" style="490" customWidth="1"/>
    <col min="3344" max="3344" width="12.109375" style="490" customWidth="1"/>
    <col min="3345" max="3345" width="11.44140625" style="490"/>
    <col min="3346" max="3346" width="7.44140625" style="490" customWidth="1"/>
    <col min="3347" max="3584" width="11.44140625" style="490"/>
    <col min="3585" max="3585" width="1.6640625" style="490" customWidth="1"/>
    <col min="3586" max="3586" width="8.33203125" style="490" customWidth="1"/>
    <col min="3587" max="3587" width="10.33203125" style="490" bestFit="1" customWidth="1"/>
    <col min="3588" max="3590" width="13" style="490" customWidth="1"/>
    <col min="3591" max="3598" width="13.5546875" style="490" customWidth="1"/>
    <col min="3599" max="3599" width="14" style="490" customWidth="1"/>
    <col min="3600" max="3600" width="12.109375" style="490" customWidth="1"/>
    <col min="3601" max="3601" width="11.44140625" style="490"/>
    <col min="3602" max="3602" width="7.44140625" style="490" customWidth="1"/>
    <col min="3603" max="3840" width="11.44140625" style="490"/>
    <col min="3841" max="3841" width="1.6640625" style="490" customWidth="1"/>
    <col min="3842" max="3842" width="8.33203125" style="490" customWidth="1"/>
    <col min="3843" max="3843" width="10.33203125" style="490" bestFit="1" customWidth="1"/>
    <col min="3844" max="3846" width="13" style="490" customWidth="1"/>
    <col min="3847" max="3854" width="13.5546875" style="490" customWidth="1"/>
    <col min="3855" max="3855" width="14" style="490" customWidth="1"/>
    <col min="3856" max="3856" width="12.109375" style="490" customWidth="1"/>
    <col min="3857" max="3857" width="11.44140625" style="490"/>
    <col min="3858" max="3858" width="7.44140625" style="490" customWidth="1"/>
    <col min="3859" max="4096" width="11.44140625" style="490"/>
    <col min="4097" max="4097" width="1.6640625" style="490" customWidth="1"/>
    <col min="4098" max="4098" width="8.33203125" style="490" customWidth="1"/>
    <col min="4099" max="4099" width="10.33203125" style="490" bestFit="1" customWidth="1"/>
    <col min="4100" max="4102" width="13" style="490" customWidth="1"/>
    <col min="4103" max="4110" width="13.5546875" style="490" customWidth="1"/>
    <col min="4111" max="4111" width="14" style="490" customWidth="1"/>
    <col min="4112" max="4112" width="12.109375" style="490" customWidth="1"/>
    <col min="4113" max="4113" width="11.44140625" style="490"/>
    <col min="4114" max="4114" width="7.44140625" style="490" customWidth="1"/>
    <col min="4115" max="4352" width="11.44140625" style="490"/>
    <col min="4353" max="4353" width="1.6640625" style="490" customWidth="1"/>
    <col min="4354" max="4354" width="8.33203125" style="490" customWidth="1"/>
    <col min="4355" max="4355" width="10.33203125" style="490" bestFit="1" customWidth="1"/>
    <col min="4356" max="4358" width="13" style="490" customWidth="1"/>
    <col min="4359" max="4366" width="13.5546875" style="490" customWidth="1"/>
    <col min="4367" max="4367" width="14" style="490" customWidth="1"/>
    <col min="4368" max="4368" width="12.109375" style="490" customWidth="1"/>
    <col min="4369" max="4369" width="11.44140625" style="490"/>
    <col min="4370" max="4370" width="7.44140625" style="490" customWidth="1"/>
    <col min="4371" max="4608" width="11.44140625" style="490"/>
    <col min="4609" max="4609" width="1.6640625" style="490" customWidth="1"/>
    <col min="4610" max="4610" width="8.33203125" style="490" customWidth="1"/>
    <col min="4611" max="4611" width="10.33203125" style="490" bestFit="1" customWidth="1"/>
    <col min="4612" max="4614" width="13" style="490" customWidth="1"/>
    <col min="4615" max="4622" width="13.5546875" style="490" customWidth="1"/>
    <col min="4623" max="4623" width="14" style="490" customWidth="1"/>
    <col min="4624" max="4624" width="12.109375" style="490" customWidth="1"/>
    <col min="4625" max="4625" width="11.44140625" style="490"/>
    <col min="4626" max="4626" width="7.44140625" style="490" customWidth="1"/>
    <col min="4627" max="4864" width="11.44140625" style="490"/>
    <col min="4865" max="4865" width="1.6640625" style="490" customWidth="1"/>
    <col min="4866" max="4866" width="8.33203125" style="490" customWidth="1"/>
    <col min="4867" max="4867" width="10.33203125" style="490" bestFit="1" customWidth="1"/>
    <col min="4868" max="4870" width="13" style="490" customWidth="1"/>
    <col min="4871" max="4878" width="13.5546875" style="490" customWidth="1"/>
    <col min="4879" max="4879" width="14" style="490" customWidth="1"/>
    <col min="4880" max="4880" width="12.109375" style="490" customWidth="1"/>
    <col min="4881" max="4881" width="11.44140625" style="490"/>
    <col min="4882" max="4882" width="7.44140625" style="490" customWidth="1"/>
    <col min="4883" max="5120" width="11.44140625" style="490"/>
    <col min="5121" max="5121" width="1.6640625" style="490" customWidth="1"/>
    <col min="5122" max="5122" width="8.33203125" style="490" customWidth="1"/>
    <col min="5123" max="5123" width="10.33203125" style="490" bestFit="1" customWidth="1"/>
    <col min="5124" max="5126" width="13" style="490" customWidth="1"/>
    <col min="5127" max="5134" width="13.5546875" style="490" customWidth="1"/>
    <col min="5135" max="5135" width="14" style="490" customWidth="1"/>
    <col min="5136" max="5136" width="12.109375" style="490" customWidth="1"/>
    <col min="5137" max="5137" width="11.44140625" style="490"/>
    <col min="5138" max="5138" width="7.44140625" style="490" customWidth="1"/>
    <col min="5139" max="5376" width="11.44140625" style="490"/>
    <col min="5377" max="5377" width="1.6640625" style="490" customWidth="1"/>
    <col min="5378" max="5378" width="8.33203125" style="490" customWidth="1"/>
    <col min="5379" max="5379" width="10.33203125" style="490" bestFit="1" customWidth="1"/>
    <col min="5380" max="5382" width="13" style="490" customWidth="1"/>
    <col min="5383" max="5390" width="13.5546875" style="490" customWidth="1"/>
    <col min="5391" max="5391" width="14" style="490" customWidth="1"/>
    <col min="5392" max="5392" width="12.109375" style="490" customWidth="1"/>
    <col min="5393" max="5393" width="11.44140625" style="490"/>
    <col min="5394" max="5394" width="7.44140625" style="490" customWidth="1"/>
    <col min="5395" max="5632" width="11.44140625" style="490"/>
    <col min="5633" max="5633" width="1.6640625" style="490" customWidth="1"/>
    <col min="5634" max="5634" width="8.33203125" style="490" customWidth="1"/>
    <col min="5635" max="5635" width="10.33203125" style="490" bestFit="1" customWidth="1"/>
    <col min="5636" max="5638" width="13" style="490" customWidth="1"/>
    <col min="5639" max="5646" width="13.5546875" style="490" customWidth="1"/>
    <col min="5647" max="5647" width="14" style="490" customWidth="1"/>
    <col min="5648" max="5648" width="12.109375" style="490" customWidth="1"/>
    <col min="5649" max="5649" width="11.44140625" style="490"/>
    <col min="5650" max="5650" width="7.44140625" style="490" customWidth="1"/>
    <col min="5651" max="5888" width="11.44140625" style="490"/>
    <col min="5889" max="5889" width="1.6640625" style="490" customWidth="1"/>
    <col min="5890" max="5890" width="8.33203125" style="490" customWidth="1"/>
    <col min="5891" max="5891" width="10.33203125" style="490" bestFit="1" customWidth="1"/>
    <col min="5892" max="5894" width="13" style="490" customWidth="1"/>
    <col min="5895" max="5902" width="13.5546875" style="490" customWidth="1"/>
    <col min="5903" max="5903" width="14" style="490" customWidth="1"/>
    <col min="5904" max="5904" width="12.109375" style="490" customWidth="1"/>
    <col min="5905" max="5905" width="11.44140625" style="490"/>
    <col min="5906" max="5906" width="7.44140625" style="490" customWidth="1"/>
    <col min="5907" max="6144" width="11.44140625" style="490"/>
    <col min="6145" max="6145" width="1.6640625" style="490" customWidth="1"/>
    <col min="6146" max="6146" width="8.33203125" style="490" customWidth="1"/>
    <col min="6147" max="6147" width="10.33203125" style="490" bestFit="1" customWidth="1"/>
    <col min="6148" max="6150" width="13" style="490" customWidth="1"/>
    <col min="6151" max="6158" width="13.5546875" style="490" customWidth="1"/>
    <col min="6159" max="6159" width="14" style="490" customWidth="1"/>
    <col min="6160" max="6160" width="12.109375" style="490" customWidth="1"/>
    <col min="6161" max="6161" width="11.44140625" style="490"/>
    <col min="6162" max="6162" width="7.44140625" style="490" customWidth="1"/>
    <col min="6163" max="6400" width="11.44140625" style="490"/>
    <col min="6401" max="6401" width="1.6640625" style="490" customWidth="1"/>
    <col min="6402" max="6402" width="8.33203125" style="490" customWidth="1"/>
    <col min="6403" max="6403" width="10.33203125" style="490" bestFit="1" customWidth="1"/>
    <col min="6404" max="6406" width="13" style="490" customWidth="1"/>
    <col min="6407" max="6414" width="13.5546875" style="490" customWidth="1"/>
    <col min="6415" max="6415" width="14" style="490" customWidth="1"/>
    <col min="6416" max="6416" width="12.109375" style="490" customWidth="1"/>
    <col min="6417" max="6417" width="11.44140625" style="490"/>
    <col min="6418" max="6418" width="7.44140625" style="490" customWidth="1"/>
    <col min="6419" max="6656" width="11.44140625" style="490"/>
    <col min="6657" max="6657" width="1.6640625" style="490" customWidth="1"/>
    <col min="6658" max="6658" width="8.33203125" style="490" customWidth="1"/>
    <col min="6659" max="6659" width="10.33203125" style="490" bestFit="1" customWidth="1"/>
    <col min="6660" max="6662" width="13" style="490" customWidth="1"/>
    <col min="6663" max="6670" width="13.5546875" style="490" customWidth="1"/>
    <col min="6671" max="6671" width="14" style="490" customWidth="1"/>
    <col min="6672" max="6672" width="12.109375" style="490" customWidth="1"/>
    <col min="6673" max="6673" width="11.44140625" style="490"/>
    <col min="6674" max="6674" width="7.44140625" style="490" customWidth="1"/>
    <col min="6675" max="6912" width="11.44140625" style="490"/>
    <col min="6913" max="6913" width="1.6640625" style="490" customWidth="1"/>
    <col min="6914" max="6914" width="8.33203125" style="490" customWidth="1"/>
    <col min="6915" max="6915" width="10.33203125" style="490" bestFit="1" customWidth="1"/>
    <col min="6916" max="6918" width="13" style="490" customWidth="1"/>
    <col min="6919" max="6926" width="13.5546875" style="490" customWidth="1"/>
    <col min="6927" max="6927" width="14" style="490" customWidth="1"/>
    <col min="6928" max="6928" width="12.109375" style="490" customWidth="1"/>
    <col min="6929" max="6929" width="11.44140625" style="490"/>
    <col min="6930" max="6930" width="7.44140625" style="490" customWidth="1"/>
    <col min="6931" max="7168" width="11.44140625" style="490"/>
    <col min="7169" max="7169" width="1.6640625" style="490" customWidth="1"/>
    <col min="7170" max="7170" width="8.33203125" style="490" customWidth="1"/>
    <col min="7171" max="7171" width="10.33203125" style="490" bestFit="1" customWidth="1"/>
    <col min="7172" max="7174" width="13" style="490" customWidth="1"/>
    <col min="7175" max="7182" width="13.5546875" style="490" customWidth="1"/>
    <col min="7183" max="7183" width="14" style="490" customWidth="1"/>
    <col min="7184" max="7184" width="12.109375" style="490" customWidth="1"/>
    <col min="7185" max="7185" width="11.44140625" style="490"/>
    <col min="7186" max="7186" width="7.44140625" style="490" customWidth="1"/>
    <col min="7187" max="7424" width="11.44140625" style="490"/>
    <col min="7425" max="7425" width="1.6640625" style="490" customWidth="1"/>
    <col min="7426" max="7426" width="8.33203125" style="490" customWidth="1"/>
    <col min="7427" max="7427" width="10.33203125" style="490" bestFit="1" customWidth="1"/>
    <col min="7428" max="7430" width="13" style="490" customWidth="1"/>
    <col min="7431" max="7438" width="13.5546875" style="490" customWidth="1"/>
    <col min="7439" max="7439" width="14" style="490" customWidth="1"/>
    <col min="7440" max="7440" width="12.109375" style="490" customWidth="1"/>
    <col min="7441" max="7441" width="11.44140625" style="490"/>
    <col min="7442" max="7442" width="7.44140625" style="490" customWidth="1"/>
    <col min="7443" max="7680" width="11.44140625" style="490"/>
    <col min="7681" max="7681" width="1.6640625" style="490" customWidth="1"/>
    <col min="7682" max="7682" width="8.33203125" style="490" customWidth="1"/>
    <col min="7683" max="7683" width="10.33203125" style="490" bestFit="1" customWidth="1"/>
    <col min="7684" max="7686" width="13" style="490" customWidth="1"/>
    <col min="7687" max="7694" width="13.5546875" style="490" customWidth="1"/>
    <col min="7695" max="7695" width="14" style="490" customWidth="1"/>
    <col min="7696" max="7696" width="12.109375" style="490" customWidth="1"/>
    <col min="7697" max="7697" width="11.44140625" style="490"/>
    <col min="7698" max="7698" width="7.44140625" style="490" customWidth="1"/>
    <col min="7699" max="7936" width="11.44140625" style="490"/>
    <col min="7937" max="7937" width="1.6640625" style="490" customWidth="1"/>
    <col min="7938" max="7938" width="8.33203125" style="490" customWidth="1"/>
    <col min="7939" max="7939" width="10.33203125" style="490" bestFit="1" customWidth="1"/>
    <col min="7940" max="7942" width="13" style="490" customWidth="1"/>
    <col min="7943" max="7950" width="13.5546875" style="490" customWidth="1"/>
    <col min="7951" max="7951" width="14" style="490" customWidth="1"/>
    <col min="7952" max="7952" width="12.109375" style="490" customWidth="1"/>
    <col min="7953" max="7953" width="11.44140625" style="490"/>
    <col min="7954" max="7954" width="7.44140625" style="490" customWidth="1"/>
    <col min="7955" max="8192" width="11.44140625" style="490"/>
    <col min="8193" max="8193" width="1.6640625" style="490" customWidth="1"/>
    <col min="8194" max="8194" width="8.33203125" style="490" customWidth="1"/>
    <col min="8195" max="8195" width="10.33203125" style="490" bestFit="1" customWidth="1"/>
    <col min="8196" max="8198" width="13" style="490" customWidth="1"/>
    <col min="8199" max="8206" width="13.5546875" style="490" customWidth="1"/>
    <col min="8207" max="8207" width="14" style="490" customWidth="1"/>
    <col min="8208" max="8208" width="12.109375" style="490" customWidth="1"/>
    <col min="8209" max="8209" width="11.44140625" style="490"/>
    <col min="8210" max="8210" width="7.44140625" style="490" customWidth="1"/>
    <col min="8211" max="8448" width="11.44140625" style="490"/>
    <col min="8449" max="8449" width="1.6640625" style="490" customWidth="1"/>
    <col min="8450" max="8450" width="8.33203125" style="490" customWidth="1"/>
    <col min="8451" max="8451" width="10.33203125" style="490" bestFit="1" customWidth="1"/>
    <col min="8452" max="8454" width="13" style="490" customWidth="1"/>
    <col min="8455" max="8462" width="13.5546875" style="490" customWidth="1"/>
    <col min="8463" max="8463" width="14" style="490" customWidth="1"/>
    <col min="8464" max="8464" width="12.109375" style="490" customWidth="1"/>
    <col min="8465" max="8465" width="11.44140625" style="490"/>
    <col min="8466" max="8466" width="7.44140625" style="490" customWidth="1"/>
    <col min="8467" max="8704" width="11.44140625" style="490"/>
    <col min="8705" max="8705" width="1.6640625" style="490" customWidth="1"/>
    <col min="8706" max="8706" width="8.33203125" style="490" customWidth="1"/>
    <col min="8707" max="8707" width="10.33203125" style="490" bestFit="1" customWidth="1"/>
    <col min="8708" max="8710" width="13" style="490" customWidth="1"/>
    <col min="8711" max="8718" width="13.5546875" style="490" customWidth="1"/>
    <col min="8719" max="8719" width="14" style="490" customWidth="1"/>
    <col min="8720" max="8720" width="12.109375" style="490" customWidth="1"/>
    <col min="8721" max="8721" width="11.44140625" style="490"/>
    <col min="8722" max="8722" width="7.44140625" style="490" customWidth="1"/>
    <col min="8723" max="8960" width="11.44140625" style="490"/>
    <col min="8961" max="8961" width="1.6640625" style="490" customWidth="1"/>
    <col min="8962" max="8962" width="8.33203125" style="490" customWidth="1"/>
    <col min="8963" max="8963" width="10.33203125" style="490" bestFit="1" customWidth="1"/>
    <col min="8964" max="8966" width="13" style="490" customWidth="1"/>
    <col min="8967" max="8974" width="13.5546875" style="490" customWidth="1"/>
    <col min="8975" max="8975" width="14" style="490" customWidth="1"/>
    <col min="8976" max="8976" width="12.109375" style="490" customWidth="1"/>
    <col min="8977" max="8977" width="11.44140625" style="490"/>
    <col min="8978" max="8978" width="7.44140625" style="490" customWidth="1"/>
    <col min="8979" max="9216" width="11.44140625" style="490"/>
    <col min="9217" max="9217" width="1.6640625" style="490" customWidth="1"/>
    <col min="9218" max="9218" width="8.33203125" style="490" customWidth="1"/>
    <col min="9219" max="9219" width="10.33203125" style="490" bestFit="1" customWidth="1"/>
    <col min="9220" max="9222" width="13" style="490" customWidth="1"/>
    <col min="9223" max="9230" width="13.5546875" style="490" customWidth="1"/>
    <col min="9231" max="9231" width="14" style="490" customWidth="1"/>
    <col min="9232" max="9232" width="12.109375" style="490" customWidth="1"/>
    <col min="9233" max="9233" width="11.44140625" style="490"/>
    <col min="9234" max="9234" width="7.44140625" style="490" customWidth="1"/>
    <col min="9235" max="9472" width="11.44140625" style="490"/>
    <col min="9473" max="9473" width="1.6640625" style="490" customWidth="1"/>
    <col min="9474" max="9474" width="8.33203125" style="490" customWidth="1"/>
    <col min="9475" max="9475" width="10.33203125" style="490" bestFit="1" customWidth="1"/>
    <col min="9476" max="9478" width="13" style="490" customWidth="1"/>
    <col min="9479" max="9486" width="13.5546875" style="490" customWidth="1"/>
    <col min="9487" max="9487" width="14" style="490" customWidth="1"/>
    <col min="9488" max="9488" width="12.109375" style="490" customWidth="1"/>
    <col min="9489" max="9489" width="11.44140625" style="490"/>
    <col min="9490" max="9490" width="7.44140625" style="490" customWidth="1"/>
    <col min="9491" max="9728" width="11.44140625" style="490"/>
    <col min="9729" max="9729" width="1.6640625" style="490" customWidth="1"/>
    <col min="9730" max="9730" width="8.33203125" style="490" customWidth="1"/>
    <col min="9731" max="9731" width="10.33203125" style="490" bestFit="1" customWidth="1"/>
    <col min="9732" max="9734" width="13" style="490" customWidth="1"/>
    <col min="9735" max="9742" width="13.5546875" style="490" customWidth="1"/>
    <col min="9743" max="9743" width="14" style="490" customWidth="1"/>
    <col min="9744" max="9744" width="12.109375" style="490" customWidth="1"/>
    <col min="9745" max="9745" width="11.44140625" style="490"/>
    <col min="9746" max="9746" width="7.44140625" style="490" customWidth="1"/>
    <col min="9747" max="9984" width="11.44140625" style="490"/>
    <col min="9985" max="9985" width="1.6640625" style="490" customWidth="1"/>
    <col min="9986" max="9986" width="8.33203125" style="490" customWidth="1"/>
    <col min="9987" max="9987" width="10.33203125" style="490" bestFit="1" customWidth="1"/>
    <col min="9988" max="9990" width="13" style="490" customWidth="1"/>
    <col min="9991" max="9998" width="13.5546875" style="490" customWidth="1"/>
    <col min="9999" max="9999" width="14" style="490" customWidth="1"/>
    <col min="10000" max="10000" width="12.109375" style="490" customWidth="1"/>
    <col min="10001" max="10001" width="11.44140625" style="490"/>
    <col min="10002" max="10002" width="7.44140625" style="490" customWidth="1"/>
    <col min="10003" max="10240" width="11.44140625" style="490"/>
    <col min="10241" max="10241" width="1.6640625" style="490" customWidth="1"/>
    <col min="10242" max="10242" width="8.33203125" style="490" customWidth="1"/>
    <col min="10243" max="10243" width="10.33203125" style="490" bestFit="1" customWidth="1"/>
    <col min="10244" max="10246" width="13" style="490" customWidth="1"/>
    <col min="10247" max="10254" width="13.5546875" style="490" customWidth="1"/>
    <col min="10255" max="10255" width="14" style="490" customWidth="1"/>
    <col min="10256" max="10256" width="12.109375" style="490" customWidth="1"/>
    <col min="10257" max="10257" width="11.44140625" style="490"/>
    <col min="10258" max="10258" width="7.44140625" style="490" customWidth="1"/>
    <col min="10259" max="10496" width="11.44140625" style="490"/>
    <col min="10497" max="10497" width="1.6640625" style="490" customWidth="1"/>
    <col min="10498" max="10498" width="8.33203125" style="490" customWidth="1"/>
    <col min="10499" max="10499" width="10.33203125" style="490" bestFit="1" customWidth="1"/>
    <col min="10500" max="10502" width="13" style="490" customWidth="1"/>
    <col min="10503" max="10510" width="13.5546875" style="490" customWidth="1"/>
    <col min="10511" max="10511" width="14" style="490" customWidth="1"/>
    <col min="10512" max="10512" width="12.109375" style="490" customWidth="1"/>
    <col min="10513" max="10513" width="11.44140625" style="490"/>
    <col min="10514" max="10514" width="7.44140625" style="490" customWidth="1"/>
    <col min="10515" max="10752" width="11.44140625" style="490"/>
    <col min="10753" max="10753" width="1.6640625" style="490" customWidth="1"/>
    <col min="10754" max="10754" width="8.33203125" style="490" customWidth="1"/>
    <col min="10755" max="10755" width="10.33203125" style="490" bestFit="1" customWidth="1"/>
    <col min="10756" max="10758" width="13" style="490" customWidth="1"/>
    <col min="10759" max="10766" width="13.5546875" style="490" customWidth="1"/>
    <col min="10767" max="10767" width="14" style="490" customWidth="1"/>
    <col min="10768" max="10768" width="12.109375" style="490" customWidth="1"/>
    <col min="10769" max="10769" width="11.44140625" style="490"/>
    <col min="10770" max="10770" width="7.44140625" style="490" customWidth="1"/>
    <col min="10771" max="11008" width="11.44140625" style="490"/>
    <col min="11009" max="11009" width="1.6640625" style="490" customWidth="1"/>
    <col min="11010" max="11010" width="8.33203125" style="490" customWidth="1"/>
    <col min="11011" max="11011" width="10.33203125" style="490" bestFit="1" customWidth="1"/>
    <col min="11012" max="11014" width="13" style="490" customWidth="1"/>
    <col min="11015" max="11022" width="13.5546875" style="490" customWidth="1"/>
    <col min="11023" max="11023" width="14" style="490" customWidth="1"/>
    <col min="11024" max="11024" width="12.109375" style="490" customWidth="1"/>
    <col min="11025" max="11025" width="11.44140625" style="490"/>
    <col min="11026" max="11026" width="7.44140625" style="490" customWidth="1"/>
    <col min="11027" max="11264" width="11.44140625" style="490"/>
    <col min="11265" max="11265" width="1.6640625" style="490" customWidth="1"/>
    <col min="11266" max="11266" width="8.33203125" style="490" customWidth="1"/>
    <col min="11267" max="11267" width="10.33203125" style="490" bestFit="1" customWidth="1"/>
    <col min="11268" max="11270" width="13" style="490" customWidth="1"/>
    <col min="11271" max="11278" width="13.5546875" style="490" customWidth="1"/>
    <col min="11279" max="11279" width="14" style="490" customWidth="1"/>
    <col min="11280" max="11280" width="12.109375" style="490" customWidth="1"/>
    <col min="11281" max="11281" width="11.44140625" style="490"/>
    <col min="11282" max="11282" width="7.44140625" style="490" customWidth="1"/>
    <col min="11283" max="11520" width="11.44140625" style="490"/>
    <col min="11521" max="11521" width="1.6640625" style="490" customWidth="1"/>
    <col min="11522" max="11522" width="8.33203125" style="490" customWidth="1"/>
    <col min="11523" max="11523" width="10.33203125" style="490" bestFit="1" customWidth="1"/>
    <col min="11524" max="11526" width="13" style="490" customWidth="1"/>
    <col min="11527" max="11534" width="13.5546875" style="490" customWidth="1"/>
    <col min="11535" max="11535" width="14" style="490" customWidth="1"/>
    <col min="11536" max="11536" width="12.109375" style="490" customWidth="1"/>
    <col min="11537" max="11537" width="11.44140625" style="490"/>
    <col min="11538" max="11538" width="7.44140625" style="490" customWidth="1"/>
    <col min="11539" max="11776" width="11.44140625" style="490"/>
    <col min="11777" max="11777" width="1.6640625" style="490" customWidth="1"/>
    <col min="11778" max="11778" width="8.33203125" style="490" customWidth="1"/>
    <col min="11779" max="11779" width="10.33203125" style="490" bestFit="1" customWidth="1"/>
    <col min="11780" max="11782" width="13" style="490" customWidth="1"/>
    <col min="11783" max="11790" width="13.5546875" style="490" customWidth="1"/>
    <col min="11791" max="11791" width="14" style="490" customWidth="1"/>
    <col min="11792" max="11792" width="12.109375" style="490" customWidth="1"/>
    <col min="11793" max="11793" width="11.44140625" style="490"/>
    <col min="11794" max="11794" width="7.44140625" style="490" customWidth="1"/>
    <col min="11795" max="12032" width="11.44140625" style="490"/>
    <col min="12033" max="12033" width="1.6640625" style="490" customWidth="1"/>
    <col min="12034" max="12034" width="8.33203125" style="490" customWidth="1"/>
    <col min="12035" max="12035" width="10.33203125" style="490" bestFit="1" customWidth="1"/>
    <col min="12036" max="12038" width="13" style="490" customWidth="1"/>
    <col min="12039" max="12046" width="13.5546875" style="490" customWidth="1"/>
    <col min="12047" max="12047" width="14" style="490" customWidth="1"/>
    <col min="12048" max="12048" width="12.109375" style="490" customWidth="1"/>
    <col min="12049" max="12049" width="11.44140625" style="490"/>
    <col min="12050" max="12050" width="7.44140625" style="490" customWidth="1"/>
    <col min="12051" max="12288" width="11.44140625" style="490"/>
    <col min="12289" max="12289" width="1.6640625" style="490" customWidth="1"/>
    <col min="12290" max="12290" width="8.33203125" style="490" customWidth="1"/>
    <col min="12291" max="12291" width="10.33203125" style="490" bestFit="1" customWidth="1"/>
    <col min="12292" max="12294" width="13" style="490" customWidth="1"/>
    <col min="12295" max="12302" width="13.5546875" style="490" customWidth="1"/>
    <col min="12303" max="12303" width="14" style="490" customWidth="1"/>
    <col min="12304" max="12304" width="12.109375" style="490" customWidth="1"/>
    <col min="12305" max="12305" width="11.44140625" style="490"/>
    <col min="12306" max="12306" width="7.44140625" style="490" customWidth="1"/>
    <col min="12307" max="12544" width="11.44140625" style="490"/>
    <col min="12545" max="12545" width="1.6640625" style="490" customWidth="1"/>
    <col min="12546" max="12546" width="8.33203125" style="490" customWidth="1"/>
    <col min="12547" max="12547" width="10.33203125" style="490" bestFit="1" customWidth="1"/>
    <col min="12548" max="12550" width="13" style="490" customWidth="1"/>
    <col min="12551" max="12558" width="13.5546875" style="490" customWidth="1"/>
    <col min="12559" max="12559" width="14" style="490" customWidth="1"/>
    <col min="12560" max="12560" width="12.109375" style="490" customWidth="1"/>
    <col min="12561" max="12561" width="11.44140625" style="490"/>
    <col min="12562" max="12562" width="7.44140625" style="490" customWidth="1"/>
    <col min="12563" max="12800" width="11.44140625" style="490"/>
    <col min="12801" max="12801" width="1.6640625" style="490" customWidth="1"/>
    <col min="12802" max="12802" width="8.33203125" style="490" customWidth="1"/>
    <col min="12803" max="12803" width="10.33203125" style="490" bestFit="1" customWidth="1"/>
    <col min="12804" max="12806" width="13" style="490" customWidth="1"/>
    <col min="12807" max="12814" width="13.5546875" style="490" customWidth="1"/>
    <col min="12815" max="12815" width="14" style="490" customWidth="1"/>
    <col min="12816" max="12816" width="12.109375" style="490" customWidth="1"/>
    <col min="12817" max="12817" width="11.44140625" style="490"/>
    <col min="12818" max="12818" width="7.44140625" style="490" customWidth="1"/>
    <col min="12819" max="13056" width="11.44140625" style="490"/>
    <col min="13057" max="13057" width="1.6640625" style="490" customWidth="1"/>
    <col min="13058" max="13058" width="8.33203125" style="490" customWidth="1"/>
    <col min="13059" max="13059" width="10.33203125" style="490" bestFit="1" customWidth="1"/>
    <col min="13060" max="13062" width="13" style="490" customWidth="1"/>
    <col min="13063" max="13070" width="13.5546875" style="490" customWidth="1"/>
    <col min="13071" max="13071" width="14" style="490" customWidth="1"/>
    <col min="13072" max="13072" width="12.109375" style="490" customWidth="1"/>
    <col min="13073" max="13073" width="11.44140625" style="490"/>
    <col min="13074" max="13074" width="7.44140625" style="490" customWidth="1"/>
    <col min="13075" max="13312" width="11.44140625" style="490"/>
    <col min="13313" max="13313" width="1.6640625" style="490" customWidth="1"/>
    <col min="13314" max="13314" width="8.33203125" style="490" customWidth="1"/>
    <col min="13315" max="13315" width="10.33203125" style="490" bestFit="1" customWidth="1"/>
    <col min="13316" max="13318" width="13" style="490" customWidth="1"/>
    <col min="13319" max="13326" width="13.5546875" style="490" customWidth="1"/>
    <col min="13327" max="13327" width="14" style="490" customWidth="1"/>
    <col min="13328" max="13328" width="12.109375" style="490" customWidth="1"/>
    <col min="13329" max="13329" width="11.44140625" style="490"/>
    <col min="13330" max="13330" width="7.44140625" style="490" customWidth="1"/>
    <col min="13331" max="13568" width="11.44140625" style="490"/>
    <col min="13569" max="13569" width="1.6640625" style="490" customWidth="1"/>
    <col min="13570" max="13570" width="8.33203125" style="490" customWidth="1"/>
    <col min="13571" max="13571" width="10.33203125" style="490" bestFit="1" customWidth="1"/>
    <col min="13572" max="13574" width="13" style="490" customWidth="1"/>
    <col min="13575" max="13582" width="13.5546875" style="490" customWidth="1"/>
    <col min="13583" max="13583" width="14" style="490" customWidth="1"/>
    <col min="13584" max="13584" width="12.109375" style="490" customWidth="1"/>
    <col min="13585" max="13585" width="11.44140625" style="490"/>
    <col min="13586" max="13586" width="7.44140625" style="490" customWidth="1"/>
    <col min="13587" max="13824" width="11.44140625" style="490"/>
    <col min="13825" max="13825" width="1.6640625" style="490" customWidth="1"/>
    <col min="13826" max="13826" width="8.33203125" style="490" customWidth="1"/>
    <col min="13827" max="13827" width="10.33203125" style="490" bestFit="1" customWidth="1"/>
    <col min="13828" max="13830" width="13" style="490" customWidth="1"/>
    <col min="13831" max="13838" width="13.5546875" style="490" customWidth="1"/>
    <col min="13839" max="13839" width="14" style="490" customWidth="1"/>
    <col min="13840" max="13840" width="12.109375" style="490" customWidth="1"/>
    <col min="13841" max="13841" width="11.44140625" style="490"/>
    <col min="13842" max="13842" width="7.44140625" style="490" customWidth="1"/>
    <col min="13843" max="14080" width="11.44140625" style="490"/>
    <col min="14081" max="14081" width="1.6640625" style="490" customWidth="1"/>
    <col min="14082" max="14082" width="8.33203125" style="490" customWidth="1"/>
    <col min="14083" max="14083" width="10.33203125" style="490" bestFit="1" customWidth="1"/>
    <col min="14084" max="14086" width="13" style="490" customWidth="1"/>
    <col min="14087" max="14094" width="13.5546875" style="490" customWidth="1"/>
    <col min="14095" max="14095" width="14" style="490" customWidth="1"/>
    <col min="14096" max="14096" width="12.109375" style="490" customWidth="1"/>
    <col min="14097" max="14097" width="11.44140625" style="490"/>
    <col min="14098" max="14098" width="7.44140625" style="490" customWidth="1"/>
    <col min="14099" max="14336" width="11.44140625" style="490"/>
    <col min="14337" max="14337" width="1.6640625" style="490" customWidth="1"/>
    <col min="14338" max="14338" width="8.33203125" style="490" customWidth="1"/>
    <col min="14339" max="14339" width="10.33203125" style="490" bestFit="1" customWidth="1"/>
    <col min="14340" max="14342" width="13" style="490" customWidth="1"/>
    <col min="14343" max="14350" width="13.5546875" style="490" customWidth="1"/>
    <col min="14351" max="14351" width="14" style="490" customWidth="1"/>
    <col min="14352" max="14352" width="12.109375" style="490" customWidth="1"/>
    <col min="14353" max="14353" width="11.44140625" style="490"/>
    <col min="14354" max="14354" width="7.44140625" style="490" customWidth="1"/>
    <col min="14355" max="14592" width="11.44140625" style="490"/>
    <col min="14593" max="14593" width="1.6640625" style="490" customWidth="1"/>
    <col min="14594" max="14594" width="8.33203125" style="490" customWidth="1"/>
    <col min="14595" max="14595" width="10.33203125" style="490" bestFit="1" customWidth="1"/>
    <col min="14596" max="14598" width="13" style="490" customWidth="1"/>
    <col min="14599" max="14606" width="13.5546875" style="490" customWidth="1"/>
    <col min="14607" max="14607" width="14" style="490" customWidth="1"/>
    <col min="14608" max="14608" width="12.109375" style="490" customWidth="1"/>
    <col min="14609" max="14609" width="11.44140625" style="490"/>
    <col min="14610" max="14610" width="7.44140625" style="490" customWidth="1"/>
    <col min="14611" max="14848" width="11.44140625" style="490"/>
    <col min="14849" max="14849" width="1.6640625" style="490" customWidth="1"/>
    <col min="14850" max="14850" width="8.33203125" style="490" customWidth="1"/>
    <col min="14851" max="14851" width="10.33203125" style="490" bestFit="1" customWidth="1"/>
    <col min="14852" max="14854" width="13" style="490" customWidth="1"/>
    <col min="14855" max="14862" width="13.5546875" style="490" customWidth="1"/>
    <col min="14863" max="14863" width="14" style="490" customWidth="1"/>
    <col min="14864" max="14864" width="12.109375" style="490" customWidth="1"/>
    <col min="14865" max="14865" width="11.44140625" style="490"/>
    <col min="14866" max="14866" width="7.44140625" style="490" customWidth="1"/>
    <col min="14867" max="15104" width="11.44140625" style="490"/>
    <col min="15105" max="15105" width="1.6640625" style="490" customWidth="1"/>
    <col min="15106" max="15106" width="8.33203125" style="490" customWidth="1"/>
    <col min="15107" max="15107" width="10.33203125" style="490" bestFit="1" customWidth="1"/>
    <col min="15108" max="15110" width="13" style="490" customWidth="1"/>
    <col min="15111" max="15118" width="13.5546875" style="490" customWidth="1"/>
    <col min="15119" max="15119" width="14" style="490" customWidth="1"/>
    <col min="15120" max="15120" width="12.109375" style="490" customWidth="1"/>
    <col min="15121" max="15121" width="11.44140625" style="490"/>
    <col min="15122" max="15122" width="7.44140625" style="490" customWidth="1"/>
    <col min="15123" max="15360" width="11.44140625" style="490"/>
    <col min="15361" max="15361" width="1.6640625" style="490" customWidth="1"/>
    <col min="15362" max="15362" width="8.33203125" style="490" customWidth="1"/>
    <col min="15363" max="15363" width="10.33203125" style="490" bestFit="1" customWidth="1"/>
    <col min="15364" max="15366" width="13" style="490" customWidth="1"/>
    <col min="15367" max="15374" width="13.5546875" style="490" customWidth="1"/>
    <col min="15375" max="15375" width="14" style="490" customWidth="1"/>
    <col min="15376" max="15376" width="12.109375" style="490" customWidth="1"/>
    <col min="15377" max="15377" width="11.44140625" style="490"/>
    <col min="15378" max="15378" width="7.44140625" style="490" customWidth="1"/>
    <col min="15379" max="15616" width="11.44140625" style="490"/>
    <col min="15617" max="15617" width="1.6640625" style="490" customWidth="1"/>
    <col min="15618" max="15618" width="8.33203125" style="490" customWidth="1"/>
    <col min="15619" max="15619" width="10.33203125" style="490" bestFit="1" customWidth="1"/>
    <col min="15620" max="15622" width="13" style="490" customWidth="1"/>
    <col min="15623" max="15630" width="13.5546875" style="490" customWidth="1"/>
    <col min="15631" max="15631" width="14" style="490" customWidth="1"/>
    <col min="15632" max="15632" width="12.109375" style="490" customWidth="1"/>
    <col min="15633" max="15633" width="11.44140625" style="490"/>
    <col min="15634" max="15634" width="7.44140625" style="490" customWidth="1"/>
    <col min="15635" max="15872" width="11.44140625" style="490"/>
    <col min="15873" max="15873" width="1.6640625" style="490" customWidth="1"/>
    <col min="15874" max="15874" width="8.33203125" style="490" customWidth="1"/>
    <col min="15875" max="15875" width="10.33203125" style="490" bestFit="1" customWidth="1"/>
    <col min="15876" max="15878" width="13" style="490" customWidth="1"/>
    <col min="15879" max="15886" width="13.5546875" style="490" customWidth="1"/>
    <col min="15887" max="15887" width="14" style="490" customWidth="1"/>
    <col min="15888" max="15888" width="12.109375" style="490" customWidth="1"/>
    <col min="15889" max="15889" width="11.44140625" style="490"/>
    <col min="15890" max="15890" width="7.44140625" style="490" customWidth="1"/>
    <col min="15891" max="16128" width="11.44140625" style="490"/>
    <col min="16129" max="16129" width="1.6640625" style="490" customWidth="1"/>
    <col min="16130" max="16130" width="8.33203125" style="490" customWidth="1"/>
    <col min="16131" max="16131" width="10.33203125" style="490" bestFit="1" customWidth="1"/>
    <col min="16132" max="16134" width="13" style="490" customWidth="1"/>
    <col min="16135" max="16142" width="13.5546875" style="490" customWidth="1"/>
    <col min="16143" max="16143" width="14" style="490" customWidth="1"/>
    <col min="16144" max="16144" width="12.109375" style="490" customWidth="1"/>
    <col min="16145" max="16145" width="11.44140625" style="490"/>
    <col min="16146" max="16146" width="7.44140625" style="490" customWidth="1"/>
    <col min="16147" max="16384" width="11.44140625" style="490"/>
  </cols>
  <sheetData>
    <row r="1" spans="1:16" ht="18.75" customHeight="1">
      <c r="A1" s="18"/>
      <c r="B1" s="79"/>
      <c r="C1" s="79"/>
      <c r="D1" s="79"/>
    </row>
    <row r="2" spans="1:16" ht="48" customHeight="1">
      <c r="A2" s="1821" t="s">
        <v>35</v>
      </c>
      <c r="B2" s="1821"/>
      <c r="C2" s="1821"/>
      <c r="D2" s="1821"/>
      <c r="E2" s="1821"/>
      <c r="F2" s="1821"/>
      <c r="G2" s="1821"/>
      <c r="H2" s="1821"/>
      <c r="I2" s="1821"/>
      <c r="J2" s="1821"/>
      <c r="K2" s="1821"/>
      <c r="L2" s="1821"/>
      <c r="M2" s="1821"/>
      <c r="N2" s="1821"/>
      <c r="O2" s="1821"/>
    </row>
    <row r="3" spans="1:16" ht="17.850000000000001" customHeight="1">
      <c r="A3" s="1822" t="s">
        <v>243</v>
      </c>
      <c r="B3" s="1822"/>
      <c r="C3" s="1822"/>
      <c r="D3" s="1822"/>
      <c r="E3" s="1822"/>
      <c r="F3" s="1822"/>
      <c r="G3" s="1822"/>
      <c r="H3" s="1822"/>
      <c r="I3" s="1822"/>
      <c r="J3" s="1822"/>
      <c r="K3" s="1822"/>
      <c r="L3" s="1822"/>
      <c r="M3" s="1822"/>
      <c r="N3" s="1822"/>
      <c r="O3" s="1822"/>
    </row>
    <row r="4" spans="1:16" ht="13.8" thickBot="1"/>
    <row r="5" spans="1:16" ht="27" customHeight="1">
      <c r="A5" s="491"/>
      <c r="B5" s="491"/>
      <c r="C5" s="491"/>
      <c r="D5" s="491">
        <v>45351</v>
      </c>
      <c r="E5" s="491">
        <v>45382</v>
      </c>
      <c r="F5" s="491">
        <v>45412</v>
      </c>
      <c r="G5" s="491">
        <v>45443</v>
      </c>
      <c r="H5" s="491">
        <v>45473</v>
      </c>
      <c r="I5" s="491">
        <v>45504</v>
      </c>
      <c r="J5" s="491">
        <v>45535</v>
      </c>
      <c r="K5" s="491">
        <v>45565</v>
      </c>
      <c r="L5" s="491">
        <v>45596</v>
      </c>
      <c r="M5" s="491">
        <v>45626</v>
      </c>
      <c r="N5" s="491">
        <v>45657</v>
      </c>
      <c r="O5" s="491">
        <v>45688</v>
      </c>
      <c r="P5" s="491">
        <v>45716</v>
      </c>
    </row>
    <row r="6" spans="1:16" ht="6" customHeight="1">
      <c r="A6" s="492"/>
      <c r="B6" s="492"/>
      <c r="C6" s="492"/>
      <c r="D6" s="492"/>
    </row>
    <row r="7" spans="1:16" ht="13.8">
      <c r="A7" s="493"/>
      <c r="B7" s="494" t="s">
        <v>112</v>
      </c>
      <c r="C7" s="495"/>
      <c r="D7" s="495"/>
    </row>
    <row r="8" spans="1:16">
      <c r="A8" s="493"/>
      <c r="B8" s="493"/>
      <c r="C8" s="497" t="s">
        <v>300</v>
      </c>
      <c r="D8" s="498">
        <v>151.02000000000001</v>
      </c>
      <c r="E8" s="498">
        <v>682.34999999999991</v>
      </c>
      <c r="F8" s="498">
        <v>639.9</v>
      </c>
      <c r="G8" s="498">
        <v>755.41</v>
      </c>
      <c r="H8" s="498">
        <v>779.69999999999993</v>
      </c>
      <c r="I8" s="498">
        <v>831.53000000000009</v>
      </c>
      <c r="J8" s="498">
        <v>846.97</v>
      </c>
      <c r="K8" s="498">
        <v>455.28000000000003</v>
      </c>
      <c r="L8" s="498">
        <v>432.07</v>
      </c>
      <c r="M8" s="498">
        <v>480.52</v>
      </c>
      <c r="N8" s="498">
        <v>459.18</v>
      </c>
      <c r="O8" s="498">
        <v>684.38000000000011</v>
      </c>
      <c r="P8" s="498">
        <v>685.2700000000001</v>
      </c>
    </row>
    <row r="9" spans="1:16" ht="13.8">
      <c r="A9" s="492"/>
      <c r="B9" s="493"/>
      <c r="C9" s="497" t="s">
        <v>301</v>
      </c>
      <c r="D9" s="498">
        <v>13037.34</v>
      </c>
      <c r="E9" s="498">
        <v>13884.97</v>
      </c>
      <c r="F9" s="498">
        <v>13680.1</v>
      </c>
      <c r="G9" s="498">
        <v>13028.900000000001</v>
      </c>
      <c r="H9" s="498">
        <v>14210.08</v>
      </c>
      <c r="I9" s="498">
        <v>13460.310000000001</v>
      </c>
      <c r="J9" s="498">
        <v>14227.67</v>
      </c>
      <c r="K9" s="498">
        <v>15603.330000000002</v>
      </c>
      <c r="L9" s="498">
        <v>15809.27</v>
      </c>
      <c r="M9" s="498">
        <v>13585.91</v>
      </c>
      <c r="N9" s="498">
        <v>13132.710000000001</v>
      </c>
      <c r="O9" s="498">
        <v>12853.52</v>
      </c>
      <c r="P9" s="498">
        <v>13067.869999999999</v>
      </c>
    </row>
    <row r="10" spans="1:16" ht="13.8">
      <c r="A10" s="492"/>
      <c r="B10" s="493"/>
      <c r="C10" s="497" t="s">
        <v>302</v>
      </c>
      <c r="D10" s="498">
        <v>89575.260000000009</v>
      </c>
      <c r="E10" s="498">
        <v>91564.57</v>
      </c>
      <c r="F10" s="498">
        <v>82993.069999999992</v>
      </c>
      <c r="G10" s="498">
        <v>81945.53</v>
      </c>
      <c r="H10" s="498">
        <v>82553.899999999994</v>
      </c>
      <c r="I10" s="498">
        <v>87604.52</v>
      </c>
      <c r="J10" s="498">
        <v>94150.87000000001</v>
      </c>
      <c r="K10" s="498">
        <v>98172.88</v>
      </c>
      <c r="L10" s="498">
        <v>97319.64</v>
      </c>
      <c r="M10" s="498">
        <v>99833.51</v>
      </c>
      <c r="N10" s="498">
        <v>98385.05</v>
      </c>
      <c r="O10" s="498">
        <v>100793.9</v>
      </c>
      <c r="P10" s="498">
        <v>100565.32</v>
      </c>
    </row>
    <row r="11" spans="1:16" ht="13.8">
      <c r="A11" s="492"/>
      <c r="B11" s="493"/>
      <c r="C11" s="497" t="s">
        <v>303</v>
      </c>
      <c r="D11" s="498">
        <v>33865.599999999999</v>
      </c>
      <c r="E11" s="498">
        <v>34693.550000000003</v>
      </c>
      <c r="F11" s="498">
        <v>36069.29</v>
      </c>
      <c r="G11" s="498">
        <v>27135.9</v>
      </c>
      <c r="H11" s="498">
        <v>27316.66</v>
      </c>
      <c r="I11" s="498">
        <v>31601.710000000003</v>
      </c>
      <c r="J11" s="498">
        <v>33669.880000000005</v>
      </c>
      <c r="K11" s="498">
        <v>39403.72</v>
      </c>
      <c r="L11" s="498">
        <v>34742.130000000005</v>
      </c>
      <c r="M11" s="498">
        <v>33245.96</v>
      </c>
      <c r="N11" s="498">
        <v>33108.519999999997</v>
      </c>
      <c r="O11" s="498">
        <v>35981.550000000003</v>
      </c>
      <c r="P11" s="498">
        <v>28941.19</v>
      </c>
    </row>
    <row r="12" spans="1:16" ht="14.25" customHeight="1">
      <c r="A12" s="493"/>
      <c r="B12" s="494" t="s">
        <v>115</v>
      </c>
      <c r="C12" s="495"/>
      <c r="D12" s="498"/>
      <c r="E12" s="498"/>
      <c r="F12" s="498"/>
      <c r="G12" s="498"/>
      <c r="H12" s="498"/>
      <c r="I12" s="498"/>
      <c r="J12" s="498"/>
      <c r="K12" s="498"/>
      <c r="L12" s="498"/>
      <c r="M12" s="498"/>
      <c r="N12" s="498"/>
      <c r="O12" s="498"/>
      <c r="P12" s="498"/>
    </row>
    <row r="13" spans="1:16" ht="14.25" customHeight="1">
      <c r="A13" s="493"/>
      <c r="B13" s="493"/>
      <c r="C13" s="497" t="s">
        <v>300</v>
      </c>
      <c r="D13" s="498">
        <v>69901.460000000006</v>
      </c>
      <c r="E13" s="498">
        <v>72168.400000000009</v>
      </c>
      <c r="F13" s="498">
        <v>75896.02</v>
      </c>
      <c r="G13" s="498">
        <v>77384.61</v>
      </c>
      <c r="H13" s="498">
        <v>79281.930000000008</v>
      </c>
      <c r="I13" s="498">
        <v>80254.87</v>
      </c>
      <c r="J13" s="498">
        <v>78806.86</v>
      </c>
      <c r="K13" s="498">
        <v>78824.84</v>
      </c>
      <c r="L13" s="498">
        <v>79516.460000000006</v>
      </c>
      <c r="M13" s="498">
        <v>79379.75</v>
      </c>
      <c r="N13" s="498">
        <v>81104.75</v>
      </c>
      <c r="O13" s="498">
        <v>81829.36</v>
      </c>
      <c r="P13" s="498">
        <v>83742.710000000006</v>
      </c>
    </row>
    <row r="14" spans="1:16" ht="14.25" customHeight="1">
      <c r="A14" s="493"/>
      <c r="B14" s="493"/>
      <c r="C14" s="497" t="s">
        <v>301</v>
      </c>
      <c r="D14" s="498">
        <v>109888</v>
      </c>
      <c r="E14" s="498">
        <v>110871.83</v>
      </c>
      <c r="F14" s="498">
        <v>108537.39</v>
      </c>
      <c r="G14" s="498">
        <v>109871.94</v>
      </c>
      <c r="H14" s="498">
        <v>111990.3</v>
      </c>
      <c r="I14" s="498">
        <v>115536.99</v>
      </c>
      <c r="J14" s="498">
        <v>121814.18000000001</v>
      </c>
      <c r="K14" s="498">
        <v>129079.29000000001</v>
      </c>
      <c r="L14" s="498">
        <v>127641.58</v>
      </c>
      <c r="M14" s="498">
        <v>125731.18000000001</v>
      </c>
      <c r="N14" s="498">
        <v>124672.02</v>
      </c>
      <c r="O14" s="498">
        <v>122469.11</v>
      </c>
      <c r="P14" s="498">
        <v>122895.8</v>
      </c>
    </row>
    <row r="15" spans="1:16" ht="14.25" customHeight="1">
      <c r="A15" s="493"/>
      <c r="B15" s="493"/>
      <c r="C15" s="497" t="s">
        <v>302</v>
      </c>
      <c r="D15" s="498">
        <v>378736.46</v>
      </c>
      <c r="E15" s="498">
        <v>371652.29</v>
      </c>
      <c r="F15" s="498">
        <v>355755.84</v>
      </c>
      <c r="G15" s="498">
        <v>354531.78</v>
      </c>
      <c r="H15" s="498">
        <v>353120.83</v>
      </c>
      <c r="I15" s="498">
        <v>355225.69</v>
      </c>
      <c r="J15" s="498">
        <v>362270.21</v>
      </c>
      <c r="K15" s="498">
        <v>371306.38</v>
      </c>
      <c r="L15" s="498">
        <v>368482.94</v>
      </c>
      <c r="M15" s="498">
        <v>375588.4</v>
      </c>
      <c r="N15" s="498">
        <v>373380.74</v>
      </c>
      <c r="O15" s="498">
        <v>375780.26</v>
      </c>
      <c r="P15" s="498">
        <v>366264.9</v>
      </c>
    </row>
    <row r="16" spans="1:16" ht="14.25" customHeight="1">
      <c r="A16" s="493"/>
      <c r="B16" s="493"/>
      <c r="C16" s="497" t="s">
        <v>303</v>
      </c>
      <c r="D16" s="498">
        <v>46723.270000000004</v>
      </c>
      <c r="E16" s="498">
        <v>46192.69</v>
      </c>
      <c r="F16" s="498">
        <v>43487.54</v>
      </c>
      <c r="G16" s="498">
        <v>42278.87</v>
      </c>
      <c r="H16" s="498">
        <v>42135.49</v>
      </c>
      <c r="I16" s="498">
        <v>42026.19</v>
      </c>
      <c r="J16" s="498">
        <v>41765.71</v>
      </c>
      <c r="K16" s="498">
        <v>43378.86</v>
      </c>
      <c r="L16" s="498">
        <v>43119.950000000004</v>
      </c>
      <c r="M16" s="498">
        <v>42679.42</v>
      </c>
      <c r="N16" s="498">
        <v>42873.1</v>
      </c>
      <c r="O16" s="498">
        <v>42485.840000000004</v>
      </c>
      <c r="P16" s="498">
        <v>39835.980000000003</v>
      </c>
    </row>
    <row r="17" spans="1:16" ht="14.25" customHeight="1">
      <c r="A17" s="493"/>
      <c r="B17" s="494" t="s">
        <v>116</v>
      </c>
      <c r="C17" s="495"/>
      <c r="D17" s="498"/>
      <c r="E17" s="498"/>
      <c r="F17" s="498"/>
      <c r="G17" s="498"/>
      <c r="H17" s="498"/>
      <c r="I17" s="498"/>
      <c r="J17" s="498"/>
      <c r="K17" s="498"/>
      <c r="L17" s="498"/>
      <c r="M17" s="498"/>
      <c r="N17" s="498"/>
      <c r="O17" s="498"/>
      <c r="P17" s="498"/>
    </row>
    <row r="18" spans="1:16" ht="14.25" customHeight="1">
      <c r="A18" s="493"/>
      <c r="B18" s="493"/>
      <c r="C18" s="497" t="s">
        <v>300</v>
      </c>
      <c r="D18" s="498">
        <v>153217.69</v>
      </c>
      <c r="E18" s="498">
        <v>169425.24</v>
      </c>
      <c r="F18" s="498">
        <v>186553.51</v>
      </c>
      <c r="G18" s="498">
        <v>204445.28</v>
      </c>
      <c r="H18" s="498">
        <v>229383.42</v>
      </c>
      <c r="I18" s="498">
        <v>243796.82</v>
      </c>
      <c r="J18" s="498">
        <v>259964.38</v>
      </c>
      <c r="K18" s="498">
        <v>281018.42</v>
      </c>
      <c r="L18" s="498">
        <v>290565.42</v>
      </c>
      <c r="M18" s="498">
        <v>300583.55</v>
      </c>
      <c r="N18" s="498">
        <v>316863.13</v>
      </c>
      <c r="O18" s="498">
        <v>339462.46</v>
      </c>
      <c r="P18" s="498">
        <v>368683.21</v>
      </c>
    </row>
    <row r="19" spans="1:16" ht="14.25" customHeight="1">
      <c r="A19" s="493"/>
      <c r="B19" s="493"/>
      <c r="C19" s="497" t="s">
        <v>301</v>
      </c>
      <c r="D19" s="498">
        <v>280070.32</v>
      </c>
      <c r="E19" s="498">
        <v>281518.52</v>
      </c>
      <c r="F19" s="498">
        <v>277189.96000000002</v>
      </c>
      <c r="G19" s="498">
        <v>286958.94</v>
      </c>
      <c r="H19" s="498">
        <v>285043.78000000003</v>
      </c>
      <c r="I19" s="498">
        <v>291491.63</v>
      </c>
      <c r="J19" s="498">
        <v>296540.90000000002</v>
      </c>
      <c r="K19" s="498">
        <v>317742.03000000003</v>
      </c>
      <c r="L19" s="498">
        <v>327819.60000000003</v>
      </c>
      <c r="M19" s="498">
        <v>330486.09000000003</v>
      </c>
      <c r="N19" s="498">
        <v>324498.77</v>
      </c>
      <c r="O19" s="498">
        <v>321997.43</v>
      </c>
      <c r="P19" s="498">
        <v>311811</v>
      </c>
    </row>
    <row r="20" spans="1:16" ht="14.25" customHeight="1">
      <c r="A20" s="493"/>
      <c r="B20" s="493"/>
      <c r="C20" s="497" t="s">
        <v>302</v>
      </c>
      <c r="D20" s="498">
        <v>390086.68</v>
      </c>
      <c r="E20" s="498">
        <v>381026.34</v>
      </c>
      <c r="F20" s="498">
        <v>365908.59</v>
      </c>
      <c r="G20" s="498">
        <v>365305.18</v>
      </c>
      <c r="H20" s="498">
        <v>376039.45</v>
      </c>
      <c r="I20" s="498">
        <v>380798.24</v>
      </c>
      <c r="J20" s="498">
        <v>387090.67</v>
      </c>
      <c r="K20" s="498">
        <v>394579.37</v>
      </c>
      <c r="L20" s="498">
        <v>389503.60000000003</v>
      </c>
      <c r="M20" s="498">
        <v>392902.28</v>
      </c>
      <c r="N20" s="498">
        <v>387947.07</v>
      </c>
      <c r="O20" s="498">
        <v>386769.55</v>
      </c>
      <c r="P20" s="498">
        <v>374504.23</v>
      </c>
    </row>
    <row r="21" spans="1:16" ht="14.25" customHeight="1">
      <c r="A21" s="493"/>
      <c r="B21" s="493"/>
      <c r="C21" s="497" t="s">
        <v>303</v>
      </c>
      <c r="D21" s="498">
        <v>34185.370000000003</v>
      </c>
      <c r="E21" s="498">
        <v>36389.29</v>
      </c>
      <c r="F21" s="498">
        <v>34052.43</v>
      </c>
      <c r="G21" s="498">
        <v>32588.720000000001</v>
      </c>
      <c r="H21" s="498">
        <v>32253.670000000002</v>
      </c>
      <c r="I21" s="498">
        <v>32922.730000000003</v>
      </c>
      <c r="J21" s="498">
        <v>32568.59</v>
      </c>
      <c r="K21" s="498">
        <v>33824.879999999997</v>
      </c>
      <c r="L21" s="498">
        <v>33085.31</v>
      </c>
      <c r="M21" s="498">
        <v>32547.66</v>
      </c>
      <c r="N21" s="498">
        <v>31887.420000000002</v>
      </c>
      <c r="O21" s="498">
        <v>30371.850000000002</v>
      </c>
      <c r="P21" s="498">
        <v>27456.010000000002</v>
      </c>
    </row>
    <row r="22" spans="1:16" ht="14.25" customHeight="1">
      <c r="A22" s="493"/>
      <c r="B22" s="494" t="s">
        <v>117</v>
      </c>
      <c r="C22" s="495"/>
      <c r="D22" s="498"/>
      <c r="E22" s="498"/>
      <c r="F22" s="498"/>
      <c r="G22" s="498"/>
      <c r="H22" s="498"/>
      <c r="I22" s="498"/>
      <c r="J22" s="498"/>
      <c r="K22" s="498"/>
      <c r="L22" s="498"/>
      <c r="M22" s="498"/>
      <c r="N22" s="498"/>
      <c r="O22" s="498"/>
      <c r="P22" s="498"/>
    </row>
    <row r="23" spans="1:16" ht="14.25" customHeight="1">
      <c r="A23" s="493"/>
      <c r="B23" s="493"/>
      <c r="C23" s="497" t="s">
        <v>300</v>
      </c>
      <c r="D23" s="498">
        <v>26731.33</v>
      </c>
      <c r="E23" s="498">
        <v>26647.420000000002</v>
      </c>
      <c r="F23" s="498">
        <v>27105.09</v>
      </c>
      <c r="G23" s="498">
        <v>29701.190000000002</v>
      </c>
      <c r="H23" s="498">
        <v>31454.06</v>
      </c>
      <c r="I23" s="498">
        <v>31106.39</v>
      </c>
      <c r="J23" s="498">
        <v>31238.73</v>
      </c>
      <c r="K23" s="498">
        <v>38840.700000000004</v>
      </c>
      <c r="L23" s="498">
        <v>41423.550000000003</v>
      </c>
      <c r="M23" s="498">
        <v>42071.1</v>
      </c>
      <c r="N23" s="498">
        <v>42635.94</v>
      </c>
      <c r="O23" s="498">
        <v>42483.35</v>
      </c>
      <c r="P23" s="498">
        <v>41762.160000000003</v>
      </c>
    </row>
    <row r="24" spans="1:16" ht="14.25" customHeight="1">
      <c r="A24" s="493"/>
      <c r="B24" s="493"/>
      <c r="C24" s="497" t="s">
        <v>301</v>
      </c>
      <c r="D24" s="498">
        <v>45135.770000000004</v>
      </c>
      <c r="E24" s="498">
        <v>45174.9</v>
      </c>
      <c r="F24" s="498">
        <v>42212.020000000004</v>
      </c>
      <c r="G24" s="498">
        <v>42479</v>
      </c>
      <c r="H24" s="498">
        <v>44464.14</v>
      </c>
      <c r="I24" s="498">
        <v>42861.05</v>
      </c>
      <c r="J24" s="498">
        <v>43815.200000000004</v>
      </c>
      <c r="K24" s="498">
        <v>46108.770000000004</v>
      </c>
      <c r="L24" s="498">
        <v>43967.54</v>
      </c>
      <c r="M24" s="498">
        <v>42968.520000000004</v>
      </c>
      <c r="N24" s="498">
        <v>42159.44</v>
      </c>
      <c r="O24" s="498">
        <v>41422.14</v>
      </c>
      <c r="P24" s="498">
        <v>41409.51</v>
      </c>
    </row>
    <row r="25" spans="1:16" ht="14.25" customHeight="1">
      <c r="A25" s="493"/>
      <c r="B25" s="493"/>
      <c r="C25" s="497" t="s">
        <v>302</v>
      </c>
      <c r="D25" s="498">
        <v>169701.84</v>
      </c>
      <c r="E25" s="498">
        <v>168778.94</v>
      </c>
      <c r="F25" s="498">
        <v>164808.87</v>
      </c>
      <c r="G25" s="498">
        <v>165223.83000000002</v>
      </c>
      <c r="H25" s="498">
        <v>170585.78</v>
      </c>
      <c r="I25" s="498">
        <v>172073.68</v>
      </c>
      <c r="J25" s="498">
        <v>173406.80000000002</v>
      </c>
      <c r="K25" s="498">
        <v>176036.2</v>
      </c>
      <c r="L25" s="498">
        <v>173405.75</v>
      </c>
      <c r="M25" s="498">
        <v>171360.86000000002</v>
      </c>
      <c r="N25" s="498">
        <v>168973.67</v>
      </c>
      <c r="O25" s="498">
        <v>169133.41</v>
      </c>
      <c r="P25" s="498">
        <v>165350.18</v>
      </c>
    </row>
    <row r="26" spans="1:16" ht="14.25" customHeight="1">
      <c r="A26" s="493"/>
      <c r="B26" s="493"/>
      <c r="C26" s="497" t="s">
        <v>303</v>
      </c>
      <c r="D26" s="498">
        <v>35849.35</v>
      </c>
      <c r="E26" s="498">
        <v>34302.69</v>
      </c>
      <c r="F26" s="498">
        <v>35197.18</v>
      </c>
      <c r="G26" s="498">
        <v>35385.67</v>
      </c>
      <c r="H26" s="498">
        <v>37126.270000000004</v>
      </c>
      <c r="I26" s="498">
        <v>37065.03</v>
      </c>
      <c r="J26" s="498">
        <v>37971.51</v>
      </c>
      <c r="K26" s="498">
        <v>44686.32</v>
      </c>
      <c r="L26" s="498">
        <v>38588.85</v>
      </c>
      <c r="M26" s="498">
        <v>43609.18</v>
      </c>
      <c r="N26" s="498">
        <v>40959.96</v>
      </c>
      <c r="O26" s="498">
        <v>40213.620000000003</v>
      </c>
      <c r="P26" s="498">
        <v>38630.39</v>
      </c>
    </row>
    <row r="27" spans="1:16" ht="6" customHeight="1">
      <c r="A27" s="499"/>
      <c r="B27" s="499"/>
      <c r="C27" s="500"/>
      <c r="D27" s="501"/>
      <c r="E27" s="501"/>
      <c r="F27" s="501"/>
      <c r="G27" s="501"/>
      <c r="H27" s="501"/>
      <c r="I27" s="501"/>
      <c r="J27" s="501"/>
      <c r="K27" s="501"/>
      <c r="L27" s="501"/>
      <c r="M27" s="501"/>
      <c r="N27" s="501"/>
      <c r="O27" s="501"/>
      <c r="P27" s="501"/>
    </row>
    <row r="28" spans="1:16" ht="14.25" customHeight="1">
      <c r="A28" s="493"/>
      <c r="B28" s="494" t="s">
        <v>125</v>
      </c>
      <c r="C28" s="495"/>
      <c r="D28" s="502">
        <v>1876856.76</v>
      </c>
      <c r="E28" s="502">
        <v>1884973.99</v>
      </c>
      <c r="F28" s="502">
        <v>1850086.7999999998</v>
      </c>
      <c r="G28" s="502">
        <v>1869020.75</v>
      </c>
      <c r="H28" s="502">
        <v>1917739.4600000002</v>
      </c>
      <c r="I28" s="502">
        <v>1958657.3799999997</v>
      </c>
      <c r="J28" s="502">
        <v>2010149.13</v>
      </c>
      <c r="K28" s="502">
        <v>2109061.27</v>
      </c>
      <c r="L28" s="502">
        <v>2105423.66</v>
      </c>
      <c r="M28" s="502">
        <v>2127053.89</v>
      </c>
      <c r="N28" s="502">
        <v>2123041.4699999997</v>
      </c>
      <c r="O28" s="502">
        <v>2144731.73</v>
      </c>
      <c r="P28" s="502">
        <v>2125605.73</v>
      </c>
    </row>
    <row r="29" spans="1:16" ht="14.25" customHeight="1">
      <c r="A29" s="493"/>
      <c r="B29" s="493"/>
      <c r="C29" s="497" t="s">
        <v>300</v>
      </c>
      <c r="D29" s="498">
        <v>250001.5</v>
      </c>
      <c r="E29" s="498">
        <v>268923.40999999997</v>
      </c>
      <c r="F29" s="498">
        <v>290194.52</v>
      </c>
      <c r="G29" s="498">
        <v>312286.49</v>
      </c>
      <c r="H29" s="498">
        <v>340899.11000000004</v>
      </c>
      <c r="I29" s="498">
        <v>355989.61</v>
      </c>
      <c r="J29" s="498">
        <v>370856.94</v>
      </c>
      <c r="K29" s="498">
        <v>399139.24</v>
      </c>
      <c r="L29" s="498">
        <v>411937.5</v>
      </c>
      <c r="M29" s="498">
        <v>422514.92</v>
      </c>
      <c r="N29" s="498">
        <v>441063</v>
      </c>
      <c r="O29" s="498">
        <v>464459.55</v>
      </c>
      <c r="P29" s="498">
        <v>494873.35000000009</v>
      </c>
    </row>
    <row r="30" spans="1:16" ht="13.5" customHeight="1">
      <c r="A30" s="493"/>
      <c r="B30" s="495"/>
      <c r="C30" s="497" t="s">
        <v>301</v>
      </c>
      <c r="D30" s="498">
        <v>448131.43000000005</v>
      </c>
      <c r="E30" s="498">
        <v>451450.22000000003</v>
      </c>
      <c r="F30" s="498">
        <v>441619.47000000003</v>
      </c>
      <c r="G30" s="498">
        <v>452338.78</v>
      </c>
      <c r="H30" s="498">
        <v>455708.30000000005</v>
      </c>
      <c r="I30" s="498">
        <v>463349.98</v>
      </c>
      <c r="J30" s="498">
        <v>476397.95</v>
      </c>
      <c r="K30" s="498">
        <v>508533.42000000004</v>
      </c>
      <c r="L30" s="498">
        <v>515237.99000000005</v>
      </c>
      <c r="M30" s="498">
        <v>512771.70000000007</v>
      </c>
      <c r="N30" s="498">
        <v>504462.94</v>
      </c>
      <c r="O30" s="498">
        <v>498742.2</v>
      </c>
      <c r="P30" s="498">
        <v>489184.18000000005</v>
      </c>
    </row>
    <row r="31" spans="1:16" ht="14.25" customHeight="1">
      <c r="A31" s="493">
        <v>241</v>
      </c>
      <c r="B31" s="495"/>
      <c r="C31" s="497" t="s">
        <v>302</v>
      </c>
      <c r="D31" s="498">
        <v>1028100.24</v>
      </c>
      <c r="E31" s="498">
        <v>1013022.1399999999</v>
      </c>
      <c r="F31" s="498">
        <v>969466.37</v>
      </c>
      <c r="G31" s="498">
        <v>967006.32000000007</v>
      </c>
      <c r="H31" s="498">
        <v>982299.96</v>
      </c>
      <c r="I31" s="498">
        <v>995702.12999999989</v>
      </c>
      <c r="J31" s="498">
        <v>1016918.55</v>
      </c>
      <c r="K31" s="498">
        <v>1040094.8300000001</v>
      </c>
      <c r="L31" s="498">
        <v>1028711.93</v>
      </c>
      <c r="M31" s="498">
        <v>1039685.05</v>
      </c>
      <c r="N31" s="498">
        <v>1028686.53</v>
      </c>
      <c r="O31" s="498">
        <v>1032477.12</v>
      </c>
      <c r="P31" s="498">
        <v>1006684.6299999999</v>
      </c>
    </row>
    <row r="32" spans="1:16" ht="14.25" customHeight="1">
      <c r="A32" s="493">
        <v>242</v>
      </c>
      <c r="B32" s="495"/>
      <c r="C32" s="497" t="s">
        <v>303</v>
      </c>
      <c r="D32" s="498">
        <v>150623.59</v>
      </c>
      <c r="E32" s="498">
        <v>151578.22</v>
      </c>
      <c r="F32" s="498">
        <v>148806.44</v>
      </c>
      <c r="G32" s="498">
        <v>137389.16</v>
      </c>
      <c r="H32" s="498">
        <v>138832.09</v>
      </c>
      <c r="I32" s="498">
        <v>143615.66</v>
      </c>
      <c r="J32" s="498">
        <v>145975.69</v>
      </c>
      <c r="K32" s="498">
        <v>161293.78</v>
      </c>
      <c r="L32" s="498">
        <v>149536.24000000002</v>
      </c>
      <c r="M32" s="498">
        <v>152082.22</v>
      </c>
      <c r="N32" s="498">
        <v>148829</v>
      </c>
      <c r="O32" s="498">
        <v>149052.86000000002</v>
      </c>
      <c r="P32" s="498">
        <v>134863.57</v>
      </c>
    </row>
    <row r="34" spans="1:1" ht="13.8">
      <c r="A34" s="503" t="s">
        <v>304</v>
      </c>
    </row>
    <row r="200" spans="3:3">
      <c r="C200" s="490" t="s">
        <v>206</v>
      </c>
    </row>
  </sheetData>
  <mergeCells count="2">
    <mergeCell ref="A2:O2"/>
    <mergeCell ref="A3:O3"/>
  </mergeCells>
  <conditionalFormatting sqref="E37:O40">
    <cfRule type="colorScale" priority="1">
      <colorScale>
        <cfvo type="min"/>
        <cfvo type="percentile" val="50"/>
        <cfvo type="max"/>
        <color rgb="FFF8696B"/>
        <color rgb="FFFCFCFF"/>
        <color rgb="FF5A8AC6"/>
      </colorScale>
    </cfRule>
  </conditionalFormatting>
  <conditionalFormatting sqref="E37:O45">
    <cfRule type="colorScale" priority="3">
      <colorScale>
        <cfvo type="min"/>
        <cfvo type="percentile" val="50"/>
        <cfvo type="max"/>
        <color rgb="FF63BE7B"/>
        <color rgb="FFFFEB84"/>
        <color rgb="FFF8696B"/>
      </colorScale>
    </cfRule>
  </conditionalFormatting>
  <conditionalFormatting sqref="E37:O46">
    <cfRule type="colorScale" priority="4">
      <colorScale>
        <cfvo type="min"/>
        <cfvo type="percentile" val="50"/>
        <cfvo type="max"/>
        <color rgb="FF63BE7B"/>
        <color rgb="FFFFEB84"/>
        <color rgb="FFF8696B"/>
      </colorScale>
    </cfRule>
  </conditionalFormatting>
  <conditionalFormatting sqref="E37:O51">
    <cfRule type="colorScale" priority="6">
      <colorScale>
        <cfvo type="min"/>
        <cfvo type="percentile" val="50"/>
        <cfvo type="max"/>
        <color rgb="FFF8696B"/>
        <color rgb="FFFFEB84"/>
        <color rgb="FF63BE7B"/>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6"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F6972-8BEA-4151-855B-84134D0E76C2}">
  <sheetPr codeName="Hoja29">
    <pageSetUpPr fitToPage="1"/>
  </sheetPr>
  <dimension ref="A1:H192"/>
  <sheetViews>
    <sheetView zoomScale="70" zoomScaleNormal="70" workbookViewId="0"/>
  </sheetViews>
  <sheetFormatPr baseColWidth="10" defaultColWidth="11.44140625" defaultRowHeight="13.2"/>
  <cols>
    <col min="1" max="1" width="4.44140625" style="506" customWidth="1"/>
    <col min="2" max="2" width="11.33203125" style="506" customWidth="1"/>
    <col min="3" max="3" width="40.6640625" style="506" customWidth="1"/>
    <col min="4" max="4" width="19.33203125" style="506" customWidth="1"/>
    <col min="5" max="6" width="21.33203125" style="506" customWidth="1"/>
    <col min="7" max="7" width="21.6640625" style="506" customWidth="1"/>
    <col min="8" max="8" width="22.33203125" style="506" customWidth="1"/>
    <col min="9" max="256" width="11.44140625" style="506"/>
    <col min="257" max="257" width="4.44140625" style="506" customWidth="1"/>
    <col min="258" max="258" width="11.33203125" style="506" customWidth="1"/>
    <col min="259" max="259" width="40.6640625" style="506" customWidth="1"/>
    <col min="260" max="260" width="19.33203125" style="506" customWidth="1"/>
    <col min="261" max="262" width="21.33203125" style="506" customWidth="1"/>
    <col min="263" max="263" width="21.6640625" style="506" customWidth="1"/>
    <col min="264" max="264" width="22.33203125" style="506" customWidth="1"/>
    <col min="265" max="512" width="11.44140625" style="506"/>
    <col min="513" max="513" width="4.44140625" style="506" customWidth="1"/>
    <col min="514" max="514" width="11.33203125" style="506" customWidth="1"/>
    <col min="515" max="515" width="40.6640625" style="506" customWidth="1"/>
    <col min="516" max="516" width="19.33203125" style="506" customWidth="1"/>
    <col min="517" max="518" width="21.33203125" style="506" customWidth="1"/>
    <col min="519" max="519" width="21.6640625" style="506" customWidth="1"/>
    <col min="520" max="520" width="22.33203125" style="506" customWidth="1"/>
    <col min="521" max="768" width="11.44140625" style="506"/>
    <col min="769" max="769" width="4.44140625" style="506" customWidth="1"/>
    <col min="770" max="770" width="11.33203125" style="506" customWidth="1"/>
    <col min="771" max="771" width="40.6640625" style="506" customWidth="1"/>
    <col min="772" max="772" width="19.33203125" style="506" customWidth="1"/>
    <col min="773" max="774" width="21.33203125" style="506" customWidth="1"/>
    <col min="775" max="775" width="21.6640625" style="506" customWidth="1"/>
    <col min="776" max="776" width="22.33203125" style="506" customWidth="1"/>
    <col min="777" max="1024" width="11.44140625" style="506"/>
    <col min="1025" max="1025" width="4.44140625" style="506" customWidth="1"/>
    <col min="1026" max="1026" width="11.33203125" style="506" customWidth="1"/>
    <col min="1027" max="1027" width="40.6640625" style="506" customWidth="1"/>
    <col min="1028" max="1028" width="19.33203125" style="506" customWidth="1"/>
    <col min="1029" max="1030" width="21.33203125" style="506" customWidth="1"/>
    <col min="1031" max="1031" width="21.6640625" style="506" customWidth="1"/>
    <col min="1032" max="1032" width="22.33203125" style="506" customWidth="1"/>
    <col min="1033" max="1280" width="11.44140625" style="506"/>
    <col min="1281" max="1281" width="4.44140625" style="506" customWidth="1"/>
    <col min="1282" max="1282" width="11.33203125" style="506" customWidth="1"/>
    <col min="1283" max="1283" width="40.6640625" style="506" customWidth="1"/>
    <col min="1284" max="1284" width="19.33203125" style="506" customWidth="1"/>
    <col min="1285" max="1286" width="21.33203125" style="506" customWidth="1"/>
    <col min="1287" max="1287" width="21.6640625" style="506" customWidth="1"/>
    <col min="1288" max="1288" width="22.33203125" style="506" customWidth="1"/>
    <col min="1289" max="1536" width="11.44140625" style="506"/>
    <col min="1537" max="1537" width="4.44140625" style="506" customWidth="1"/>
    <col min="1538" max="1538" width="11.33203125" style="506" customWidth="1"/>
    <col min="1539" max="1539" width="40.6640625" style="506" customWidth="1"/>
    <col min="1540" max="1540" width="19.33203125" style="506" customWidth="1"/>
    <col min="1541" max="1542" width="21.33203125" style="506" customWidth="1"/>
    <col min="1543" max="1543" width="21.6640625" style="506" customWidth="1"/>
    <col min="1544" max="1544" width="22.33203125" style="506" customWidth="1"/>
    <col min="1545" max="1792" width="11.44140625" style="506"/>
    <col min="1793" max="1793" width="4.44140625" style="506" customWidth="1"/>
    <col min="1794" max="1794" width="11.33203125" style="506" customWidth="1"/>
    <col min="1795" max="1795" width="40.6640625" style="506" customWidth="1"/>
    <col min="1796" max="1796" width="19.33203125" style="506" customWidth="1"/>
    <col min="1797" max="1798" width="21.33203125" style="506" customWidth="1"/>
    <col min="1799" max="1799" width="21.6640625" style="506" customWidth="1"/>
    <col min="1800" max="1800" width="22.33203125" style="506" customWidth="1"/>
    <col min="1801" max="2048" width="11.44140625" style="506"/>
    <col min="2049" max="2049" width="4.44140625" style="506" customWidth="1"/>
    <col min="2050" max="2050" width="11.33203125" style="506" customWidth="1"/>
    <col min="2051" max="2051" width="40.6640625" style="506" customWidth="1"/>
    <col min="2052" max="2052" width="19.33203125" style="506" customWidth="1"/>
    <col min="2053" max="2054" width="21.33203125" style="506" customWidth="1"/>
    <col min="2055" max="2055" width="21.6640625" style="506" customWidth="1"/>
    <col min="2056" max="2056" width="22.33203125" style="506" customWidth="1"/>
    <col min="2057" max="2304" width="11.44140625" style="506"/>
    <col min="2305" max="2305" width="4.44140625" style="506" customWidth="1"/>
    <col min="2306" max="2306" width="11.33203125" style="506" customWidth="1"/>
    <col min="2307" max="2307" width="40.6640625" style="506" customWidth="1"/>
    <col min="2308" max="2308" width="19.33203125" style="506" customWidth="1"/>
    <col min="2309" max="2310" width="21.33203125" style="506" customWidth="1"/>
    <col min="2311" max="2311" width="21.6640625" style="506" customWidth="1"/>
    <col min="2312" max="2312" width="22.33203125" style="506" customWidth="1"/>
    <col min="2313" max="2560" width="11.44140625" style="506"/>
    <col min="2561" max="2561" width="4.44140625" style="506" customWidth="1"/>
    <col min="2562" max="2562" width="11.33203125" style="506" customWidth="1"/>
    <col min="2563" max="2563" width="40.6640625" style="506" customWidth="1"/>
    <col min="2564" max="2564" width="19.33203125" style="506" customWidth="1"/>
    <col min="2565" max="2566" width="21.33203125" style="506" customWidth="1"/>
    <col min="2567" max="2567" width="21.6640625" style="506" customWidth="1"/>
    <col min="2568" max="2568" width="22.33203125" style="506" customWidth="1"/>
    <col min="2569" max="2816" width="11.44140625" style="506"/>
    <col min="2817" max="2817" width="4.44140625" style="506" customWidth="1"/>
    <col min="2818" max="2818" width="11.33203125" style="506" customWidth="1"/>
    <col min="2819" max="2819" width="40.6640625" style="506" customWidth="1"/>
    <col min="2820" max="2820" width="19.33203125" style="506" customWidth="1"/>
    <col min="2821" max="2822" width="21.33203125" style="506" customWidth="1"/>
    <col min="2823" max="2823" width="21.6640625" style="506" customWidth="1"/>
    <col min="2824" max="2824" width="22.33203125" style="506" customWidth="1"/>
    <col min="2825" max="3072" width="11.44140625" style="506"/>
    <col min="3073" max="3073" width="4.44140625" style="506" customWidth="1"/>
    <col min="3074" max="3074" width="11.33203125" style="506" customWidth="1"/>
    <col min="3075" max="3075" width="40.6640625" style="506" customWidth="1"/>
    <col min="3076" max="3076" width="19.33203125" style="506" customWidth="1"/>
    <col min="3077" max="3078" width="21.33203125" style="506" customWidth="1"/>
    <col min="3079" max="3079" width="21.6640625" style="506" customWidth="1"/>
    <col min="3080" max="3080" width="22.33203125" style="506" customWidth="1"/>
    <col min="3081" max="3328" width="11.44140625" style="506"/>
    <col min="3329" max="3329" width="4.44140625" style="506" customWidth="1"/>
    <col min="3330" max="3330" width="11.33203125" style="506" customWidth="1"/>
    <col min="3331" max="3331" width="40.6640625" style="506" customWidth="1"/>
    <col min="3332" max="3332" width="19.33203125" style="506" customWidth="1"/>
    <col min="3333" max="3334" width="21.33203125" style="506" customWidth="1"/>
    <col min="3335" max="3335" width="21.6640625" style="506" customWidth="1"/>
    <col min="3336" max="3336" width="22.33203125" style="506" customWidth="1"/>
    <col min="3337" max="3584" width="11.44140625" style="506"/>
    <col min="3585" max="3585" width="4.44140625" style="506" customWidth="1"/>
    <col min="3586" max="3586" width="11.33203125" style="506" customWidth="1"/>
    <col min="3587" max="3587" width="40.6640625" style="506" customWidth="1"/>
    <col min="3588" max="3588" width="19.33203125" style="506" customWidth="1"/>
    <col min="3589" max="3590" width="21.33203125" style="506" customWidth="1"/>
    <col min="3591" max="3591" width="21.6640625" style="506" customWidth="1"/>
    <col min="3592" max="3592" width="22.33203125" style="506" customWidth="1"/>
    <col min="3593" max="3840" width="11.44140625" style="506"/>
    <col min="3841" max="3841" width="4.44140625" style="506" customWidth="1"/>
    <col min="3842" max="3842" width="11.33203125" style="506" customWidth="1"/>
    <col min="3843" max="3843" width="40.6640625" style="506" customWidth="1"/>
    <col min="3844" max="3844" width="19.33203125" style="506" customWidth="1"/>
    <col min="3845" max="3846" width="21.33203125" style="506" customWidth="1"/>
    <col min="3847" max="3847" width="21.6640625" style="506" customWidth="1"/>
    <col min="3848" max="3848" width="22.33203125" style="506" customWidth="1"/>
    <col min="3849" max="4096" width="11.44140625" style="506"/>
    <col min="4097" max="4097" width="4.44140625" style="506" customWidth="1"/>
    <col min="4098" max="4098" width="11.33203125" style="506" customWidth="1"/>
    <col min="4099" max="4099" width="40.6640625" style="506" customWidth="1"/>
    <col min="4100" max="4100" width="19.33203125" style="506" customWidth="1"/>
    <col min="4101" max="4102" width="21.33203125" style="506" customWidth="1"/>
    <col min="4103" max="4103" width="21.6640625" style="506" customWidth="1"/>
    <col min="4104" max="4104" width="22.33203125" style="506" customWidth="1"/>
    <col min="4105" max="4352" width="11.44140625" style="506"/>
    <col min="4353" max="4353" width="4.44140625" style="506" customWidth="1"/>
    <col min="4354" max="4354" width="11.33203125" style="506" customWidth="1"/>
    <col min="4355" max="4355" width="40.6640625" style="506" customWidth="1"/>
    <col min="4356" max="4356" width="19.33203125" style="506" customWidth="1"/>
    <col min="4357" max="4358" width="21.33203125" style="506" customWidth="1"/>
    <col min="4359" max="4359" width="21.6640625" style="506" customWidth="1"/>
    <col min="4360" max="4360" width="22.33203125" style="506" customWidth="1"/>
    <col min="4361" max="4608" width="11.44140625" style="506"/>
    <col min="4609" max="4609" width="4.44140625" style="506" customWidth="1"/>
    <col min="4610" max="4610" width="11.33203125" style="506" customWidth="1"/>
    <col min="4611" max="4611" width="40.6640625" style="506" customWidth="1"/>
    <col min="4612" max="4612" width="19.33203125" style="506" customWidth="1"/>
    <col min="4613" max="4614" width="21.33203125" style="506" customWidth="1"/>
    <col min="4615" max="4615" width="21.6640625" style="506" customWidth="1"/>
    <col min="4616" max="4616" width="22.33203125" style="506" customWidth="1"/>
    <col min="4617" max="4864" width="11.44140625" style="506"/>
    <col min="4865" max="4865" width="4.44140625" style="506" customWidth="1"/>
    <col min="4866" max="4866" width="11.33203125" style="506" customWidth="1"/>
    <col min="4867" max="4867" width="40.6640625" style="506" customWidth="1"/>
    <col min="4868" max="4868" width="19.33203125" style="506" customWidth="1"/>
    <col min="4869" max="4870" width="21.33203125" style="506" customWidth="1"/>
    <col min="4871" max="4871" width="21.6640625" style="506" customWidth="1"/>
    <col min="4872" max="4872" width="22.33203125" style="506" customWidth="1"/>
    <col min="4873" max="5120" width="11.44140625" style="506"/>
    <col min="5121" max="5121" width="4.44140625" style="506" customWidth="1"/>
    <col min="5122" max="5122" width="11.33203125" style="506" customWidth="1"/>
    <col min="5123" max="5123" width="40.6640625" style="506" customWidth="1"/>
    <col min="5124" max="5124" width="19.33203125" style="506" customWidth="1"/>
    <col min="5125" max="5126" width="21.33203125" style="506" customWidth="1"/>
    <col min="5127" max="5127" width="21.6640625" style="506" customWidth="1"/>
    <col min="5128" max="5128" width="22.33203125" style="506" customWidth="1"/>
    <col min="5129" max="5376" width="11.44140625" style="506"/>
    <col min="5377" max="5377" width="4.44140625" style="506" customWidth="1"/>
    <col min="5378" max="5378" width="11.33203125" style="506" customWidth="1"/>
    <col min="5379" max="5379" width="40.6640625" style="506" customWidth="1"/>
    <col min="5380" max="5380" width="19.33203125" style="506" customWidth="1"/>
    <col min="5381" max="5382" width="21.33203125" style="506" customWidth="1"/>
    <col min="5383" max="5383" width="21.6640625" style="506" customWidth="1"/>
    <col min="5384" max="5384" width="22.33203125" style="506" customWidth="1"/>
    <col min="5385" max="5632" width="11.44140625" style="506"/>
    <col min="5633" max="5633" width="4.44140625" style="506" customWidth="1"/>
    <col min="5634" max="5634" width="11.33203125" style="506" customWidth="1"/>
    <col min="5635" max="5635" width="40.6640625" style="506" customWidth="1"/>
    <col min="5636" max="5636" width="19.33203125" style="506" customWidth="1"/>
    <col min="5637" max="5638" width="21.33203125" style="506" customWidth="1"/>
    <col min="5639" max="5639" width="21.6640625" style="506" customWidth="1"/>
    <col min="5640" max="5640" width="22.33203125" style="506" customWidth="1"/>
    <col min="5641" max="5888" width="11.44140625" style="506"/>
    <col min="5889" max="5889" width="4.44140625" style="506" customWidth="1"/>
    <col min="5890" max="5890" width="11.33203125" style="506" customWidth="1"/>
    <col min="5891" max="5891" width="40.6640625" style="506" customWidth="1"/>
    <col min="5892" max="5892" width="19.33203125" style="506" customWidth="1"/>
    <col min="5893" max="5894" width="21.33203125" style="506" customWidth="1"/>
    <col min="5895" max="5895" width="21.6640625" style="506" customWidth="1"/>
    <col min="5896" max="5896" width="22.33203125" style="506" customWidth="1"/>
    <col min="5897" max="6144" width="11.44140625" style="506"/>
    <col min="6145" max="6145" width="4.44140625" style="506" customWidth="1"/>
    <col min="6146" max="6146" width="11.33203125" style="506" customWidth="1"/>
    <col min="6147" max="6147" width="40.6640625" style="506" customWidth="1"/>
    <col min="6148" max="6148" width="19.33203125" style="506" customWidth="1"/>
    <col min="6149" max="6150" width="21.33203125" style="506" customWidth="1"/>
    <col min="6151" max="6151" width="21.6640625" style="506" customWidth="1"/>
    <col min="6152" max="6152" width="22.33203125" style="506" customWidth="1"/>
    <col min="6153" max="6400" width="11.44140625" style="506"/>
    <col min="6401" max="6401" width="4.44140625" style="506" customWidth="1"/>
    <col min="6402" max="6402" width="11.33203125" style="506" customWidth="1"/>
    <col min="6403" max="6403" width="40.6640625" style="506" customWidth="1"/>
    <col min="6404" max="6404" width="19.33203125" style="506" customWidth="1"/>
    <col min="6405" max="6406" width="21.33203125" style="506" customWidth="1"/>
    <col min="6407" max="6407" width="21.6640625" style="506" customWidth="1"/>
    <col min="6408" max="6408" width="22.33203125" style="506" customWidth="1"/>
    <col min="6409" max="6656" width="11.44140625" style="506"/>
    <col min="6657" max="6657" width="4.44140625" style="506" customWidth="1"/>
    <col min="6658" max="6658" width="11.33203125" style="506" customWidth="1"/>
    <col min="6659" max="6659" width="40.6640625" style="506" customWidth="1"/>
    <col min="6660" max="6660" width="19.33203125" style="506" customWidth="1"/>
    <col min="6661" max="6662" width="21.33203125" style="506" customWidth="1"/>
    <col min="6663" max="6663" width="21.6640625" style="506" customWidth="1"/>
    <col min="6664" max="6664" width="22.33203125" style="506" customWidth="1"/>
    <col min="6665" max="6912" width="11.44140625" style="506"/>
    <col min="6913" max="6913" width="4.44140625" style="506" customWidth="1"/>
    <col min="6914" max="6914" width="11.33203125" style="506" customWidth="1"/>
    <col min="6915" max="6915" width="40.6640625" style="506" customWidth="1"/>
    <col min="6916" max="6916" width="19.33203125" style="506" customWidth="1"/>
    <col min="6917" max="6918" width="21.33203125" style="506" customWidth="1"/>
    <col min="6919" max="6919" width="21.6640625" style="506" customWidth="1"/>
    <col min="6920" max="6920" width="22.33203125" style="506" customWidth="1"/>
    <col min="6921" max="7168" width="11.44140625" style="506"/>
    <col min="7169" max="7169" width="4.44140625" style="506" customWidth="1"/>
    <col min="7170" max="7170" width="11.33203125" style="506" customWidth="1"/>
    <col min="7171" max="7171" width="40.6640625" style="506" customWidth="1"/>
    <col min="7172" max="7172" width="19.33203125" style="506" customWidth="1"/>
    <col min="7173" max="7174" width="21.33203125" style="506" customWidth="1"/>
    <col min="7175" max="7175" width="21.6640625" style="506" customWidth="1"/>
    <col min="7176" max="7176" width="22.33203125" style="506" customWidth="1"/>
    <col min="7177" max="7424" width="11.44140625" style="506"/>
    <col min="7425" max="7425" width="4.44140625" style="506" customWidth="1"/>
    <col min="7426" max="7426" width="11.33203125" style="506" customWidth="1"/>
    <col min="7427" max="7427" width="40.6640625" style="506" customWidth="1"/>
    <col min="7428" max="7428" width="19.33203125" style="506" customWidth="1"/>
    <col min="7429" max="7430" width="21.33203125" style="506" customWidth="1"/>
    <col min="7431" max="7431" width="21.6640625" style="506" customWidth="1"/>
    <col min="7432" max="7432" width="22.33203125" style="506" customWidth="1"/>
    <col min="7433" max="7680" width="11.44140625" style="506"/>
    <col min="7681" max="7681" width="4.44140625" style="506" customWidth="1"/>
    <col min="7682" max="7682" width="11.33203125" style="506" customWidth="1"/>
    <col min="7683" max="7683" width="40.6640625" style="506" customWidth="1"/>
    <col min="7684" max="7684" width="19.33203125" style="506" customWidth="1"/>
    <col min="7685" max="7686" width="21.33203125" style="506" customWidth="1"/>
    <col min="7687" max="7687" width="21.6640625" style="506" customWidth="1"/>
    <col min="7688" max="7688" width="22.33203125" style="506" customWidth="1"/>
    <col min="7689" max="7936" width="11.44140625" style="506"/>
    <col min="7937" max="7937" width="4.44140625" style="506" customWidth="1"/>
    <col min="7938" max="7938" width="11.33203125" style="506" customWidth="1"/>
    <col min="7939" max="7939" width="40.6640625" style="506" customWidth="1"/>
    <col min="7940" max="7940" width="19.33203125" style="506" customWidth="1"/>
    <col min="7941" max="7942" width="21.33203125" style="506" customWidth="1"/>
    <col min="7943" max="7943" width="21.6640625" style="506" customWidth="1"/>
    <col min="7944" max="7944" width="22.33203125" style="506" customWidth="1"/>
    <col min="7945" max="8192" width="11.44140625" style="506"/>
    <col min="8193" max="8193" width="4.44140625" style="506" customWidth="1"/>
    <col min="8194" max="8194" width="11.33203125" style="506" customWidth="1"/>
    <col min="8195" max="8195" width="40.6640625" style="506" customWidth="1"/>
    <col min="8196" max="8196" width="19.33203125" style="506" customWidth="1"/>
    <col min="8197" max="8198" width="21.33203125" style="506" customWidth="1"/>
    <col min="8199" max="8199" width="21.6640625" style="506" customWidth="1"/>
    <col min="8200" max="8200" width="22.33203125" style="506" customWidth="1"/>
    <col min="8201" max="8448" width="11.44140625" style="506"/>
    <col min="8449" max="8449" width="4.44140625" style="506" customWidth="1"/>
    <col min="8450" max="8450" width="11.33203125" style="506" customWidth="1"/>
    <col min="8451" max="8451" width="40.6640625" style="506" customWidth="1"/>
    <col min="8452" max="8452" width="19.33203125" style="506" customWidth="1"/>
    <col min="8453" max="8454" width="21.33203125" style="506" customWidth="1"/>
    <col min="8455" max="8455" width="21.6640625" style="506" customWidth="1"/>
    <col min="8456" max="8456" width="22.33203125" style="506" customWidth="1"/>
    <col min="8457" max="8704" width="11.44140625" style="506"/>
    <col min="8705" max="8705" width="4.44140625" style="506" customWidth="1"/>
    <col min="8706" max="8706" width="11.33203125" style="506" customWidth="1"/>
    <col min="8707" max="8707" width="40.6640625" style="506" customWidth="1"/>
    <col min="8708" max="8708" width="19.33203125" style="506" customWidth="1"/>
    <col min="8709" max="8710" width="21.33203125" style="506" customWidth="1"/>
    <col min="8711" max="8711" width="21.6640625" style="506" customWidth="1"/>
    <col min="8712" max="8712" width="22.33203125" style="506" customWidth="1"/>
    <col min="8713" max="8960" width="11.44140625" style="506"/>
    <col min="8961" max="8961" width="4.44140625" style="506" customWidth="1"/>
    <col min="8962" max="8962" width="11.33203125" style="506" customWidth="1"/>
    <col min="8963" max="8963" width="40.6640625" style="506" customWidth="1"/>
    <col min="8964" max="8964" width="19.33203125" style="506" customWidth="1"/>
    <col min="8965" max="8966" width="21.33203125" style="506" customWidth="1"/>
    <col min="8967" max="8967" width="21.6640625" style="506" customWidth="1"/>
    <col min="8968" max="8968" width="22.33203125" style="506" customWidth="1"/>
    <col min="8969" max="9216" width="11.44140625" style="506"/>
    <col min="9217" max="9217" width="4.44140625" style="506" customWidth="1"/>
    <col min="9218" max="9218" width="11.33203125" style="506" customWidth="1"/>
    <col min="9219" max="9219" width="40.6640625" style="506" customWidth="1"/>
    <col min="9220" max="9220" width="19.33203125" style="506" customWidth="1"/>
    <col min="9221" max="9222" width="21.33203125" style="506" customWidth="1"/>
    <col min="9223" max="9223" width="21.6640625" style="506" customWidth="1"/>
    <col min="9224" max="9224" width="22.33203125" style="506" customWidth="1"/>
    <col min="9225" max="9472" width="11.44140625" style="506"/>
    <col min="9473" max="9473" width="4.44140625" style="506" customWidth="1"/>
    <col min="9474" max="9474" width="11.33203125" style="506" customWidth="1"/>
    <col min="9475" max="9475" width="40.6640625" style="506" customWidth="1"/>
    <col min="9476" max="9476" width="19.33203125" style="506" customWidth="1"/>
    <col min="9477" max="9478" width="21.33203125" style="506" customWidth="1"/>
    <col min="9479" max="9479" width="21.6640625" style="506" customWidth="1"/>
    <col min="9480" max="9480" width="22.33203125" style="506" customWidth="1"/>
    <col min="9481" max="9728" width="11.44140625" style="506"/>
    <col min="9729" max="9729" width="4.44140625" style="506" customWidth="1"/>
    <col min="9730" max="9730" width="11.33203125" style="506" customWidth="1"/>
    <col min="9731" max="9731" width="40.6640625" style="506" customWidth="1"/>
    <col min="9732" max="9732" width="19.33203125" style="506" customWidth="1"/>
    <col min="9733" max="9734" width="21.33203125" style="506" customWidth="1"/>
    <col min="9735" max="9735" width="21.6640625" style="506" customWidth="1"/>
    <col min="9736" max="9736" width="22.33203125" style="506" customWidth="1"/>
    <col min="9737" max="9984" width="11.44140625" style="506"/>
    <col min="9985" max="9985" width="4.44140625" style="506" customWidth="1"/>
    <col min="9986" max="9986" width="11.33203125" style="506" customWidth="1"/>
    <col min="9987" max="9987" width="40.6640625" style="506" customWidth="1"/>
    <col min="9988" max="9988" width="19.33203125" style="506" customWidth="1"/>
    <col min="9989" max="9990" width="21.33203125" style="506" customWidth="1"/>
    <col min="9991" max="9991" width="21.6640625" style="506" customWidth="1"/>
    <col min="9992" max="9992" width="22.33203125" style="506" customWidth="1"/>
    <col min="9993" max="10240" width="11.44140625" style="506"/>
    <col min="10241" max="10241" width="4.44140625" style="506" customWidth="1"/>
    <col min="10242" max="10242" width="11.33203125" style="506" customWidth="1"/>
    <col min="10243" max="10243" width="40.6640625" style="506" customWidth="1"/>
    <col min="10244" max="10244" width="19.33203125" style="506" customWidth="1"/>
    <col min="10245" max="10246" width="21.33203125" style="506" customWidth="1"/>
    <col min="10247" max="10247" width="21.6640625" style="506" customWidth="1"/>
    <col min="10248" max="10248" width="22.33203125" style="506" customWidth="1"/>
    <col min="10249" max="10496" width="11.44140625" style="506"/>
    <col min="10497" max="10497" width="4.44140625" style="506" customWidth="1"/>
    <col min="10498" max="10498" width="11.33203125" style="506" customWidth="1"/>
    <col min="10499" max="10499" width="40.6640625" style="506" customWidth="1"/>
    <col min="10500" max="10500" width="19.33203125" style="506" customWidth="1"/>
    <col min="10501" max="10502" width="21.33203125" style="506" customWidth="1"/>
    <col min="10503" max="10503" width="21.6640625" style="506" customWidth="1"/>
    <col min="10504" max="10504" width="22.33203125" style="506" customWidth="1"/>
    <col min="10505" max="10752" width="11.44140625" style="506"/>
    <col min="10753" max="10753" width="4.44140625" style="506" customWidth="1"/>
    <col min="10754" max="10754" width="11.33203125" style="506" customWidth="1"/>
    <col min="10755" max="10755" width="40.6640625" style="506" customWidth="1"/>
    <col min="10756" max="10756" width="19.33203125" style="506" customWidth="1"/>
    <col min="10757" max="10758" width="21.33203125" style="506" customWidth="1"/>
    <col min="10759" max="10759" width="21.6640625" style="506" customWidth="1"/>
    <col min="10760" max="10760" width="22.33203125" style="506" customWidth="1"/>
    <col min="10761" max="11008" width="11.44140625" style="506"/>
    <col min="11009" max="11009" width="4.44140625" style="506" customWidth="1"/>
    <col min="11010" max="11010" width="11.33203125" style="506" customWidth="1"/>
    <col min="11011" max="11011" width="40.6640625" style="506" customWidth="1"/>
    <col min="11012" max="11012" width="19.33203125" style="506" customWidth="1"/>
    <col min="11013" max="11014" width="21.33203125" style="506" customWidth="1"/>
    <col min="11015" max="11015" width="21.6640625" style="506" customWidth="1"/>
    <col min="11016" max="11016" width="22.33203125" style="506" customWidth="1"/>
    <col min="11017" max="11264" width="11.44140625" style="506"/>
    <col min="11265" max="11265" width="4.44140625" style="506" customWidth="1"/>
    <col min="11266" max="11266" width="11.33203125" style="506" customWidth="1"/>
    <col min="11267" max="11267" width="40.6640625" style="506" customWidth="1"/>
    <col min="11268" max="11268" width="19.33203125" style="506" customWidth="1"/>
    <col min="11269" max="11270" width="21.33203125" style="506" customWidth="1"/>
    <col min="11271" max="11271" width="21.6640625" style="506" customWidth="1"/>
    <col min="11272" max="11272" width="22.33203125" style="506" customWidth="1"/>
    <col min="11273" max="11520" width="11.44140625" style="506"/>
    <col min="11521" max="11521" width="4.44140625" style="506" customWidth="1"/>
    <col min="11522" max="11522" width="11.33203125" style="506" customWidth="1"/>
    <col min="11523" max="11523" width="40.6640625" style="506" customWidth="1"/>
    <col min="11524" max="11524" width="19.33203125" style="506" customWidth="1"/>
    <col min="11525" max="11526" width="21.33203125" style="506" customWidth="1"/>
    <col min="11527" max="11527" width="21.6640625" style="506" customWidth="1"/>
    <col min="11528" max="11528" width="22.33203125" style="506" customWidth="1"/>
    <col min="11529" max="11776" width="11.44140625" style="506"/>
    <col min="11777" max="11777" width="4.44140625" style="506" customWidth="1"/>
    <col min="11778" max="11778" width="11.33203125" style="506" customWidth="1"/>
    <col min="11779" max="11779" width="40.6640625" style="506" customWidth="1"/>
    <col min="11780" max="11780" width="19.33203125" style="506" customWidth="1"/>
    <col min="11781" max="11782" width="21.33203125" style="506" customWidth="1"/>
    <col min="11783" max="11783" width="21.6640625" style="506" customWidth="1"/>
    <col min="11784" max="11784" width="22.33203125" style="506" customWidth="1"/>
    <col min="11785" max="12032" width="11.44140625" style="506"/>
    <col min="12033" max="12033" width="4.44140625" style="506" customWidth="1"/>
    <col min="12034" max="12034" width="11.33203125" style="506" customWidth="1"/>
    <col min="12035" max="12035" width="40.6640625" style="506" customWidth="1"/>
    <col min="12036" max="12036" width="19.33203125" style="506" customWidth="1"/>
    <col min="12037" max="12038" width="21.33203125" style="506" customWidth="1"/>
    <col min="12039" max="12039" width="21.6640625" style="506" customWidth="1"/>
    <col min="12040" max="12040" width="22.33203125" style="506" customWidth="1"/>
    <col min="12041" max="12288" width="11.44140625" style="506"/>
    <col min="12289" max="12289" width="4.44140625" style="506" customWidth="1"/>
    <col min="12290" max="12290" width="11.33203125" style="506" customWidth="1"/>
    <col min="12291" max="12291" width="40.6640625" style="506" customWidth="1"/>
    <col min="12292" max="12292" width="19.33203125" style="506" customWidth="1"/>
    <col min="12293" max="12294" width="21.33203125" style="506" customWidth="1"/>
    <col min="12295" max="12295" width="21.6640625" style="506" customWidth="1"/>
    <col min="12296" max="12296" width="22.33203125" style="506" customWidth="1"/>
    <col min="12297" max="12544" width="11.44140625" style="506"/>
    <col min="12545" max="12545" width="4.44140625" style="506" customWidth="1"/>
    <col min="12546" max="12546" width="11.33203125" style="506" customWidth="1"/>
    <col min="12547" max="12547" width="40.6640625" style="506" customWidth="1"/>
    <col min="12548" max="12548" width="19.33203125" style="506" customWidth="1"/>
    <col min="12549" max="12550" width="21.33203125" style="506" customWidth="1"/>
    <col min="12551" max="12551" width="21.6640625" style="506" customWidth="1"/>
    <col min="12552" max="12552" width="22.33203125" style="506" customWidth="1"/>
    <col min="12553" max="12800" width="11.44140625" style="506"/>
    <col min="12801" max="12801" width="4.44140625" style="506" customWidth="1"/>
    <col min="12802" max="12802" width="11.33203125" style="506" customWidth="1"/>
    <col min="12803" max="12803" width="40.6640625" style="506" customWidth="1"/>
    <col min="12804" max="12804" width="19.33203125" style="506" customWidth="1"/>
    <col min="12805" max="12806" width="21.33203125" style="506" customWidth="1"/>
    <col min="12807" max="12807" width="21.6640625" style="506" customWidth="1"/>
    <col min="12808" max="12808" width="22.33203125" style="506" customWidth="1"/>
    <col min="12809" max="13056" width="11.44140625" style="506"/>
    <col min="13057" max="13057" width="4.44140625" style="506" customWidth="1"/>
    <col min="13058" max="13058" width="11.33203125" style="506" customWidth="1"/>
    <col min="13059" max="13059" width="40.6640625" style="506" customWidth="1"/>
    <col min="13060" max="13060" width="19.33203125" style="506" customWidth="1"/>
    <col min="13061" max="13062" width="21.33203125" style="506" customWidth="1"/>
    <col min="13063" max="13063" width="21.6640625" style="506" customWidth="1"/>
    <col min="13064" max="13064" width="22.33203125" style="506" customWidth="1"/>
    <col min="13065" max="13312" width="11.44140625" style="506"/>
    <col min="13313" max="13313" width="4.44140625" style="506" customWidth="1"/>
    <col min="13314" max="13314" width="11.33203125" style="506" customWidth="1"/>
    <col min="13315" max="13315" width="40.6640625" style="506" customWidth="1"/>
    <col min="13316" max="13316" width="19.33203125" style="506" customWidth="1"/>
    <col min="13317" max="13318" width="21.33203125" style="506" customWidth="1"/>
    <col min="13319" max="13319" width="21.6640625" style="506" customWidth="1"/>
    <col min="13320" max="13320" width="22.33203125" style="506" customWidth="1"/>
    <col min="13321" max="13568" width="11.44140625" style="506"/>
    <col min="13569" max="13569" width="4.44140625" style="506" customWidth="1"/>
    <col min="13570" max="13570" width="11.33203125" style="506" customWidth="1"/>
    <col min="13571" max="13571" width="40.6640625" style="506" customWidth="1"/>
    <col min="13572" max="13572" width="19.33203125" style="506" customWidth="1"/>
    <col min="13573" max="13574" width="21.33203125" style="506" customWidth="1"/>
    <col min="13575" max="13575" width="21.6640625" style="506" customWidth="1"/>
    <col min="13576" max="13576" width="22.33203125" style="506" customWidth="1"/>
    <col min="13577" max="13824" width="11.44140625" style="506"/>
    <col min="13825" max="13825" width="4.44140625" style="506" customWidth="1"/>
    <col min="13826" max="13826" width="11.33203125" style="506" customWidth="1"/>
    <col min="13827" max="13827" width="40.6640625" style="506" customWidth="1"/>
    <col min="13828" max="13828" width="19.33203125" style="506" customWidth="1"/>
    <col min="13829" max="13830" width="21.33203125" style="506" customWidth="1"/>
    <col min="13831" max="13831" width="21.6640625" style="506" customWidth="1"/>
    <col min="13832" max="13832" width="22.33203125" style="506" customWidth="1"/>
    <col min="13833" max="14080" width="11.44140625" style="506"/>
    <col min="14081" max="14081" width="4.44140625" style="506" customWidth="1"/>
    <col min="14082" max="14082" width="11.33203125" style="506" customWidth="1"/>
    <col min="14083" max="14083" width="40.6640625" style="506" customWidth="1"/>
    <col min="14084" max="14084" width="19.33203125" style="506" customWidth="1"/>
    <col min="14085" max="14086" width="21.33203125" style="506" customWidth="1"/>
    <col min="14087" max="14087" width="21.6640625" style="506" customWidth="1"/>
    <col min="14088" max="14088" width="22.33203125" style="506" customWidth="1"/>
    <col min="14089" max="14336" width="11.44140625" style="506"/>
    <col min="14337" max="14337" width="4.44140625" style="506" customWidth="1"/>
    <col min="14338" max="14338" width="11.33203125" style="506" customWidth="1"/>
    <col min="14339" max="14339" width="40.6640625" style="506" customWidth="1"/>
    <col min="14340" max="14340" width="19.33203125" style="506" customWidth="1"/>
    <col min="14341" max="14342" width="21.33203125" style="506" customWidth="1"/>
    <col min="14343" max="14343" width="21.6640625" style="506" customWidth="1"/>
    <col min="14344" max="14344" width="22.33203125" style="506" customWidth="1"/>
    <col min="14345" max="14592" width="11.44140625" style="506"/>
    <col min="14593" max="14593" width="4.44140625" style="506" customWidth="1"/>
    <col min="14594" max="14594" width="11.33203125" style="506" customWidth="1"/>
    <col min="14595" max="14595" width="40.6640625" style="506" customWidth="1"/>
    <col min="14596" max="14596" width="19.33203125" style="506" customWidth="1"/>
    <col min="14597" max="14598" width="21.33203125" style="506" customWidth="1"/>
    <col min="14599" max="14599" width="21.6640625" style="506" customWidth="1"/>
    <col min="14600" max="14600" width="22.33203125" style="506" customWidth="1"/>
    <col min="14601" max="14848" width="11.44140625" style="506"/>
    <col min="14849" max="14849" width="4.44140625" style="506" customWidth="1"/>
    <col min="14850" max="14850" width="11.33203125" style="506" customWidth="1"/>
    <col min="14851" max="14851" width="40.6640625" style="506" customWidth="1"/>
    <col min="14852" max="14852" width="19.33203125" style="506" customWidth="1"/>
    <col min="14853" max="14854" width="21.33203125" style="506" customWidth="1"/>
    <col min="14855" max="14855" width="21.6640625" style="506" customWidth="1"/>
    <col min="14856" max="14856" width="22.33203125" style="506" customWidth="1"/>
    <col min="14857" max="15104" width="11.44140625" style="506"/>
    <col min="15105" max="15105" width="4.44140625" style="506" customWidth="1"/>
    <col min="15106" max="15106" width="11.33203125" style="506" customWidth="1"/>
    <col min="15107" max="15107" width="40.6640625" style="506" customWidth="1"/>
    <col min="15108" max="15108" width="19.33203125" style="506" customWidth="1"/>
    <col min="15109" max="15110" width="21.33203125" style="506" customWidth="1"/>
    <col min="15111" max="15111" width="21.6640625" style="506" customWidth="1"/>
    <col min="15112" max="15112" width="22.33203125" style="506" customWidth="1"/>
    <col min="15113" max="15360" width="11.44140625" style="506"/>
    <col min="15361" max="15361" width="4.44140625" style="506" customWidth="1"/>
    <col min="15362" max="15362" width="11.33203125" style="506" customWidth="1"/>
    <col min="15363" max="15363" width="40.6640625" style="506" customWidth="1"/>
    <col min="15364" max="15364" width="19.33203125" style="506" customWidth="1"/>
    <col min="15365" max="15366" width="21.33203125" style="506" customWidth="1"/>
    <col min="15367" max="15367" width="21.6640625" style="506" customWidth="1"/>
    <col min="15368" max="15368" width="22.33203125" style="506" customWidth="1"/>
    <col min="15369" max="15616" width="11.44140625" style="506"/>
    <col min="15617" max="15617" width="4.44140625" style="506" customWidth="1"/>
    <col min="15618" max="15618" width="11.33203125" style="506" customWidth="1"/>
    <col min="15619" max="15619" width="40.6640625" style="506" customWidth="1"/>
    <col min="15620" max="15620" width="19.33203125" style="506" customWidth="1"/>
    <col min="15621" max="15622" width="21.33203125" style="506" customWidth="1"/>
    <col min="15623" max="15623" width="21.6640625" style="506" customWidth="1"/>
    <col min="15624" max="15624" width="22.33203125" style="506" customWidth="1"/>
    <col min="15625" max="15872" width="11.44140625" style="506"/>
    <col min="15873" max="15873" width="4.44140625" style="506" customWidth="1"/>
    <col min="15874" max="15874" width="11.33203125" style="506" customWidth="1"/>
    <col min="15875" max="15875" width="40.6640625" style="506" customWidth="1"/>
    <col min="15876" max="15876" width="19.33203125" style="506" customWidth="1"/>
    <col min="15877" max="15878" width="21.33203125" style="506" customWidth="1"/>
    <col min="15879" max="15879" width="21.6640625" style="506" customWidth="1"/>
    <col min="15880" max="15880" width="22.33203125" style="506" customWidth="1"/>
    <col min="15881" max="16128" width="11.44140625" style="506"/>
    <col min="16129" max="16129" width="4.44140625" style="506" customWidth="1"/>
    <col min="16130" max="16130" width="11.33203125" style="506" customWidth="1"/>
    <col min="16131" max="16131" width="40.6640625" style="506" customWidth="1"/>
    <col min="16132" max="16132" width="19.33203125" style="506" customWidth="1"/>
    <col min="16133" max="16134" width="21.33203125" style="506" customWidth="1"/>
    <col min="16135" max="16135" width="21.6640625" style="506" customWidth="1"/>
    <col min="16136" max="16136" width="22.33203125" style="506" customWidth="1"/>
    <col min="16137" max="16384" width="11.44140625" style="506"/>
  </cols>
  <sheetData>
    <row r="1" spans="1:8" ht="24.75" customHeight="1">
      <c r="A1" s="504"/>
      <c r="B1" s="18"/>
      <c r="C1" s="505"/>
    </row>
    <row r="2" spans="1:8" ht="28.2">
      <c r="A2" s="507" t="s">
        <v>36</v>
      </c>
      <c r="B2" s="508"/>
      <c r="C2" s="509"/>
      <c r="D2" s="509"/>
      <c r="E2" s="509"/>
      <c r="F2" s="509"/>
      <c r="G2" s="510"/>
      <c r="H2" s="509"/>
    </row>
    <row r="3" spans="1:8" ht="16.8">
      <c r="B3" s="1780">
        <v>45716</v>
      </c>
      <c r="C3" s="1780"/>
      <c r="D3" s="1780"/>
      <c r="E3" s="1780"/>
      <c r="F3" s="1780"/>
      <c r="G3" s="1780"/>
      <c r="H3" s="1780"/>
    </row>
    <row r="4" spans="1:8" ht="15.6">
      <c r="A4" s="511" t="s">
        <v>243</v>
      </c>
      <c r="B4" s="508"/>
      <c r="C4" s="509"/>
      <c r="D4" s="509"/>
      <c r="E4" s="509"/>
      <c r="F4" s="509"/>
      <c r="G4" s="510"/>
      <c r="H4" s="509"/>
    </row>
    <row r="5" spans="1:8" ht="13.8" thickBot="1">
      <c r="A5" s="512"/>
      <c r="B5" s="512"/>
      <c r="C5" s="512"/>
      <c r="D5" s="513"/>
      <c r="E5" s="513"/>
      <c r="F5" s="513"/>
      <c r="G5" s="513"/>
      <c r="H5" s="513"/>
    </row>
    <row r="6" spans="1:8" ht="16.5" customHeight="1">
      <c r="A6" s="514" t="s">
        <v>305</v>
      </c>
      <c r="B6" s="515"/>
      <c r="C6" s="515"/>
      <c r="D6" s="516" t="s">
        <v>112</v>
      </c>
      <c r="E6" s="516" t="s">
        <v>115</v>
      </c>
      <c r="F6" s="516" t="s">
        <v>116</v>
      </c>
      <c r="G6" s="516" t="s">
        <v>117</v>
      </c>
      <c r="H6" s="516" t="s">
        <v>306</v>
      </c>
    </row>
    <row r="7" spans="1:8" ht="4.2" customHeight="1">
      <c r="A7" s="501"/>
      <c r="B7" s="501"/>
      <c r="C7" s="501"/>
      <c r="D7" s="501"/>
      <c r="E7" s="517"/>
      <c r="F7" s="517"/>
      <c r="G7" s="517"/>
      <c r="H7" s="517"/>
    </row>
    <row r="8" spans="1:8">
      <c r="A8" s="502"/>
      <c r="B8" s="502" t="s">
        <v>307</v>
      </c>
      <c r="C8" s="498"/>
      <c r="D8" s="502">
        <v>31415.499076</v>
      </c>
      <c r="E8" s="502">
        <v>105634.593551</v>
      </c>
      <c r="F8" s="502">
        <v>269429.70356499997</v>
      </c>
      <c r="G8" s="502">
        <v>101836.431035</v>
      </c>
      <c r="H8" s="502">
        <v>508316.227227</v>
      </c>
    </row>
    <row r="9" spans="1:8">
      <c r="A9" s="502"/>
      <c r="B9" s="502" t="s">
        <v>308</v>
      </c>
      <c r="C9" s="498"/>
      <c r="D9" s="502">
        <v>114356.69134799999</v>
      </c>
      <c r="E9" s="502">
        <v>1264055.3716</v>
      </c>
      <c r="F9" s="502">
        <v>1143963.8295799999</v>
      </c>
      <c r="G9" s="502">
        <v>1385481.768069</v>
      </c>
      <c r="H9" s="502">
        <v>3907857.6605969998</v>
      </c>
    </row>
    <row r="10" spans="1:8">
      <c r="A10" s="502"/>
      <c r="B10" s="502" t="s">
        <v>309</v>
      </c>
      <c r="C10" s="498"/>
      <c r="D10" s="502">
        <v>15670990.332814001</v>
      </c>
      <c r="E10" s="502">
        <v>38273799.878031</v>
      </c>
      <c r="F10" s="502">
        <v>31597984.671266001</v>
      </c>
      <c r="G10" s="502">
        <v>21992422.453836001</v>
      </c>
      <c r="H10" s="502">
        <v>107535197.33594999</v>
      </c>
    </row>
    <row r="11" spans="1:8">
      <c r="A11" s="502"/>
      <c r="B11" s="502" t="s">
        <v>310</v>
      </c>
      <c r="C11" s="498"/>
      <c r="D11" s="502">
        <v>7976167.5090470007</v>
      </c>
      <c r="E11" s="502">
        <v>20354616.704970002</v>
      </c>
      <c r="F11" s="502">
        <v>17073101.728822</v>
      </c>
      <c r="G11" s="502">
        <v>11471483.402655</v>
      </c>
      <c r="H11" s="502">
        <v>56875369.345494993</v>
      </c>
    </row>
    <row r="12" spans="1:8">
      <c r="A12" s="518"/>
      <c r="B12" s="519" t="s">
        <v>311</v>
      </c>
      <c r="C12" s="498"/>
      <c r="D12" s="498">
        <v>2902790.8575980002</v>
      </c>
      <c r="E12" s="498">
        <v>6824904.7668310003</v>
      </c>
      <c r="F12" s="498">
        <v>5925517.8643370001</v>
      </c>
      <c r="G12" s="498">
        <v>3950464.3320490001</v>
      </c>
      <c r="H12" s="498">
        <v>19603677.820815999</v>
      </c>
    </row>
    <row r="13" spans="1:8">
      <c r="A13" s="498"/>
      <c r="B13" s="498" t="s">
        <v>312</v>
      </c>
      <c r="C13" s="498"/>
      <c r="D13" s="498">
        <v>1631207.433345</v>
      </c>
      <c r="E13" s="498">
        <v>5492498.5984460004</v>
      </c>
      <c r="F13" s="498">
        <v>4654490.8306750003</v>
      </c>
      <c r="G13" s="498">
        <v>2735223.2447910002</v>
      </c>
      <c r="H13" s="498">
        <v>14513420.107255999</v>
      </c>
    </row>
    <row r="14" spans="1:8">
      <c r="A14" s="498"/>
      <c r="B14" s="498" t="s">
        <v>313</v>
      </c>
      <c r="C14" s="498"/>
      <c r="D14" s="498">
        <v>2730362.8000050001</v>
      </c>
      <c r="E14" s="498">
        <v>6365340.4756490001</v>
      </c>
      <c r="F14" s="498">
        <v>5278300.6823859997</v>
      </c>
      <c r="G14" s="498">
        <v>3439239.606038</v>
      </c>
      <c r="H14" s="498">
        <v>17813243.564077999</v>
      </c>
    </row>
    <row r="15" spans="1:8">
      <c r="A15" s="498"/>
      <c r="B15" s="498" t="s">
        <v>314</v>
      </c>
      <c r="C15" s="498"/>
      <c r="D15" s="498">
        <v>364897.982617</v>
      </c>
      <c r="E15" s="498">
        <v>1276511.835498</v>
      </c>
      <c r="F15" s="498">
        <v>1125475.817334</v>
      </c>
      <c r="G15" s="498">
        <v>1074598.2920329999</v>
      </c>
      <c r="H15" s="498">
        <v>3841483.9274829999</v>
      </c>
    </row>
    <row r="16" spans="1:8">
      <c r="A16" s="498"/>
      <c r="B16" s="498" t="s">
        <v>315</v>
      </c>
      <c r="C16" s="498"/>
      <c r="D16" s="498">
        <v>346908.435482</v>
      </c>
      <c r="E16" s="498">
        <v>395361.02854600002</v>
      </c>
      <c r="F16" s="498">
        <v>89316.534090000001</v>
      </c>
      <c r="G16" s="498">
        <v>271957.92774399999</v>
      </c>
      <c r="H16" s="498">
        <v>1103543.9258620001</v>
      </c>
    </row>
    <row r="17" spans="1:8">
      <c r="A17" s="498"/>
      <c r="B17" s="502" t="s">
        <v>316</v>
      </c>
      <c r="C17" s="502"/>
      <c r="D17" s="502">
        <v>7694822.8237670008</v>
      </c>
      <c r="E17" s="502">
        <v>17919183.173060998</v>
      </c>
      <c r="F17" s="502">
        <v>14524882.942444</v>
      </c>
      <c r="G17" s="502">
        <v>10520939.051181</v>
      </c>
      <c r="H17" s="502">
        <v>50659827.990455002</v>
      </c>
    </row>
    <row r="18" spans="1:8">
      <c r="A18" s="498"/>
      <c r="B18" s="498" t="s">
        <v>311</v>
      </c>
      <c r="C18" s="498"/>
      <c r="D18" s="498">
        <v>114859.67563899999</v>
      </c>
      <c r="E18" s="498">
        <v>652347.98329700006</v>
      </c>
      <c r="F18" s="498">
        <v>1178025.1379549999</v>
      </c>
      <c r="G18" s="498">
        <v>8.4134E-2</v>
      </c>
      <c r="H18" s="498">
        <v>1945232.881025</v>
      </c>
    </row>
    <row r="19" spans="1:8">
      <c r="A19" s="498"/>
      <c r="B19" s="498" t="s">
        <v>312</v>
      </c>
      <c r="C19" s="498"/>
      <c r="D19" s="498">
        <v>0</v>
      </c>
      <c r="E19" s="498">
        <v>460102.88639100001</v>
      </c>
      <c r="F19" s="498">
        <v>635686.10498599999</v>
      </c>
      <c r="G19" s="498">
        <v>113714.74962700001</v>
      </c>
      <c r="H19" s="498">
        <v>1209503.741006</v>
      </c>
    </row>
    <row r="20" spans="1:8">
      <c r="A20" s="498"/>
      <c r="B20" s="498" t="s">
        <v>317</v>
      </c>
      <c r="C20" s="498"/>
      <c r="D20" s="498">
        <v>339673.31390499999</v>
      </c>
      <c r="E20" s="498">
        <v>1094024.914501</v>
      </c>
      <c r="F20" s="498">
        <v>1009944.050788</v>
      </c>
      <c r="G20" s="498">
        <v>336988.01959099999</v>
      </c>
      <c r="H20" s="498">
        <v>2780630.2987850001</v>
      </c>
    </row>
    <row r="21" spans="1:8">
      <c r="A21" s="498"/>
      <c r="B21" s="498" t="s">
        <v>314</v>
      </c>
      <c r="C21" s="498"/>
      <c r="D21" s="498">
        <v>7240289.8342230003</v>
      </c>
      <c r="E21" s="498">
        <v>15712707.388871999</v>
      </c>
      <c r="F21" s="498">
        <v>11701227.648715001</v>
      </c>
      <c r="G21" s="498">
        <v>10070236.197829001</v>
      </c>
      <c r="H21" s="498">
        <v>44724461.069638997</v>
      </c>
    </row>
    <row r="22" spans="1:8">
      <c r="A22" s="498"/>
      <c r="B22" s="498" t="s">
        <v>315</v>
      </c>
      <c r="C22" s="498"/>
      <c r="D22" s="498">
        <v>0</v>
      </c>
      <c r="E22" s="498">
        <v>0</v>
      </c>
      <c r="F22" s="498">
        <v>0</v>
      </c>
      <c r="G22" s="498">
        <v>0</v>
      </c>
      <c r="H22" s="498">
        <v>0</v>
      </c>
    </row>
    <row r="23" spans="1:8">
      <c r="A23" s="520" t="s">
        <v>318</v>
      </c>
      <c r="B23" s="502"/>
      <c r="C23" s="502"/>
      <c r="D23" s="502">
        <v>15816762.523238</v>
      </c>
      <c r="E23" s="502">
        <v>39643489.843182005</v>
      </c>
      <c r="F23" s="502">
        <v>33011378.204411004</v>
      </c>
      <c r="G23" s="502">
        <v>23479740.652940001</v>
      </c>
      <c r="H23" s="502">
        <v>111951371.22377399</v>
      </c>
    </row>
    <row r="24" spans="1:8" ht="13.8">
      <c r="A24" s="1823" t="s">
        <v>319</v>
      </c>
      <c r="B24" s="1823"/>
      <c r="C24" s="1823"/>
      <c r="D24" s="521"/>
      <c r="E24" s="501"/>
      <c r="F24" s="501"/>
      <c r="G24" s="501"/>
      <c r="H24" s="501"/>
    </row>
    <row r="25" spans="1:8">
      <c r="A25" s="498"/>
      <c r="B25" s="502" t="s">
        <v>320</v>
      </c>
      <c r="C25" s="498"/>
      <c r="D25" s="502">
        <v>190172.240074</v>
      </c>
      <c r="E25" s="502">
        <v>1679335.8681429999</v>
      </c>
      <c r="F25" s="502">
        <v>1202173.075589</v>
      </c>
      <c r="G25" s="502">
        <v>1507517.300882</v>
      </c>
      <c r="H25" s="502">
        <v>4579198.4846890001</v>
      </c>
    </row>
    <row r="26" spans="1:8">
      <c r="A26" s="498"/>
      <c r="B26" s="502" t="s">
        <v>321</v>
      </c>
      <c r="C26" s="498"/>
      <c r="D26" s="498">
        <v>155226.03062799998</v>
      </c>
      <c r="E26" s="498">
        <v>365002.33290600003</v>
      </c>
      <c r="F26" s="498">
        <v>303188.61502000003</v>
      </c>
      <c r="G26" s="498">
        <v>325165.31580899999</v>
      </c>
      <c r="H26" s="498">
        <v>1148582.2943640002</v>
      </c>
    </row>
    <row r="27" spans="1:8">
      <c r="A27" s="498"/>
      <c r="B27" s="498"/>
      <c r="C27" s="498" t="s">
        <v>322</v>
      </c>
      <c r="D27" s="498">
        <v>1478.5021690000001</v>
      </c>
      <c r="E27" s="498">
        <v>18188.959404000001</v>
      </c>
      <c r="F27" s="498">
        <v>12755.837722</v>
      </c>
      <c r="G27" s="498">
        <v>12357.407214999999</v>
      </c>
      <c r="H27" s="498">
        <v>44780.706510999997</v>
      </c>
    </row>
    <row r="28" spans="1:8">
      <c r="A28" s="498"/>
      <c r="B28" s="498"/>
      <c r="C28" s="498" t="s">
        <v>323</v>
      </c>
      <c r="D28" s="498">
        <v>11625.632889</v>
      </c>
      <c r="E28" s="498">
        <v>60805.401059999997</v>
      </c>
      <c r="F28" s="498">
        <v>52914.426979999997</v>
      </c>
      <c r="G28" s="498">
        <v>51232.175779999998</v>
      </c>
      <c r="H28" s="498">
        <v>176577.63670900001</v>
      </c>
    </row>
    <row r="29" spans="1:8">
      <c r="A29" s="498"/>
      <c r="B29" s="498"/>
      <c r="C29" s="498" t="s">
        <v>324</v>
      </c>
      <c r="D29" s="498">
        <v>101724.70704199999</v>
      </c>
      <c r="E29" s="498">
        <v>250810.766023</v>
      </c>
      <c r="F29" s="498">
        <v>206230.50106400001</v>
      </c>
      <c r="G29" s="498">
        <v>200115.585425</v>
      </c>
      <c r="H29" s="498">
        <v>758881.55955400004</v>
      </c>
    </row>
    <row r="30" spans="1:8">
      <c r="A30" s="498"/>
      <c r="B30" s="498"/>
      <c r="C30" s="498" t="s">
        <v>325</v>
      </c>
      <c r="D30" s="498">
        <v>40397.188527999999</v>
      </c>
      <c r="E30" s="498">
        <v>35197.206419000002</v>
      </c>
      <c r="F30" s="498">
        <v>31287.849254000001</v>
      </c>
      <c r="G30" s="498">
        <v>61460.147388999998</v>
      </c>
      <c r="H30" s="498">
        <v>168342.39159000001</v>
      </c>
    </row>
    <row r="31" spans="1:8">
      <c r="A31" s="502"/>
      <c r="B31" s="502" t="s">
        <v>326</v>
      </c>
      <c r="C31" s="502"/>
      <c r="D31" s="502">
        <v>345398.27070200001</v>
      </c>
      <c r="E31" s="502">
        <v>2044338.201049</v>
      </c>
      <c r="F31" s="502">
        <v>1505361.6906090002</v>
      </c>
      <c r="G31" s="502">
        <v>1832682.6166910001</v>
      </c>
      <c r="H31" s="502">
        <v>5727780.7790530007</v>
      </c>
    </row>
    <row r="32" spans="1:8">
      <c r="A32" s="498"/>
      <c r="B32" s="502" t="s">
        <v>327</v>
      </c>
      <c r="C32" s="498"/>
      <c r="D32" s="498">
        <v>15471364.252535999</v>
      </c>
      <c r="E32" s="498">
        <v>37599151.642132998</v>
      </c>
      <c r="F32" s="498">
        <v>31506016.513801999</v>
      </c>
      <c r="G32" s="498">
        <v>21647058.036251001</v>
      </c>
      <c r="H32" s="498">
        <v>106223590.444721</v>
      </c>
    </row>
    <row r="33" spans="1:8">
      <c r="A33" s="498"/>
      <c r="B33" s="498"/>
      <c r="C33" s="498" t="s">
        <v>328</v>
      </c>
      <c r="D33" s="498">
        <v>221533.18337899999</v>
      </c>
      <c r="E33" s="498">
        <v>2556065.9038499999</v>
      </c>
      <c r="F33" s="498">
        <v>1865503.340484</v>
      </c>
      <c r="G33" s="498">
        <v>1686442.8407739999</v>
      </c>
      <c r="H33" s="498">
        <v>6329545.2684859997</v>
      </c>
    </row>
    <row r="34" spans="1:8">
      <c r="A34" s="498"/>
      <c r="B34" s="498"/>
      <c r="C34" s="498" t="s">
        <v>329</v>
      </c>
      <c r="D34" s="498">
        <v>1348381.4628260001</v>
      </c>
      <c r="E34" s="498">
        <v>7029975.2279519998</v>
      </c>
      <c r="F34" s="498">
        <v>6192899.1000819998</v>
      </c>
      <c r="G34" s="498">
        <v>4374412.7801590003</v>
      </c>
      <c r="H34" s="498">
        <v>18945668.571017999</v>
      </c>
    </row>
    <row r="35" spans="1:8">
      <c r="A35" s="498"/>
      <c r="B35" s="498"/>
      <c r="C35" s="498" t="s">
        <v>330</v>
      </c>
      <c r="D35" s="498">
        <v>10366918.124423999</v>
      </c>
      <c r="E35" s="498">
        <v>25029968.352876</v>
      </c>
      <c r="F35" s="498">
        <v>20749007.30204</v>
      </c>
      <c r="G35" s="498">
        <v>12494965.247181</v>
      </c>
      <c r="H35" s="498">
        <v>68640859.026521996</v>
      </c>
    </row>
    <row r="36" spans="1:8">
      <c r="A36" s="498"/>
      <c r="B36" s="498"/>
      <c r="C36" s="498" t="s">
        <v>331</v>
      </c>
      <c r="D36" s="498">
        <v>3534531.4819069998</v>
      </c>
      <c r="E36" s="498">
        <v>2983142.1574550001</v>
      </c>
      <c r="F36" s="498">
        <v>2698606.7711959998</v>
      </c>
      <c r="G36" s="498">
        <v>3091237.1681369999</v>
      </c>
      <c r="H36" s="498">
        <v>12307517.578694999</v>
      </c>
    </row>
    <row r="37" spans="1:8">
      <c r="A37" s="502"/>
      <c r="B37" s="502" t="s">
        <v>332</v>
      </c>
      <c r="C37" s="502"/>
      <c r="D37" s="502">
        <v>15471364.252535999</v>
      </c>
      <c r="E37" s="502">
        <v>37599151.642132998</v>
      </c>
      <c r="F37" s="502">
        <v>31506016.513801999</v>
      </c>
      <c r="G37" s="502">
        <v>21647058.036251001</v>
      </c>
      <c r="H37" s="502">
        <v>106223590.444721</v>
      </c>
    </row>
    <row r="38" spans="1:8">
      <c r="A38" s="520" t="s">
        <v>333</v>
      </c>
      <c r="B38" s="498"/>
      <c r="C38" s="502"/>
      <c r="D38" s="502">
        <v>15816762.523238</v>
      </c>
      <c r="E38" s="502">
        <v>39643489.843181998</v>
      </c>
      <c r="F38" s="502">
        <v>33011378.204411</v>
      </c>
      <c r="G38" s="502">
        <v>23479740.652942002</v>
      </c>
      <c r="H38" s="502">
        <v>111951371.223774</v>
      </c>
    </row>
    <row r="39" spans="1:8" ht="4.2" customHeight="1" thickBot="1">
      <c r="A39" s="512"/>
      <c r="B39" s="512"/>
      <c r="C39" s="512"/>
      <c r="D39" s="512"/>
      <c r="E39" s="512"/>
      <c r="F39" s="512"/>
      <c r="G39" s="512"/>
      <c r="H39" s="512"/>
    </row>
    <row r="40" spans="1:8">
      <c r="A40" s="506" t="s">
        <v>334</v>
      </c>
    </row>
    <row r="41" spans="1:8">
      <c r="A41" s="506" t="s">
        <v>335</v>
      </c>
      <c r="C41" s="522"/>
      <c r="D41" s="522"/>
      <c r="E41" s="498"/>
      <c r="F41" s="498"/>
      <c r="G41" s="498"/>
      <c r="H41" s="498"/>
    </row>
    <row r="42" spans="1:8">
      <c r="E42" s="498"/>
      <c r="F42" s="498"/>
      <c r="G42" s="498"/>
      <c r="H42" s="498"/>
    </row>
    <row r="45" spans="1:8">
      <c r="C45" s="506" t="s">
        <v>336</v>
      </c>
    </row>
    <row r="192" spans="3:3">
      <c r="C192" s="506" t="s">
        <v>206</v>
      </c>
    </row>
  </sheetData>
  <mergeCells count="2">
    <mergeCell ref="B3:H3"/>
    <mergeCell ref="A24:C24"/>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494D9-2CC1-42C2-AA1D-5D77C09979FC}">
  <sheetPr codeName="Hoja30"/>
  <dimension ref="A1:I121"/>
  <sheetViews>
    <sheetView zoomScale="70" zoomScaleNormal="70" workbookViewId="0">
      <selection activeCell="I5" sqref="I5"/>
    </sheetView>
  </sheetViews>
  <sheetFormatPr baseColWidth="10" defaultColWidth="21" defaultRowHeight="10.199999999999999"/>
  <cols>
    <col min="1" max="1" width="4" style="523" customWidth="1"/>
    <col min="2" max="2" width="4.5546875" style="523" customWidth="1"/>
    <col min="3" max="3" width="5.33203125" style="523" customWidth="1"/>
    <col min="4" max="4" width="52.33203125" style="523" customWidth="1"/>
    <col min="5" max="9" width="21.6640625" style="523" customWidth="1"/>
    <col min="10" max="256" width="21" style="523"/>
    <col min="257" max="257" width="4" style="523" customWidth="1"/>
    <col min="258" max="258" width="4.5546875" style="523" customWidth="1"/>
    <col min="259" max="259" width="5.33203125" style="523" customWidth="1"/>
    <col min="260" max="260" width="52.33203125" style="523" customWidth="1"/>
    <col min="261" max="265" width="21.6640625" style="523" customWidth="1"/>
    <col min="266" max="512" width="21" style="523"/>
    <col min="513" max="513" width="4" style="523" customWidth="1"/>
    <col min="514" max="514" width="4.5546875" style="523" customWidth="1"/>
    <col min="515" max="515" width="5.33203125" style="523" customWidth="1"/>
    <col min="516" max="516" width="52.33203125" style="523" customWidth="1"/>
    <col min="517" max="521" width="21.6640625" style="523" customWidth="1"/>
    <col min="522" max="768" width="21" style="523"/>
    <col min="769" max="769" width="4" style="523" customWidth="1"/>
    <col min="770" max="770" width="4.5546875" style="523" customWidth="1"/>
    <col min="771" max="771" width="5.33203125" style="523" customWidth="1"/>
    <col min="772" max="772" width="52.33203125" style="523" customWidth="1"/>
    <col min="773" max="777" width="21.6640625" style="523" customWidth="1"/>
    <col min="778" max="1024" width="21" style="523"/>
    <col min="1025" max="1025" width="4" style="523" customWidth="1"/>
    <col min="1026" max="1026" width="4.5546875" style="523" customWidth="1"/>
    <col min="1027" max="1027" width="5.33203125" style="523" customWidth="1"/>
    <col min="1028" max="1028" width="52.33203125" style="523" customWidth="1"/>
    <col min="1029" max="1033" width="21.6640625" style="523" customWidth="1"/>
    <col min="1034" max="1280" width="21" style="523"/>
    <col min="1281" max="1281" width="4" style="523" customWidth="1"/>
    <col min="1282" max="1282" width="4.5546875" style="523" customWidth="1"/>
    <col min="1283" max="1283" width="5.33203125" style="523" customWidth="1"/>
    <col min="1284" max="1284" width="52.33203125" style="523" customWidth="1"/>
    <col min="1285" max="1289" width="21.6640625" style="523" customWidth="1"/>
    <col min="1290" max="1536" width="21" style="523"/>
    <col min="1537" max="1537" width="4" style="523" customWidth="1"/>
    <col min="1538" max="1538" width="4.5546875" style="523" customWidth="1"/>
    <col min="1539" max="1539" width="5.33203125" style="523" customWidth="1"/>
    <col min="1540" max="1540" width="52.33203125" style="523" customWidth="1"/>
    <col min="1541" max="1545" width="21.6640625" style="523" customWidth="1"/>
    <col min="1546" max="1792" width="21" style="523"/>
    <col min="1793" max="1793" width="4" style="523" customWidth="1"/>
    <col min="1794" max="1794" width="4.5546875" style="523" customWidth="1"/>
    <col min="1795" max="1795" width="5.33203125" style="523" customWidth="1"/>
    <col min="1796" max="1796" width="52.33203125" style="523" customWidth="1"/>
    <col min="1797" max="1801" width="21.6640625" style="523" customWidth="1"/>
    <col min="1802" max="2048" width="21" style="523"/>
    <col min="2049" max="2049" width="4" style="523" customWidth="1"/>
    <col min="2050" max="2050" width="4.5546875" style="523" customWidth="1"/>
    <col min="2051" max="2051" width="5.33203125" style="523" customWidth="1"/>
    <col min="2052" max="2052" width="52.33203125" style="523" customWidth="1"/>
    <col min="2053" max="2057" width="21.6640625" style="523" customWidth="1"/>
    <col min="2058" max="2304" width="21" style="523"/>
    <col min="2305" max="2305" width="4" style="523" customWidth="1"/>
    <col min="2306" max="2306" width="4.5546875" style="523" customWidth="1"/>
    <col min="2307" max="2307" width="5.33203125" style="523" customWidth="1"/>
    <col min="2308" max="2308" width="52.33203125" style="523" customWidth="1"/>
    <col min="2309" max="2313" width="21.6640625" style="523" customWidth="1"/>
    <col min="2314" max="2560" width="21" style="523"/>
    <col min="2561" max="2561" width="4" style="523" customWidth="1"/>
    <col min="2562" max="2562" width="4.5546875" style="523" customWidth="1"/>
    <col min="2563" max="2563" width="5.33203125" style="523" customWidth="1"/>
    <col min="2564" max="2564" width="52.33203125" style="523" customWidth="1"/>
    <col min="2565" max="2569" width="21.6640625" style="523" customWidth="1"/>
    <col min="2570" max="2816" width="21" style="523"/>
    <col min="2817" max="2817" width="4" style="523" customWidth="1"/>
    <col min="2818" max="2818" width="4.5546875" style="523" customWidth="1"/>
    <col min="2819" max="2819" width="5.33203125" style="523" customWidth="1"/>
    <col min="2820" max="2820" width="52.33203125" style="523" customWidth="1"/>
    <col min="2821" max="2825" width="21.6640625" style="523" customWidth="1"/>
    <col min="2826" max="3072" width="21" style="523"/>
    <col min="3073" max="3073" width="4" style="523" customWidth="1"/>
    <col min="3074" max="3074" width="4.5546875" style="523" customWidth="1"/>
    <col min="3075" max="3075" width="5.33203125" style="523" customWidth="1"/>
    <col min="3076" max="3076" width="52.33203125" style="523" customWidth="1"/>
    <col min="3077" max="3081" width="21.6640625" style="523" customWidth="1"/>
    <col min="3082" max="3328" width="21" style="523"/>
    <col min="3329" max="3329" width="4" style="523" customWidth="1"/>
    <col min="3330" max="3330" width="4.5546875" style="523" customWidth="1"/>
    <col min="3331" max="3331" width="5.33203125" style="523" customWidth="1"/>
    <col min="3332" max="3332" width="52.33203125" style="523" customWidth="1"/>
    <col min="3333" max="3337" width="21.6640625" style="523" customWidth="1"/>
    <col min="3338" max="3584" width="21" style="523"/>
    <col min="3585" max="3585" width="4" style="523" customWidth="1"/>
    <col min="3586" max="3586" width="4.5546875" style="523" customWidth="1"/>
    <col min="3587" max="3587" width="5.33203125" style="523" customWidth="1"/>
    <col min="3588" max="3588" width="52.33203125" style="523" customWidth="1"/>
    <col min="3589" max="3593" width="21.6640625" style="523" customWidth="1"/>
    <col min="3594" max="3840" width="21" style="523"/>
    <col min="3841" max="3841" width="4" style="523" customWidth="1"/>
    <col min="3842" max="3842" width="4.5546875" style="523" customWidth="1"/>
    <col min="3843" max="3843" width="5.33203125" style="523" customWidth="1"/>
    <col min="3844" max="3844" width="52.33203125" style="523" customWidth="1"/>
    <col min="3845" max="3849" width="21.6640625" style="523" customWidth="1"/>
    <col min="3850" max="4096" width="21" style="523"/>
    <col min="4097" max="4097" width="4" style="523" customWidth="1"/>
    <col min="4098" max="4098" width="4.5546875" style="523" customWidth="1"/>
    <col min="4099" max="4099" width="5.33203125" style="523" customWidth="1"/>
    <col min="4100" max="4100" width="52.33203125" style="523" customWidth="1"/>
    <col min="4101" max="4105" width="21.6640625" style="523" customWidth="1"/>
    <col min="4106" max="4352" width="21" style="523"/>
    <col min="4353" max="4353" width="4" style="523" customWidth="1"/>
    <col min="4354" max="4354" width="4.5546875" style="523" customWidth="1"/>
    <col min="4355" max="4355" width="5.33203125" style="523" customWidth="1"/>
    <col min="4356" max="4356" width="52.33203125" style="523" customWidth="1"/>
    <col min="4357" max="4361" width="21.6640625" style="523" customWidth="1"/>
    <col min="4362" max="4608" width="21" style="523"/>
    <col min="4609" max="4609" width="4" style="523" customWidth="1"/>
    <col min="4610" max="4610" width="4.5546875" style="523" customWidth="1"/>
    <col min="4611" max="4611" width="5.33203125" style="523" customWidth="1"/>
    <col min="4612" max="4612" width="52.33203125" style="523" customWidth="1"/>
    <col min="4613" max="4617" width="21.6640625" style="523" customWidth="1"/>
    <col min="4618" max="4864" width="21" style="523"/>
    <col min="4865" max="4865" width="4" style="523" customWidth="1"/>
    <col min="4866" max="4866" width="4.5546875" style="523" customWidth="1"/>
    <col min="4867" max="4867" width="5.33203125" style="523" customWidth="1"/>
    <col min="4868" max="4868" width="52.33203125" style="523" customWidth="1"/>
    <col min="4869" max="4873" width="21.6640625" style="523" customWidth="1"/>
    <col min="4874" max="5120" width="21" style="523"/>
    <col min="5121" max="5121" width="4" style="523" customWidth="1"/>
    <col min="5122" max="5122" width="4.5546875" style="523" customWidth="1"/>
    <col min="5123" max="5123" width="5.33203125" style="523" customWidth="1"/>
    <col min="5124" max="5124" width="52.33203125" style="523" customWidth="1"/>
    <col min="5125" max="5129" width="21.6640625" style="523" customWidth="1"/>
    <col min="5130" max="5376" width="21" style="523"/>
    <col min="5377" max="5377" width="4" style="523" customWidth="1"/>
    <col min="5378" max="5378" width="4.5546875" style="523" customWidth="1"/>
    <col min="5379" max="5379" width="5.33203125" style="523" customWidth="1"/>
    <col min="5380" max="5380" width="52.33203125" style="523" customWidth="1"/>
    <col min="5381" max="5385" width="21.6640625" style="523" customWidth="1"/>
    <col min="5386" max="5632" width="21" style="523"/>
    <col min="5633" max="5633" width="4" style="523" customWidth="1"/>
    <col min="5634" max="5634" width="4.5546875" style="523" customWidth="1"/>
    <col min="5635" max="5635" width="5.33203125" style="523" customWidth="1"/>
    <col min="5636" max="5636" width="52.33203125" style="523" customWidth="1"/>
    <col min="5637" max="5641" width="21.6640625" style="523" customWidth="1"/>
    <col min="5642" max="5888" width="21" style="523"/>
    <col min="5889" max="5889" width="4" style="523" customWidth="1"/>
    <col min="5890" max="5890" width="4.5546875" style="523" customWidth="1"/>
    <col min="5891" max="5891" width="5.33203125" style="523" customWidth="1"/>
    <col min="5892" max="5892" width="52.33203125" style="523" customWidth="1"/>
    <col min="5893" max="5897" width="21.6640625" style="523" customWidth="1"/>
    <col min="5898" max="6144" width="21" style="523"/>
    <col min="6145" max="6145" width="4" style="523" customWidth="1"/>
    <col min="6146" max="6146" width="4.5546875" style="523" customWidth="1"/>
    <col min="6147" max="6147" width="5.33203125" style="523" customWidth="1"/>
    <col min="6148" max="6148" width="52.33203125" style="523" customWidth="1"/>
    <col min="6149" max="6153" width="21.6640625" style="523" customWidth="1"/>
    <col min="6154" max="6400" width="21" style="523"/>
    <col min="6401" max="6401" width="4" style="523" customWidth="1"/>
    <col min="6402" max="6402" width="4.5546875" style="523" customWidth="1"/>
    <col min="6403" max="6403" width="5.33203125" style="523" customWidth="1"/>
    <col min="6404" max="6404" width="52.33203125" style="523" customWidth="1"/>
    <col min="6405" max="6409" width="21.6640625" style="523" customWidth="1"/>
    <col min="6410" max="6656" width="21" style="523"/>
    <col min="6657" max="6657" width="4" style="523" customWidth="1"/>
    <col min="6658" max="6658" width="4.5546875" style="523" customWidth="1"/>
    <col min="6659" max="6659" width="5.33203125" style="523" customWidth="1"/>
    <col min="6660" max="6660" width="52.33203125" style="523" customWidth="1"/>
    <col min="6661" max="6665" width="21.6640625" style="523" customWidth="1"/>
    <col min="6666" max="6912" width="21" style="523"/>
    <col min="6913" max="6913" width="4" style="523" customWidth="1"/>
    <col min="6914" max="6914" width="4.5546875" style="523" customWidth="1"/>
    <col min="6915" max="6915" width="5.33203125" style="523" customWidth="1"/>
    <col min="6916" max="6916" width="52.33203125" style="523" customWidth="1"/>
    <col min="6917" max="6921" width="21.6640625" style="523" customWidth="1"/>
    <col min="6922" max="7168" width="21" style="523"/>
    <col min="7169" max="7169" width="4" style="523" customWidth="1"/>
    <col min="7170" max="7170" width="4.5546875" style="523" customWidth="1"/>
    <col min="7171" max="7171" width="5.33203125" style="523" customWidth="1"/>
    <col min="7172" max="7172" width="52.33203125" style="523" customWidth="1"/>
    <col min="7173" max="7177" width="21.6640625" style="523" customWidth="1"/>
    <col min="7178" max="7424" width="21" style="523"/>
    <col min="7425" max="7425" width="4" style="523" customWidth="1"/>
    <col min="7426" max="7426" width="4.5546875" style="523" customWidth="1"/>
    <col min="7427" max="7427" width="5.33203125" style="523" customWidth="1"/>
    <col min="7428" max="7428" width="52.33203125" style="523" customWidth="1"/>
    <col min="7429" max="7433" width="21.6640625" style="523" customWidth="1"/>
    <col min="7434" max="7680" width="21" style="523"/>
    <col min="7681" max="7681" width="4" style="523" customWidth="1"/>
    <col min="7682" max="7682" width="4.5546875" style="523" customWidth="1"/>
    <col min="7683" max="7683" width="5.33203125" style="523" customWidth="1"/>
    <col min="7684" max="7684" width="52.33203125" style="523" customWidth="1"/>
    <col min="7685" max="7689" width="21.6640625" style="523" customWidth="1"/>
    <col min="7690" max="7936" width="21" style="523"/>
    <col min="7937" max="7937" width="4" style="523" customWidth="1"/>
    <col min="7938" max="7938" width="4.5546875" style="523" customWidth="1"/>
    <col min="7939" max="7939" width="5.33203125" style="523" customWidth="1"/>
    <col min="7940" max="7940" width="52.33203125" style="523" customWidth="1"/>
    <col min="7941" max="7945" width="21.6640625" style="523" customWidth="1"/>
    <col min="7946" max="8192" width="21" style="523"/>
    <col min="8193" max="8193" width="4" style="523" customWidth="1"/>
    <col min="8194" max="8194" width="4.5546875" style="523" customWidth="1"/>
    <col min="8195" max="8195" width="5.33203125" style="523" customWidth="1"/>
    <col min="8196" max="8196" width="52.33203125" style="523" customWidth="1"/>
    <col min="8197" max="8201" width="21.6640625" style="523" customWidth="1"/>
    <col min="8202" max="8448" width="21" style="523"/>
    <col min="8449" max="8449" width="4" style="523" customWidth="1"/>
    <col min="8450" max="8450" width="4.5546875" style="523" customWidth="1"/>
    <col min="8451" max="8451" width="5.33203125" style="523" customWidth="1"/>
    <col min="8452" max="8452" width="52.33203125" style="523" customWidth="1"/>
    <col min="8453" max="8457" width="21.6640625" style="523" customWidth="1"/>
    <col min="8458" max="8704" width="21" style="523"/>
    <col min="8705" max="8705" width="4" style="523" customWidth="1"/>
    <col min="8706" max="8706" width="4.5546875" style="523" customWidth="1"/>
    <col min="8707" max="8707" width="5.33203125" style="523" customWidth="1"/>
    <col min="8708" max="8708" width="52.33203125" style="523" customWidth="1"/>
    <col min="8709" max="8713" width="21.6640625" style="523" customWidth="1"/>
    <col min="8714" max="8960" width="21" style="523"/>
    <col min="8961" max="8961" width="4" style="523" customWidth="1"/>
    <col min="8962" max="8962" width="4.5546875" style="523" customWidth="1"/>
    <col min="8963" max="8963" width="5.33203125" style="523" customWidth="1"/>
    <col min="8964" max="8964" width="52.33203125" style="523" customWidth="1"/>
    <col min="8965" max="8969" width="21.6640625" style="523" customWidth="1"/>
    <col min="8970" max="9216" width="21" style="523"/>
    <col min="9217" max="9217" width="4" style="523" customWidth="1"/>
    <col min="9218" max="9218" width="4.5546875" style="523" customWidth="1"/>
    <col min="9219" max="9219" width="5.33203125" style="523" customWidth="1"/>
    <col min="9220" max="9220" width="52.33203125" style="523" customWidth="1"/>
    <col min="9221" max="9225" width="21.6640625" style="523" customWidth="1"/>
    <col min="9226" max="9472" width="21" style="523"/>
    <col min="9473" max="9473" width="4" style="523" customWidth="1"/>
    <col min="9474" max="9474" width="4.5546875" style="523" customWidth="1"/>
    <col min="9475" max="9475" width="5.33203125" style="523" customWidth="1"/>
    <col min="9476" max="9476" width="52.33203125" style="523" customWidth="1"/>
    <col min="9477" max="9481" width="21.6640625" style="523" customWidth="1"/>
    <col min="9482" max="9728" width="21" style="523"/>
    <col min="9729" max="9729" width="4" style="523" customWidth="1"/>
    <col min="9730" max="9730" width="4.5546875" style="523" customWidth="1"/>
    <col min="9731" max="9731" width="5.33203125" style="523" customWidth="1"/>
    <col min="9732" max="9732" width="52.33203125" style="523" customWidth="1"/>
    <col min="9733" max="9737" width="21.6640625" style="523" customWidth="1"/>
    <col min="9738" max="9984" width="21" style="523"/>
    <col min="9985" max="9985" width="4" style="523" customWidth="1"/>
    <col min="9986" max="9986" width="4.5546875" style="523" customWidth="1"/>
    <col min="9987" max="9987" width="5.33203125" style="523" customWidth="1"/>
    <col min="9988" max="9988" width="52.33203125" style="523" customWidth="1"/>
    <col min="9989" max="9993" width="21.6640625" style="523" customWidth="1"/>
    <col min="9994" max="10240" width="21" style="523"/>
    <col min="10241" max="10241" width="4" style="523" customWidth="1"/>
    <col min="10242" max="10242" width="4.5546875" style="523" customWidth="1"/>
    <col min="10243" max="10243" width="5.33203125" style="523" customWidth="1"/>
    <col min="10244" max="10244" width="52.33203125" style="523" customWidth="1"/>
    <col min="10245" max="10249" width="21.6640625" style="523" customWidth="1"/>
    <col min="10250" max="10496" width="21" style="523"/>
    <col min="10497" max="10497" width="4" style="523" customWidth="1"/>
    <col min="10498" max="10498" width="4.5546875" style="523" customWidth="1"/>
    <col min="10499" max="10499" width="5.33203125" style="523" customWidth="1"/>
    <col min="10500" max="10500" width="52.33203125" style="523" customWidth="1"/>
    <col min="10501" max="10505" width="21.6640625" style="523" customWidth="1"/>
    <col min="10506" max="10752" width="21" style="523"/>
    <col min="10753" max="10753" width="4" style="523" customWidth="1"/>
    <col min="10754" max="10754" width="4.5546875" style="523" customWidth="1"/>
    <col min="10755" max="10755" width="5.33203125" style="523" customWidth="1"/>
    <col min="10756" max="10756" width="52.33203125" style="523" customWidth="1"/>
    <col min="10757" max="10761" width="21.6640625" style="523" customWidth="1"/>
    <col min="10762" max="11008" width="21" style="523"/>
    <col min="11009" max="11009" width="4" style="523" customWidth="1"/>
    <col min="11010" max="11010" width="4.5546875" style="523" customWidth="1"/>
    <col min="11011" max="11011" width="5.33203125" style="523" customWidth="1"/>
    <col min="11012" max="11012" width="52.33203125" style="523" customWidth="1"/>
    <col min="11013" max="11017" width="21.6640625" style="523" customWidth="1"/>
    <col min="11018" max="11264" width="21" style="523"/>
    <col min="11265" max="11265" width="4" style="523" customWidth="1"/>
    <col min="11266" max="11266" width="4.5546875" style="523" customWidth="1"/>
    <col min="11267" max="11267" width="5.33203125" style="523" customWidth="1"/>
    <col min="11268" max="11268" width="52.33203125" style="523" customWidth="1"/>
    <col min="11269" max="11273" width="21.6640625" style="523" customWidth="1"/>
    <col min="11274" max="11520" width="21" style="523"/>
    <col min="11521" max="11521" width="4" style="523" customWidth="1"/>
    <col min="11522" max="11522" width="4.5546875" style="523" customWidth="1"/>
    <col min="11523" max="11523" width="5.33203125" style="523" customWidth="1"/>
    <col min="11524" max="11524" width="52.33203125" style="523" customWidth="1"/>
    <col min="11525" max="11529" width="21.6640625" style="523" customWidth="1"/>
    <col min="11530" max="11776" width="21" style="523"/>
    <col min="11777" max="11777" width="4" style="523" customWidth="1"/>
    <col min="11778" max="11778" width="4.5546875" style="523" customWidth="1"/>
    <col min="11779" max="11779" width="5.33203125" style="523" customWidth="1"/>
    <col min="11780" max="11780" width="52.33203125" style="523" customWidth="1"/>
    <col min="11781" max="11785" width="21.6640625" style="523" customWidth="1"/>
    <col min="11786" max="12032" width="21" style="523"/>
    <col min="12033" max="12033" width="4" style="523" customWidth="1"/>
    <col min="12034" max="12034" width="4.5546875" style="523" customWidth="1"/>
    <col min="12035" max="12035" width="5.33203125" style="523" customWidth="1"/>
    <col min="12036" max="12036" width="52.33203125" style="523" customWidth="1"/>
    <col min="12037" max="12041" width="21.6640625" style="523" customWidth="1"/>
    <col min="12042" max="12288" width="21" style="523"/>
    <col min="12289" max="12289" width="4" style="523" customWidth="1"/>
    <col min="12290" max="12290" width="4.5546875" style="523" customWidth="1"/>
    <col min="12291" max="12291" width="5.33203125" style="523" customWidth="1"/>
    <col min="12292" max="12292" width="52.33203125" style="523" customWidth="1"/>
    <col min="12293" max="12297" width="21.6640625" style="523" customWidth="1"/>
    <col min="12298" max="12544" width="21" style="523"/>
    <col min="12545" max="12545" width="4" style="523" customWidth="1"/>
    <col min="12546" max="12546" width="4.5546875" style="523" customWidth="1"/>
    <col min="12547" max="12547" width="5.33203125" style="523" customWidth="1"/>
    <col min="12548" max="12548" width="52.33203125" style="523" customWidth="1"/>
    <col min="12549" max="12553" width="21.6640625" style="523" customWidth="1"/>
    <col min="12554" max="12800" width="21" style="523"/>
    <col min="12801" max="12801" width="4" style="523" customWidth="1"/>
    <col min="12802" max="12802" width="4.5546875" style="523" customWidth="1"/>
    <col min="12803" max="12803" width="5.33203125" style="523" customWidth="1"/>
    <col min="12804" max="12804" width="52.33203125" style="523" customWidth="1"/>
    <col min="12805" max="12809" width="21.6640625" style="523" customWidth="1"/>
    <col min="12810" max="13056" width="21" style="523"/>
    <col min="13057" max="13057" width="4" style="523" customWidth="1"/>
    <col min="13058" max="13058" width="4.5546875" style="523" customWidth="1"/>
    <col min="13059" max="13059" width="5.33203125" style="523" customWidth="1"/>
    <col min="13060" max="13060" width="52.33203125" style="523" customWidth="1"/>
    <col min="13061" max="13065" width="21.6640625" style="523" customWidth="1"/>
    <col min="13066" max="13312" width="21" style="523"/>
    <col min="13313" max="13313" width="4" style="523" customWidth="1"/>
    <col min="13314" max="13314" width="4.5546875" style="523" customWidth="1"/>
    <col min="13315" max="13315" width="5.33203125" style="523" customWidth="1"/>
    <col min="13316" max="13316" width="52.33203125" style="523" customWidth="1"/>
    <col min="13317" max="13321" width="21.6640625" style="523" customWidth="1"/>
    <col min="13322" max="13568" width="21" style="523"/>
    <col min="13569" max="13569" width="4" style="523" customWidth="1"/>
    <col min="13570" max="13570" width="4.5546875" style="523" customWidth="1"/>
    <col min="13571" max="13571" width="5.33203125" style="523" customWidth="1"/>
    <col min="13572" max="13572" width="52.33203125" style="523" customWidth="1"/>
    <col min="13573" max="13577" width="21.6640625" style="523" customWidth="1"/>
    <col min="13578" max="13824" width="21" style="523"/>
    <col min="13825" max="13825" width="4" style="523" customWidth="1"/>
    <col min="13826" max="13826" width="4.5546875" style="523" customWidth="1"/>
    <col min="13827" max="13827" width="5.33203125" style="523" customWidth="1"/>
    <col min="13828" max="13828" width="52.33203125" style="523" customWidth="1"/>
    <col min="13829" max="13833" width="21.6640625" style="523" customWidth="1"/>
    <col min="13834" max="14080" width="21" style="523"/>
    <col min="14081" max="14081" width="4" style="523" customWidth="1"/>
    <col min="14082" max="14082" width="4.5546875" style="523" customWidth="1"/>
    <col min="14083" max="14083" width="5.33203125" style="523" customWidth="1"/>
    <col min="14084" max="14084" width="52.33203125" style="523" customWidth="1"/>
    <col min="14085" max="14089" width="21.6640625" style="523" customWidth="1"/>
    <col min="14090" max="14336" width="21" style="523"/>
    <col min="14337" max="14337" width="4" style="523" customWidth="1"/>
    <col min="14338" max="14338" width="4.5546875" style="523" customWidth="1"/>
    <col min="14339" max="14339" width="5.33203125" style="523" customWidth="1"/>
    <col min="14340" max="14340" width="52.33203125" style="523" customWidth="1"/>
    <col min="14341" max="14345" width="21.6640625" style="523" customWidth="1"/>
    <col min="14346" max="14592" width="21" style="523"/>
    <col min="14593" max="14593" width="4" style="523" customWidth="1"/>
    <col min="14594" max="14594" width="4.5546875" style="523" customWidth="1"/>
    <col min="14595" max="14595" width="5.33203125" style="523" customWidth="1"/>
    <col min="14596" max="14596" width="52.33203125" style="523" customWidth="1"/>
    <col min="14597" max="14601" width="21.6640625" style="523" customWidth="1"/>
    <col min="14602" max="14848" width="21" style="523"/>
    <col min="14849" max="14849" width="4" style="523" customWidth="1"/>
    <col min="14850" max="14850" width="4.5546875" style="523" customWidth="1"/>
    <col min="14851" max="14851" width="5.33203125" style="523" customWidth="1"/>
    <col min="14852" max="14852" width="52.33203125" style="523" customWidth="1"/>
    <col min="14853" max="14857" width="21.6640625" style="523" customWidth="1"/>
    <col min="14858" max="15104" width="21" style="523"/>
    <col min="15105" max="15105" width="4" style="523" customWidth="1"/>
    <col min="15106" max="15106" width="4.5546875" style="523" customWidth="1"/>
    <col min="15107" max="15107" width="5.33203125" style="523" customWidth="1"/>
    <col min="15108" max="15108" width="52.33203125" style="523" customWidth="1"/>
    <col min="15109" max="15113" width="21.6640625" style="523" customWidth="1"/>
    <col min="15114" max="15360" width="21" style="523"/>
    <col min="15361" max="15361" width="4" style="523" customWidth="1"/>
    <col min="15362" max="15362" width="4.5546875" style="523" customWidth="1"/>
    <col min="15363" max="15363" width="5.33203125" style="523" customWidth="1"/>
    <col min="15364" max="15364" width="52.33203125" style="523" customWidth="1"/>
    <col min="15365" max="15369" width="21.6640625" style="523" customWidth="1"/>
    <col min="15370" max="15616" width="21" style="523"/>
    <col min="15617" max="15617" width="4" style="523" customWidth="1"/>
    <col min="15618" max="15618" width="4.5546875" style="523" customWidth="1"/>
    <col min="15619" max="15619" width="5.33203125" style="523" customWidth="1"/>
    <col min="15620" max="15620" width="52.33203125" style="523" customWidth="1"/>
    <col min="15621" max="15625" width="21.6640625" style="523" customWidth="1"/>
    <col min="15626" max="15872" width="21" style="523"/>
    <col min="15873" max="15873" width="4" style="523" customWidth="1"/>
    <col min="15874" max="15874" width="4.5546875" style="523" customWidth="1"/>
    <col min="15875" max="15875" width="5.33203125" style="523" customWidth="1"/>
    <col min="15876" max="15876" width="52.33203125" style="523" customWidth="1"/>
    <col min="15877" max="15881" width="21.6640625" style="523" customWidth="1"/>
    <col min="15882" max="16128" width="21" style="523"/>
    <col min="16129" max="16129" width="4" style="523" customWidth="1"/>
    <col min="16130" max="16130" width="4.5546875" style="523" customWidth="1"/>
    <col min="16131" max="16131" width="5.33203125" style="523" customWidth="1"/>
    <col min="16132" max="16132" width="52.33203125" style="523" customWidth="1"/>
    <col min="16133" max="16137" width="21.6640625" style="523" customWidth="1"/>
    <col min="16138" max="16384" width="21" style="523"/>
  </cols>
  <sheetData>
    <row r="1" spans="1:9" ht="27" customHeight="1">
      <c r="A1" s="504"/>
      <c r="B1" s="488"/>
      <c r="C1" s="488"/>
    </row>
    <row r="2" spans="1:9" ht="38.25" customHeight="1">
      <c r="B2" s="1829" t="s">
        <v>37</v>
      </c>
      <c r="C2" s="1829"/>
      <c r="D2" s="1829"/>
      <c r="E2" s="1829"/>
      <c r="F2" s="1829"/>
      <c r="G2" s="1829"/>
      <c r="H2" s="1829"/>
      <c r="I2" s="1829"/>
    </row>
    <row r="3" spans="1:9" ht="24.75" customHeight="1">
      <c r="B3" s="1830">
        <v>45716</v>
      </c>
      <c r="C3" s="1830"/>
      <c r="D3" s="1830"/>
      <c r="E3" s="1830"/>
      <c r="F3" s="1830"/>
      <c r="G3" s="1830"/>
      <c r="H3" s="1830"/>
      <c r="I3" s="1830"/>
    </row>
    <row r="4" spans="1:9" ht="15.75" customHeight="1">
      <c r="B4" s="1831" t="s">
        <v>243</v>
      </c>
      <c r="C4" s="1831"/>
      <c r="D4" s="1831"/>
      <c r="E4" s="1831"/>
      <c r="F4" s="1831"/>
      <c r="G4" s="1831"/>
      <c r="H4" s="1831"/>
      <c r="I4" s="1831"/>
    </row>
    <row r="5" spans="1:9" ht="13.8" thickBot="1">
      <c r="B5" s="524"/>
      <c r="C5" s="524"/>
      <c r="D5" s="525"/>
      <c r="E5" s="526"/>
      <c r="F5" s="526"/>
      <c r="G5" s="526"/>
      <c r="H5" s="526"/>
      <c r="I5" s="526"/>
    </row>
    <row r="6" spans="1:9" ht="31.5" customHeight="1">
      <c r="B6" s="527"/>
      <c r="C6" s="527"/>
      <c r="D6" s="527"/>
      <c r="E6" s="528" t="s">
        <v>337</v>
      </c>
      <c r="F6" s="529" t="s">
        <v>338</v>
      </c>
      <c r="G6" s="529" t="s">
        <v>339</v>
      </c>
      <c r="H6" s="529" t="s">
        <v>340</v>
      </c>
      <c r="I6" s="530" t="s">
        <v>306</v>
      </c>
    </row>
    <row r="7" spans="1:9" ht="13.8">
      <c r="B7" s="531" t="s">
        <v>341</v>
      </c>
      <c r="C7" s="532"/>
      <c r="D7" s="533"/>
      <c r="E7" s="534">
        <v>6379506.0580770001</v>
      </c>
      <c r="F7" s="534">
        <v>9215045.6454980001</v>
      </c>
      <c r="G7" s="534">
        <v>35514403.548695996</v>
      </c>
      <c r="H7" s="534">
        <v>5543720.053998</v>
      </c>
      <c r="I7" s="534">
        <v>56652675.306267999</v>
      </c>
    </row>
    <row r="8" spans="1:9" ht="13.8">
      <c r="B8" s="535"/>
      <c r="C8" s="531" t="s">
        <v>342</v>
      </c>
      <c r="D8" s="535"/>
      <c r="E8" s="536">
        <v>5890825.9106080001</v>
      </c>
      <c r="F8" s="536">
        <v>165668.05000000002</v>
      </c>
      <c r="G8" s="536">
        <v>1373317.387473</v>
      </c>
      <c r="H8" s="536">
        <v>51717.224999999999</v>
      </c>
      <c r="I8" s="536">
        <v>7481528.5730809998</v>
      </c>
    </row>
    <row r="9" spans="1:9" ht="13.8">
      <c r="B9" s="535"/>
      <c r="C9" s="535"/>
      <c r="D9" s="537" t="s">
        <v>343</v>
      </c>
      <c r="E9" s="538">
        <v>5890825.9106080001</v>
      </c>
      <c r="F9" s="538">
        <v>165668.05000000002</v>
      </c>
      <c r="G9" s="538">
        <v>1373317.387473</v>
      </c>
      <c r="H9" s="538">
        <v>51717.224999999999</v>
      </c>
      <c r="I9" s="538">
        <v>7481528.5730809998</v>
      </c>
    </row>
    <row r="10" spans="1:9" ht="13.8">
      <c r="B10" s="535"/>
      <c r="C10" s="535"/>
      <c r="D10" s="537" t="s">
        <v>344</v>
      </c>
      <c r="E10" s="538">
        <v>0</v>
      </c>
      <c r="F10" s="538">
        <v>0</v>
      </c>
      <c r="G10" s="538">
        <v>0</v>
      </c>
      <c r="H10" s="538">
        <v>0</v>
      </c>
      <c r="I10" s="538">
        <v>0</v>
      </c>
    </row>
    <row r="11" spans="1:9" ht="13.8">
      <c r="B11" s="535"/>
      <c r="C11" s="535"/>
      <c r="D11" s="537" t="s">
        <v>345</v>
      </c>
      <c r="E11" s="538">
        <v>0</v>
      </c>
      <c r="F11" s="538">
        <v>0</v>
      </c>
      <c r="G11" s="538">
        <v>0</v>
      </c>
      <c r="H11" s="538">
        <v>0</v>
      </c>
      <c r="I11" s="538">
        <v>0</v>
      </c>
    </row>
    <row r="12" spans="1:9" ht="13.8">
      <c r="B12" s="535"/>
      <c r="C12" s="535"/>
      <c r="D12" s="537" t="s">
        <v>346</v>
      </c>
      <c r="E12" s="538">
        <v>0</v>
      </c>
      <c r="F12" s="538">
        <v>0</v>
      </c>
      <c r="G12" s="538">
        <v>0</v>
      </c>
      <c r="H12" s="538">
        <v>0</v>
      </c>
      <c r="I12" s="538">
        <v>0</v>
      </c>
    </row>
    <row r="13" spans="1:9" ht="13.8">
      <c r="B13" s="535"/>
      <c r="C13" s="535"/>
      <c r="D13" s="537" t="s">
        <v>347</v>
      </c>
      <c r="E13" s="538">
        <v>0</v>
      </c>
      <c r="F13" s="538">
        <v>0</v>
      </c>
      <c r="G13" s="538">
        <v>0</v>
      </c>
      <c r="H13" s="538">
        <v>0</v>
      </c>
      <c r="I13" s="538">
        <v>0</v>
      </c>
    </row>
    <row r="14" spans="1:9" ht="13.8">
      <c r="B14" s="535"/>
      <c r="C14" s="532"/>
      <c r="D14" s="539" t="s">
        <v>348</v>
      </c>
      <c r="E14" s="532">
        <v>0</v>
      </c>
      <c r="F14" s="532">
        <v>0</v>
      </c>
      <c r="G14" s="532">
        <v>0</v>
      </c>
      <c r="H14" s="532">
        <v>0</v>
      </c>
      <c r="I14" s="532">
        <v>0</v>
      </c>
    </row>
    <row r="15" spans="1:9" ht="13.8">
      <c r="B15" s="535"/>
      <c r="C15" s="531" t="s">
        <v>349</v>
      </c>
      <c r="D15" s="535"/>
      <c r="E15" s="536">
        <v>0</v>
      </c>
      <c r="F15" s="536">
        <v>0</v>
      </c>
      <c r="G15" s="536">
        <v>0</v>
      </c>
      <c r="H15" s="536">
        <v>0</v>
      </c>
      <c r="I15" s="536">
        <v>0</v>
      </c>
    </row>
    <row r="16" spans="1:9" ht="13.8">
      <c r="B16" s="535"/>
      <c r="C16" s="535"/>
      <c r="D16" s="537" t="s">
        <v>350</v>
      </c>
      <c r="E16" s="538">
        <v>0</v>
      </c>
      <c r="F16" s="538">
        <v>0</v>
      </c>
      <c r="G16" s="538">
        <v>0</v>
      </c>
      <c r="H16" s="538">
        <v>0</v>
      </c>
      <c r="I16" s="538">
        <v>0</v>
      </c>
    </row>
    <row r="17" spans="2:9" ht="13.8">
      <c r="B17" s="535"/>
      <c r="C17" s="535"/>
      <c r="D17" s="537" t="s">
        <v>351</v>
      </c>
      <c r="E17" s="538">
        <v>0</v>
      </c>
      <c r="F17" s="538">
        <v>0</v>
      </c>
      <c r="G17" s="538">
        <v>0</v>
      </c>
      <c r="H17" s="538">
        <v>0</v>
      </c>
      <c r="I17" s="538">
        <v>0</v>
      </c>
    </row>
    <row r="18" spans="2:9" ht="13.8">
      <c r="B18" s="535"/>
      <c r="C18" s="535"/>
      <c r="D18" s="537" t="s">
        <v>352</v>
      </c>
      <c r="E18" s="538">
        <v>0</v>
      </c>
      <c r="F18" s="538">
        <v>0</v>
      </c>
      <c r="G18" s="538">
        <v>0</v>
      </c>
      <c r="H18" s="538">
        <v>0</v>
      </c>
      <c r="I18" s="538">
        <v>0</v>
      </c>
    </row>
    <row r="19" spans="2:9" ht="13.8">
      <c r="B19" s="535"/>
      <c r="C19" s="535"/>
      <c r="D19" s="537" t="s">
        <v>353</v>
      </c>
      <c r="E19" s="538">
        <v>0</v>
      </c>
      <c r="F19" s="538">
        <v>0</v>
      </c>
      <c r="G19" s="538">
        <v>0</v>
      </c>
      <c r="H19" s="538">
        <v>0</v>
      </c>
      <c r="I19" s="538">
        <v>0</v>
      </c>
    </row>
    <row r="20" spans="2:9" ht="13.8">
      <c r="B20" s="535"/>
      <c r="C20" s="532"/>
      <c r="D20" s="540" t="s">
        <v>354</v>
      </c>
      <c r="E20" s="541">
        <v>0</v>
      </c>
      <c r="F20" s="541">
        <v>0</v>
      </c>
      <c r="G20" s="541">
        <v>0</v>
      </c>
      <c r="H20" s="541">
        <v>0</v>
      </c>
      <c r="I20" s="541">
        <v>0</v>
      </c>
    </row>
    <row r="21" spans="2:9" ht="13.8">
      <c r="B21" s="535"/>
      <c r="C21" s="542" t="s">
        <v>355</v>
      </c>
      <c r="D21" s="535"/>
      <c r="E21" s="536">
        <v>0</v>
      </c>
      <c r="F21" s="536">
        <v>2694672.9880630001</v>
      </c>
      <c r="G21" s="536">
        <v>5056876.192946</v>
      </c>
      <c r="H21" s="536">
        <v>116174.894114</v>
      </c>
      <c r="I21" s="536">
        <v>7867724.075123</v>
      </c>
    </row>
    <row r="22" spans="2:9" ht="13.8">
      <c r="B22" s="535"/>
      <c r="C22" s="535"/>
      <c r="D22" s="537" t="s">
        <v>356</v>
      </c>
      <c r="E22" s="538">
        <v>0</v>
      </c>
      <c r="F22" s="538">
        <v>138330.72683999999</v>
      </c>
      <c r="G22" s="538">
        <v>205632.391359</v>
      </c>
      <c r="H22" s="538">
        <v>54.280873</v>
      </c>
      <c r="I22" s="538">
        <v>344017.39907099999</v>
      </c>
    </row>
    <row r="23" spans="2:9" ht="13.8">
      <c r="B23" s="535"/>
      <c r="C23" s="535"/>
      <c r="D23" s="537" t="s">
        <v>357</v>
      </c>
      <c r="E23" s="538">
        <v>0</v>
      </c>
      <c r="F23" s="538">
        <v>693131.28972</v>
      </c>
      <c r="G23" s="538">
        <v>1249690.7816620001</v>
      </c>
      <c r="H23" s="538">
        <v>49974.433459</v>
      </c>
      <c r="I23" s="538">
        <v>1992796.5048410001</v>
      </c>
    </row>
    <row r="24" spans="2:9" ht="13.8">
      <c r="B24" s="535"/>
      <c r="C24" s="535"/>
      <c r="D24" s="537" t="s">
        <v>358</v>
      </c>
      <c r="E24" s="538">
        <v>0</v>
      </c>
      <c r="F24" s="538">
        <v>80344.235476000002</v>
      </c>
      <c r="G24" s="538">
        <v>57678.060363999997</v>
      </c>
      <c r="H24" s="538">
        <v>12007.880958</v>
      </c>
      <c r="I24" s="538">
        <v>150030.176798</v>
      </c>
    </row>
    <row r="25" spans="2:9" ht="13.8">
      <c r="B25" s="535"/>
      <c r="C25" s="535"/>
      <c r="D25" s="537" t="s">
        <v>359</v>
      </c>
      <c r="E25" s="538">
        <v>0</v>
      </c>
      <c r="F25" s="538">
        <v>19360.342683999999</v>
      </c>
      <c r="G25" s="538">
        <v>86701.503320999997</v>
      </c>
      <c r="H25" s="538">
        <v>0</v>
      </c>
      <c r="I25" s="538">
        <v>106061.846005</v>
      </c>
    </row>
    <row r="26" spans="2:9" ht="13.8">
      <c r="B26" s="535"/>
      <c r="C26" s="535"/>
      <c r="D26" s="537" t="s">
        <v>360</v>
      </c>
      <c r="E26" s="538">
        <v>0</v>
      </c>
      <c r="F26" s="538">
        <v>0</v>
      </c>
      <c r="G26" s="538">
        <v>0</v>
      </c>
      <c r="H26" s="538">
        <v>0</v>
      </c>
      <c r="I26" s="538">
        <v>0</v>
      </c>
    </row>
    <row r="27" spans="2:9" ht="13.8">
      <c r="B27" s="535"/>
      <c r="C27" s="535"/>
      <c r="D27" s="537" t="s">
        <v>361</v>
      </c>
      <c r="E27" s="538">
        <v>0</v>
      </c>
      <c r="F27" s="538">
        <v>0</v>
      </c>
      <c r="G27" s="538">
        <v>0</v>
      </c>
      <c r="H27" s="538">
        <v>0</v>
      </c>
      <c r="I27" s="538">
        <v>0</v>
      </c>
    </row>
    <row r="28" spans="2:9" ht="13.8">
      <c r="B28" s="535"/>
      <c r="C28" s="535"/>
      <c r="D28" s="537" t="s">
        <v>362</v>
      </c>
      <c r="E28" s="538">
        <v>0</v>
      </c>
      <c r="F28" s="538">
        <v>403530.109413</v>
      </c>
      <c r="G28" s="538">
        <v>421533.936912</v>
      </c>
      <c r="H28" s="538">
        <v>0</v>
      </c>
      <c r="I28" s="538">
        <v>825064.046325</v>
      </c>
    </row>
    <row r="29" spans="2:9" ht="13.8">
      <c r="B29" s="535"/>
      <c r="C29" s="535"/>
      <c r="D29" s="537" t="s">
        <v>363</v>
      </c>
      <c r="E29" s="538">
        <v>0</v>
      </c>
      <c r="F29" s="538">
        <v>0</v>
      </c>
      <c r="G29" s="538">
        <v>0</v>
      </c>
      <c r="H29" s="538">
        <v>0</v>
      </c>
      <c r="I29" s="538">
        <v>0</v>
      </c>
    </row>
    <row r="30" spans="2:9" ht="13.8">
      <c r="B30" s="535"/>
      <c r="C30" s="535"/>
      <c r="D30" s="543" t="s">
        <v>364</v>
      </c>
      <c r="E30" s="538">
        <v>0</v>
      </c>
      <c r="F30" s="538">
        <v>0</v>
      </c>
      <c r="G30" s="538">
        <v>0</v>
      </c>
      <c r="H30" s="538">
        <v>0</v>
      </c>
      <c r="I30" s="538">
        <v>0</v>
      </c>
    </row>
    <row r="31" spans="2:9" ht="13.8">
      <c r="B31" s="535"/>
      <c r="C31" s="535"/>
      <c r="D31" s="537" t="s">
        <v>365</v>
      </c>
      <c r="E31" s="538">
        <v>0</v>
      </c>
      <c r="F31" s="538">
        <v>227908.18173400001</v>
      </c>
      <c r="G31" s="538">
        <v>699707.13399300002</v>
      </c>
      <c r="H31" s="538">
        <v>3391.2379970000002</v>
      </c>
      <c r="I31" s="538">
        <v>931006.55372299999</v>
      </c>
    </row>
    <row r="32" spans="2:9" ht="13.8">
      <c r="B32" s="535"/>
      <c r="C32" s="535"/>
      <c r="D32" s="537" t="s">
        <v>366</v>
      </c>
      <c r="E32" s="538">
        <v>0</v>
      </c>
      <c r="F32" s="538">
        <v>136786.26585</v>
      </c>
      <c r="G32" s="538">
        <v>374710.14075000002</v>
      </c>
      <c r="H32" s="538">
        <v>0</v>
      </c>
      <c r="I32" s="538">
        <v>511496.40659999999</v>
      </c>
    </row>
    <row r="33" spans="2:9" ht="13.8">
      <c r="B33" s="535"/>
      <c r="C33" s="535"/>
      <c r="D33" s="537" t="s">
        <v>367</v>
      </c>
      <c r="E33" s="538">
        <v>0</v>
      </c>
      <c r="F33" s="538">
        <v>142072.346379</v>
      </c>
      <c r="G33" s="538">
        <v>516892.86314600002</v>
      </c>
      <c r="H33" s="538">
        <v>30512.659772999999</v>
      </c>
      <c r="I33" s="538">
        <v>689477.86929800001</v>
      </c>
    </row>
    <row r="34" spans="2:9" ht="13.8">
      <c r="B34" s="535"/>
      <c r="C34" s="535"/>
      <c r="D34" s="537" t="s">
        <v>368</v>
      </c>
      <c r="E34" s="538">
        <v>0</v>
      </c>
      <c r="F34" s="538">
        <v>0</v>
      </c>
      <c r="G34" s="538">
        <v>0</v>
      </c>
      <c r="H34" s="538">
        <v>0</v>
      </c>
      <c r="I34" s="538">
        <v>0</v>
      </c>
    </row>
    <row r="35" spans="2:9" ht="13.8">
      <c r="B35" s="535"/>
      <c r="C35" s="535"/>
      <c r="D35" s="537" t="s">
        <v>369</v>
      </c>
      <c r="E35" s="538">
        <v>0</v>
      </c>
      <c r="F35" s="538">
        <v>0</v>
      </c>
      <c r="G35" s="538">
        <v>0</v>
      </c>
      <c r="H35" s="538">
        <v>0</v>
      </c>
      <c r="I35" s="538">
        <v>0</v>
      </c>
    </row>
    <row r="36" spans="2:9" ht="13.8">
      <c r="B36" s="535"/>
      <c r="C36" s="535"/>
      <c r="D36" s="537" t="s">
        <v>370</v>
      </c>
      <c r="E36" s="538">
        <v>0</v>
      </c>
      <c r="F36" s="538">
        <v>0</v>
      </c>
      <c r="G36" s="538">
        <v>0</v>
      </c>
      <c r="H36" s="538">
        <v>0</v>
      </c>
      <c r="I36" s="538">
        <v>0</v>
      </c>
    </row>
    <row r="37" spans="2:9" ht="13.8">
      <c r="B37" s="535"/>
      <c r="C37" s="535"/>
      <c r="D37" s="543" t="s">
        <v>347</v>
      </c>
      <c r="E37" s="538">
        <v>0</v>
      </c>
      <c r="F37" s="538">
        <v>0</v>
      </c>
      <c r="G37" s="538">
        <v>0</v>
      </c>
      <c r="H37" s="538">
        <v>0</v>
      </c>
      <c r="I37" s="538">
        <v>0</v>
      </c>
    </row>
    <row r="38" spans="2:9" ht="13.8">
      <c r="B38" s="535"/>
      <c r="C38" s="535"/>
      <c r="D38" s="537" t="s">
        <v>371</v>
      </c>
      <c r="E38" s="538">
        <v>0</v>
      </c>
      <c r="F38" s="538">
        <v>853209.48996799998</v>
      </c>
      <c r="G38" s="538">
        <v>1444329.3814389999</v>
      </c>
      <c r="H38" s="538">
        <v>20234.401054000002</v>
      </c>
      <c r="I38" s="538">
        <v>2317773.2724620001</v>
      </c>
    </row>
    <row r="39" spans="2:9" ht="13.8">
      <c r="B39" s="535"/>
      <c r="C39" s="535"/>
      <c r="D39" s="537" t="s">
        <v>372</v>
      </c>
      <c r="E39" s="538">
        <v>0</v>
      </c>
      <c r="F39" s="538">
        <v>0</v>
      </c>
      <c r="G39" s="538">
        <v>0</v>
      </c>
      <c r="H39" s="538">
        <v>0</v>
      </c>
      <c r="I39" s="538">
        <v>0</v>
      </c>
    </row>
    <row r="40" spans="2:9" ht="13.8">
      <c r="B40" s="535"/>
      <c r="C40" s="1826" t="s">
        <v>373</v>
      </c>
      <c r="D40" s="1826"/>
      <c r="E40" s="544">
        <v>0</v>
      </c>
      <c r="F40" s="544">
        <v>0</v>
      </c>
      <c r="G40" s="544">
        <v>0</v>
      </c>
      <c r="H40" s="544">
        <v>0</v>
      </c>
      <c r="I40" s="544">
        <v>0</v>
      </c>
    </row>
    <row r="41" spans="2:9" ht="13.8">
      <c r="B41" s="535"/>
      <c r="C41" s="535"/>
      <c r="D41" s="537" t="s">
        <v>374</v>
      </c>
      <c r="E41" s="538">
        <v>0</v>
      </c>
      <c r="F41" s="538">
        <v>0</v>
      </c>
      <c r="G41" s="538">
        <v>0</v>
      </c>
      <c r="H41" s="538">
        <v>0</v>
      </c>
      <c r="I41" s="538">
        <v>0</v>
      </c>
    </row>
    <row r="42" spans="2:9" ht="13.8">
      <c r="B42" s="535"/>
      <c r="C42" s="535"/>
      <c r="D42" s="537" t="s">
        <v>375</v>
      </c>
      <c r="E42" s="538">
        <v>0</v>
      </c>
      <c r="F42" s="538">
        <v>0</v>
      </c>
      <c r="G42" s="538">
        <v>0</v>
      </c>
      <c r="H42" s="538">
        <v>0</v>
      </c>
      <c r="I42" s="538">
        <v>0</v>
      </c>
    </row>
    <row r="43" spans="2:9" ht="13.8">
      <c r="B43" s="535"/>
      <c r="C43" s="535"/>
      <c r="D43" s="537" t="s">
        <v>364</v>
      </c>
      <c r="E43" s="538">
        <v>0</v>
      </c>
      <c r="F43" s="538">
        <v>0</v>
      </c>
      <c r="G43" s="538">
        <v>0</v>
      </c>
      <c r="H43" s="538">
        <v>0</v>
      </c>
      <c r="I43" s="538">
        <v>0</v>
      </c>
    </row>
    <row r="44" spans="2:9" ht="13.8">
      <c r="B44" s="535"/>
      <c r="C44" s="535"/>
      <c r="D44" s="537" t="s">
        <v>365</v>
      </c>
      <c r="E44" s="538">
        <v>0</v>
      </c>
      <c r="F44" s="538">
        <v>0</v>
      </c>
      <c r="G44" s="538">
        <v>0</v>
      </c>
      <c r="H44" s="538">
        <v>0</v>
      </c>
      <c r="I44" s="538">
        <v>0</v>
      </c>
    </row>
    <row r="45" spans="2:9" ht="13.8">
      <c r="B45" s="535"/>
      <c r="C45" s="535"/>
      <c r="D45" s="537" t="s">
        <v>371</v>
      </c>
      <c r="E45" s="538">
        <v>0</v>
      </c>
      <c r="F45" s="538">
        <v>0</v>
      </c>
      <c r="G45" s="538">
        <v>0</v>
      </c>
      <c r="H45" s="538">
        <v>0</v>
      </c>
      <c r="I45" s="538">
        <v>0</v>
      </c>
    </row>
    <row r="46" spans="2:9" ht="13.8">
      <c r="B46" s="535"/>
      <c r="C46" s="535"/>
      <c r="D46" s="537" t="s">
        <v>366</v>
      </c>
      <c r="E46" s="538">
        <v>0</v>
      </c>
      <c r="F46" s="538">
        <v>0</v>
      </c>
      <c r="G46" s="538">
        <v>0</v>
      </c>
      <c r="H46" s="538">
        <v>0</v>
      </c>
      <c r="I46" s="538">
        <v>0</v>
      </c>
    </row>
    <row r="47" spans="2:9" ht="13.8">
      <c r="B47" s="535"/>
      <c r="C47" s="535"/>
      <c r="D47" s="537" t="s">
        <v>367</v>
      </c>
      <c r="E47" s="538">
        <v>0</v>
      </c>
      <c r="F47" s="538">
        <v>0</v>
      </c>
      <c r="G47" s="538">
        <v>0</v>
      </c>
      <c r="H47" s="538">
        <v>0</v>
      </c>
      <c r="I47" s="538">
        <v>0</v>
      </c>
    </row>
    <row r="48" spans="2:9" ht="13.8">
      <c r="B48" s="535"/>
      <c r="C48" s="535"/>
      <c r="D48" s="537" t="s">
        <v>368</v>
      </c>
      <c r="E48" s="538">
        <v>0</v>
      </c>
      <c r="F48" s="538">
        <v>0</v>
      </c>
      <c r="G48" s="538">
        <v>0</v>
      </c>
      <c r="H48" s="538">
        <v>0</v>
      </c>
      <c r="I48" s="538">
        <v>0</v>
      </c>
    </row>
    <row r="49" spans="2:9" ht="13.8">
      <c r="B49" s="535"/>
      <c r="C49" s="535"/>
      <c r="D49" s="543" t="s">
        <v>376</v>
      </c>
      <c r="E49" s="538">
        <v>0</v>
      </c>
      <c r="F49" s="538">
        <v>0</v>
      </c>
      <c r="G49" s="538">
        <v>0</v>
      </c>
      <c r="H49" s="538">
        <v>0</v>
      </c>
      <c r="I49" s="538">
        <v>0</v>
      </c>
    </row>
    <row r="50" spans="2:9" ht="13.8">
      <c r="B50" s="535"/>
      <c r="C50" s="535"/>
      <c r="D50" s="537" t="s">
        <v>377</v>
      </c>
      <c r="E50" s="538">
        <v>0</v>
      </c>
      <c r="F50" s="538">
        <v>0</v>
      </c>
      <c r="G50" s="538">
        <v>0</v>
      </c>
      <c r="H50" s="538">
        <v>0</v>
      </c>
      <c r="I50" s="538">
        <v>0</v>
      </c>
    </row>
    <row r="51" spans="2:9" ht="13.8">
      <c r="B51" s="535"/>
      <c r="C51" s="535"/>
      <c r="D51" s="537" t="s">
        <v>356</v>
      </c>
      <c r="E51" s="538">
        <v>0</v>
      </c>
      <c r="F51" s="538">
        <v>0</v>
      </c>
      <c r="G51" s="538">
        <v>0</v>
      </c>
      <c r="H51" s="538">
        <v>0</v>
      </c>
      <c r="I51" s="538">
        <v>0</v>
      </c>
    </row>
    <row r="52" spans="2:9" ht="13.8">
      <c r="B52" s="535"/>
      <c r="C52" s="535"/>
      <c r="D52" s="537" t="s">
        <v>357</v>
      </c>
      <c r="E52" s="538">
        <v>0</v>
      </c>
      <c r="F52" s="538">
        <v>0</v>
      </c>
      <c r="G52" s="538">
        <v>0</v>
      </c>
      <c r="H52" s="538">
        <v>0</v>
      </c>
      <c r="I52" s="538">
        <v>0</v>
      </c>
    </row>
    <row r="53" spans="2:9" ht="13.8">
      <c r="B53" s="535"/>
      <c r="C53" s="535"/>
      <c r="D53" s="537" t="s">
        <v>359</v>
      </c>
      <c r="E53" s="538">
        <v>0</v>
      </c>
      <c r="F53" s="538">
        <v>0</v>
      </c>
      <c r="G53" s="538">
        <v>0</v>
      </c>
      <c r="H53" s="538">
        <v>0</v>
      </c>
      <c r="I53" s="538">
        <v>0</v>
      </c>
    </row>
    <row r="54" spans="2:9" ht="13.8">
      <c r="B54" s="535"/>
      <c r="C54" s="535"/>
      <c r="D54" s="537" t="s">
        <v>358</v>
      </c>
      <c r="E54" s="538">
        <v>0</v>
      </c>
      <c r="F54" s="538">
        <v>0</v>
      </c>
      <c r="G54" s="538">
        <v>0</v>
      </c>
      <c r="H54" s="538">
        <v>0</v>
      </c>
      <c r="I54" s="538">
        <v>0</v>
      </c>
    </row>
    <row r="55" spans="2:9" ht="13.8">
      <c r="B55" s="535"/>
      <c r="C55" s="535"/>
      <c r="D55" s="537" t="s">
        <v>362</v>
      </c>
      <c r="E55" s="538">
        <v>0</v>
      </c>
      <c r="F55" s="538">
        <v>0</v>
      </c>
      <c r="G55" s="538">
        <v>0</v>
      </c>
      <c r="H55" s="538">
        <v>0</v>
      </c>
      <c r="I55" s="538">
        <v>0</v>
      </c>
    </row>
    <row r="56" spans="2:9" ht="13.8">
      <c r="B56" s="535"/>
      <c r="C56" s="1826" t="s">
        <v>378</v>
      </c>
      <c r="D56" s="1826"/>
      <c r="E56" s="544">
        <v>0</v>
      </c>
      <c r="F56" s="544">
        <v>0</v>
      </c>
      <c r="G56" s="544">
        <v>0</v>
      </c>
      <c r="H56" s="544">
        <v>0</v>
      </c>
      <c r="I56" s="544">
        <v>0</v>
      </c>
    </row>
    <row r="57" spans="2:9" ht="13.8">
      <c r="B57" s="535"/>
      <c r="C57" s="542"/>
      <c r="D57" s="537" t="s">
        <v>356</v>
      </c>
      <c r="E57" s="538">
        <v>0</v>
      </c>
      <c r="F57" s="538">
        <v>0</v>
      </c>
      <c r="G57" s="538">
        <v>0</v>
      </c>
      <c r="H57" s="538">
        <v>0</v>
      </c>
      <c r="I57" s="538">
        <v>0</v>
      </c>
    </row>
    <row r="58" spans="2:9" ht="13.8">
      <c r="B58" s="535"/>
      <c r="C58" s="542"/>
      <c r="D58" s="537" t="s">
        <v>357</v>
      </c>
      <c r="E58" s="538">
        <v>0</v>
      </c>
      <c r="F58" s="538">
        <v>0</v>
      </c>
      <c r="G58" s="538">
        <v>0</v>
      </c>
      <c r="H58" s="538">
        <v>0</v>
      </c>
      <c r="I58" s="538">
        <v>0</v>
      </c>
    </row>
    <row r="59" spans="2:9" ht="13.8">
      <c r="B59" s="535"/>
      <c r="C59" s="542"/>
      <c r="D59" s="537" t="s">
        <v>358</v>
      </c>
      <c r="E59" s="538">
        <v>0</v>
      </c>
      <c r="F59" s="538">
        <v>0</v>
      </c>
      <c r="G59" s="538">
        <v>0</v>
      </c>
      <c r="H59" s="538">
        <v>0</v>
      </c>
      <c r="I59" s="538">
        <v>0</v>
      </c>
    </row>
    <row r="60" spans="2:9" ht="13.8">
      <c r="B60" s="535"/>
      <c r="C60" s="542"/>
      <c r="D60" s="537" t="s">
        <v>363</v>
      </c>
      <c r="E60" s="538">
        <v>0</v>
      </c>
      <c r="F60" s="538">
        <v>0</v>
      </c>
      <c r="G60" s="538">
        <v>0</v>
      </c>
      <c r="H60" s="538">
        <v>0</v>
      </c>
      <c r="I60" s="538">
        <v>0</v>
      </c>
    </row>
    <row r="61" spans="2:9" ht="13.8">
      <c r="B61" s="535"/>
      <c r="C61" s="542"/>
      <c r="D61" s="537" t="s">
        <v>379</v>
      </c>
      <c r="E61" s="538">
        <v>0</v>
      </c>
      <c r="F61" s="538">
        <v>0</v>
      </c>
      <c r="G61" s="538">
        <v>0</v>
      </c>
      <c r="H61" s="538">
        <v>0</v>
      </c>
      <c r="I61" s="538">
        <v>0</v>
      </c>
    </row>
    <row r="62" spans="2:9" ht="13.8">
      <c r="B62" s="535"/>
      <c r="C62" s="542"/>
      <c r="D62" s="537" t="s">
        <v>380</v>
      </c>
      <c r="E62" s="538">
        <v>0</v>
      </c>
      <c r="F62" s="538">
        <v>0</v>
      </c>
      <c r="G62" s="538">
        <v>0</v>
      </c>
      <c r="H62" s="538">
        <v>0</v>
      </c>
      <c r="I62" s="538">
        <v>0</v>
      </c>
    </row>
    <row r="63" spans="2:9" ht="13.8">
      <c r="B63" s="535"/>
      <c r="C63" s="542"/>
      <c r="D63" s="537" t="s">
        <v>381</v>
      </c>
      <c r="E63" s="538">
        <v>0</v>
      </c>
      <c r="F63" s="538">
        <v>0</v>
      </c>
      <c r="G63" s="538">
        <v>0</v>
      </c>
      <c r="H63" s="538">
        <v>0</v>
      </c>
      <c r="I63" s="538">
        <v>0</v>
      </c>
    </row>
    <row r="64" spans="2:9" ht="13.8">
      <c r="B64" s="535"/>
      <c r="C64" s="532"/>
      <c r="D64" s="540" t="s">
        <v>347</v>
      </c>
      <c r="E64" s="541">
        <v>0</v>
      </c>
      <c r="F64" s="541">
        <v>0</v>
      </c>
      <c r="G64" s="541">
        <v>0</v>
      </c>
      <c r="H64" s="541">
        <v>0</v>
      </c>
      <c r="I64" s="541">
        <v>0</v>
      </c>
    </row>
    <row r="65" spans="2:9" ht="13.8">
      <c r="B65" s="535"/>
      <c r="C65" s="1832" t="s">
        <v>382</v>
      </c>
      <c r="D65" s="1832"/>
      <c r="E65" s="536">
        <v>0</v>
      </c>
      <c r="F65" s="536">
        <v>13.19257</v>
      </c>
      <c r="G65" s="536">
        <v>1361753.3585320001</v>
      </c>
      <c r="H65" s="536">
        <v>409546.73336499999</v>
      </c>
      <c r="I65" s="536">
        <v>1771313.284467</v>
      </c>
    </row>
    <row r="66" spans="2:9" ht="13.8">
      <c r="B66" s="535"/>
      <c r="C66" s="535"/>
      <c r="D66" s="537" t="s">
        <v>356</v>
      </c>
      <c r="E66" s="538">
        <v>0</v>
      </c>
      <c r="F66" s="538">
        <v>0</v>
      </c>
      <c r="G66" s="538">
        <v>0</v>
      </c>
      <c r="H66" s="538">
        <v>0</v>
      </c>
      <c r="I66" s="538">
        <v>0</v>
      </c>
    </row>
    <row r="67" spans="2:9" ht="13.8">
      <c r="B67" s="535"/>
      <c r="C67" s="535"/>
      <c r="D67" s="537" t="s">
        <v>357</v>
      </c>
      <c r="E67" s="538">
        <v>0</v>
      </c>
      <c r="F67" s="538">
        <v>0</v>
      </c>
      <c r="G67" s="538">
        <v>0</v>
      </c>
      <c r="H67" s="538">
        <v>0</v>
      </c>
      <c r="I67" s="538">
        <v>0</v>
      </c>
    </row>
    <row r="68" spans="2:9" ht="13.8">
      <c r="B68" s="535"/>
      <c r="C68" s="535"/>
      <c r="D68" s="537" t="s">
        <v>358</v>
      </c>
      <c r="E68" s="538">
        <v>0</v>
      </c>
      <c r="F68" s="538">
        <v>0</v>
      </c>
      <c r="G68" s="538">
        <v>625603.17801100004</v>
      </c>
      <c r="H68" s="538">
        <v>116384.061</v>
      </c>
      <c r="I68" s="538">
        <v>741987.23901100003</v>
      </c>
    </row>
    <row r="69" spans="2:9" ht="13.8">
      <c r="B69" s="535"/>
      <c r="C69" s="535"/>
      <c r="D69" s="537" t="s">
        <v>363</v>
      </c>
      <c r="E69" s="538">
        <v>0</v>
      </c>
      <c r="F69" s="538">
        <v>0</v>
      </c>
      <c r="G69" s="538">
        <v>459155.00959600002</v>
      </c>
      <c r="H69" s="538">
        <v>187581.556243</v>
      </c>
      <c r="I69" s="538">
        <v>646736.56584000005</v>
      </c>
    </row>
    <row r="70" spans="2:9" ht="13.8">
      <c r="B70" s="535"/>
      <c r="C70" s="535"/>
      <c r="D70" s="537" t="s">
        <v>379</v>
      </c>
      <c r="E70" s="538">
        <v>0</v>
      </c>
      <c r="F70" s="538">
        <v>0</v>
      </c>
      <c r="G70" s="538">
        <v>0</v>
      </c>
      <c r="H70" s="538">
        <v>0</v>
      </c>
      <c r="I70" s="538">
        <v>0</v>
      </c>
    </row>
    <row r="71" spans="2:9" ht="13.8">
      <c r="B71" s="535"/>
      <c r="C71" s="535"/>
      <c r="D71" s="537" t="s">
        <v>380</v>
      </c>
      <c r="E71" s="538">
        <v>0</v>
      </c>
      <c r="F71" s="538">
        <v>0</v>
      </c>
      <c r="G71" s="538">
        <v>0</v>
      </c>
      <c r="H71" s="538">
        <v>0</v>
      </c>
      <c r="I71" s="538">
        <v>0</v>
      </c>
    </row>
    <row r="72" spans="2:9" ht="13.8">
      <c r="B72" s="535"/>
      <c r="C72" s="535"/>
      <c r="D72" s="537" t="s">
        <v>381</v>
      </c>
      <c r="E72" s="538">
        <v>0</v>
      </c>
      <c r="F72" s="538">
        <v>0</v>
      </c>
      <c r="G72" s="538">
        <v>11974.658079999999</v>
      </c>
      <c r="H72" s="538">
        <v>4843.68192</v>
      </c>
      <c r="I72" s="538">
        <v>16818.34</v>
      </c>
    </row>
    <row r="73" spans="2:9" ht="13.8">
      <c r="B73" s="535"/>
      <c r="C73" s="535"/>
      <c r="D73" s="537" t="s">
        <v>347</v>
      </c>
      <c r="E73" s="538">
        <v>0</v>
      </c>
      <c r="F73" s="538">
        <v>13.19257</v>
      </c>
      <c r="G73" s="538">
        <v>35021.899266</v>
      </c>
      <c r="H73" s="538">
        <v>6320.9261640000004</v>
      </c>
      <c r="I73" s="538">
        <v>41356.017999999996</v>
      </c>
    </row>
    <row r="74" spans="2:9" ht="13.8">
      <c r="B74" s="535"/>
      <c r="C74" s="535"/>
      <c r="D74" s="545" t="s">
        <v>383</v>
      </c>
      <c r="E74" s="532">
        <v>0</v>
      </c>
      <c r="F74" s="532">
        <v>0</v>
      </c>
      <c r="G74" s="532">
        <v>229998.613579</v>
      </c>
      <c r="H74" s="532">
        <v>94416.508038</v>
      </c>
      <c r="I74" s="532">
        <v>324415.12161700003</v>
      </c>
    </row>
    <row r="75" spans="2:9" ht="13.8">
      <c r="B75" s="535"/>
      <c r="C75" s="1826" t="s">
        <v>384</v>
      </c>
      <c r="D75" s="1826"/>
      <c r="E75" s="536">
        <v>463186.16648800002</v>
      </c>
      <c r="F75" s="536">
        <v>6347302.7973680003</v>
      </c>
      <c r="G75" s="536">
        <v>27676076.463032998</v>
      </c>
      <c r="H75" s="536">
        <v>4959266.5870979996</v>
      </c>
      <c r="I75" s="536">
        <v>39445832.013988003</v>
      </c>
    </row>
    <row r="76" spans="2:9" ht="13.8">
      <c r="B76" s="535"/>
      <c r="C76" s="535"/>
      <c r="D76" s="537" t="s">
        <v>385</v>
      </c>
      <c r="E76" s="538">
        <v>0</v>
      </c>
      <c r="F76" s="538">
        <v>5088155.8050849997</v>
      </c>
      <c r="G76" s="538">
        <v>13744283.905044001</v>
      </c>
      <c r="H76" s="538">
        <v>211169.012181</v>
      </c>
      <c r="I76" s="538">
        <v>19043608.722309001</v>
      </c>
    </row>
    <row r="77" spans="2:9" ht="13.8">
      <c r="B77" s="535"/>
      <c r="C77" s="535"/>
      <c r="D77" s="537" t="s">
        <v>386</v>
      </c>
      <c r="E77" s="538">
        <v>454007.25250200002</v>
      </c>
      <c r="F77" s="538">
        <v>0</v>
      </c>
      <c r="G77" s="538">
        <v>0</v>
      </c>
      <c r="H77" s="538">
        <v>0</v>
      </c>
      <c r="I77" s="538">
        <v>454007.25250200002</v>
      </c>
    </row>
    <row r="78" spans="2:9" ht="13.8">
      <c r="B78" s="535"/>
      <c r="C78" s="535"/>
      <c r="D78" s="535" t="s">
        <v>387</v>
      </c>
      <c r="E78" s="538">
        <v>9178.9139859999996</v>
      </c>
      <c r="F78" s="538">
        <v>444963.33143600001</v>
      </c>
      <c r="G78" s="538">
        <v>1392898.7386439999</v>
      </c>
      <c r="H78" s="538">
        <v>223129.658949</v>
      </c>
      <c r="I78" s="538">
        <v>2070170.643015</v>
      </c>
    </row>
    <row r="79" spans="2:9" ht="13.8">
      <c r="B79" s="535"/>
      <c r="C79" s="532"/>
      <c r="D79" s="540" t="s">
        <v>388</v>
      </c>
      <c r="E79" s="541">
        <v>0</v>
      </c>
      <c r="F79" s="541">
        <v>814183.66084799997</v>
      </c>
      <c r="G79" s="541">
        <v>12538893.819344999</v>
      </c>
      <c r="H79" s="541">
        <v>4524967.9159690002</v>
      </c>
      <c r="I79" s="541">
        <v>17878045.396161001</v>
      </c>
    </row>
    <row r="80" spans="2:9" ht="13.8">
      <c r="B80" s="535"/>
      <c r="C80" s="546" t="s">
        <v>389</v>
      </c>
      <c r="D80" s="532"/>
      <c r="E80" s="547">
        <v>25493.98098</v>
      </c>
      <c r="F80" s="547">
        <v>7388.6174959999998</v>
      </c>
      <c r="G80" s="547">
        <v>46380.146712000002</v>
      </c>
      <c r="H80" s="547">
        <v>7014.6144210000002</v>
      </c>
      <c r="I80" s="547">
        <v>86277.359609000006</v>
      </c>
    </row>
    <row r="81" spans="2:9" ht="13.8">
      <c r="B81" s="531" t="s">
        <v>390</v>
      </c>
      <c r="C81" s="532"/>
      <c r="D81" s="540"/>
      <c r="E81" s="534">
        <v>0</v>
      </c>
      <c r="F81" s="534">
        <v>9620698.3892480005</v>
      </c>
      <c r="G81" s="534">
        <v>34743093.468294002</v>
      </c>
      <c r="H81" s="534">
        <v>7027046.3993659997</v>
      </c>
      <c r="I81" s="534">
        <v>51390838.256908</v>
      </c>
    </row>
    <row r="82" spans="2:9" ht="13.8">
      <c r="B82" s="531"/>
      <c r="C82" s="1826" t="s">
        <v>391</v>
      </c>
      <c r="D82" s="1826"/>
      <c r="E82" s="538">
        <v>0</v>
      </c>
      <c r="F82" s="536">
        <v>128491.773688</v>
      </c>
      <c r="G82" s="536">
        <v>138601.82537000001</v>
      </c>
      <c r="H82" s="536">
        <v>41877.799776</v>
      </c>
      <c r="I82" s="536">
        <v>308971.39883399999</v>
      </c>
    </row>
    <row r="83" spans="2:9" ht="13.8">
      <c r="B83" s="531"/>
      <c r="C83" s="548"/>
      <c r="D83" s="537" t="s">
        <v>343</v>
      </c>
      <c r="E83" s="538">
        <v>0</v>
      </c>
      <c r="F83" s="538">
        <v>128491.773688</v>
      </c>
      <c r="G83" s="538">
        <v>138601.82537000001</v>
      </c>
      <c r="H83" s="538">
        <v>41877.799776</v>
      </c>
      <c r="I83" s="538">
        <v>308971.39883399999</v>
      </c>
    </row>
    <row r="84" spans="2:9" ht="13.8">
      <c r="B84" s="531"/>
      <c r="C84" s="548"/>
      <c r="D84" s="537" t="s">
        <v>344</v>
      </c>
      <c r="E84" s="538">
        <v>0</v>
      </c>
      <c r="F84" s="538">
        <v>0</v>
      </c>
      <c r="G84" s="538">
        <v>0</v>
      </c>
      <c r="H84" s="538">
        <v>0</v>
      </c>
      <c r="I84" s="538">
        <v>0</v>
      </c>
    </row>
    <row r="85" spans="2:9" ht="13.8">
      <c r="B85" s="531"/>
      <c r="C85" s="548"/>
      <c r="D85" s="537" t="s">
        <v>348</v>
      </c>
      <c r="E85" s="538">
        <v>0</v>
      </c>
      <c r="F85" s="538">
        <v>0</v>
      </c>
      <c r="G85" s="538">
        <v>0</v>
      </c>
      <c r="H85" s="538">
        <v>0</v>
      </c>
      <c r="I85" s="538">
        <v>0</v>
      </c>
    </row>
    <row r="86" spans="2:9" ht="13.8">
      <c r="B86" s="531"/>
      <c r="C86" s="535"/>
      <c r="D86" s="537" t="s">
        <v>392</v>
      </c>
      <c r="E86" s="538">
        <v>0</v>
      </c>
      <c r="F86" s="538">
        <v>0</v>
      </c>
      <c r="G86" s="538">
        <v>0</v>
      </c>
      <c r="H86" s="538">
        <v>0</v>
      </c>
      <c r="I86" s="538">
        <v>0</v>
      </c>
    </row>
    <row r="87" spans="2:9" ht="13.8">
      <c r="B87" s="531"/>
      <c r="C87" s="549"/>
      <c r="D87" s="550" t="s">
        <v>393</v>
      </c>
      <c r="E87" s="551">
        <v>0</v>
      </c>
      <c r="F87" s="551">
        <v>0</v>
      </c>
      <c r="G87" s="551">
        <v>0</v>
      </c>
      <c r="H87" s="551">
        <v>0</v>
      </c>
      <c r="I87" s="551">
        <v>0</v>
      </c>
    </row>
    <row r="88" spans="2:9" ht="13.8">
      <c r="B88" s="531"/>
      <c r="C88" s="1827" t="s">
        <v>394</v>
      </c>
      <c r="D88" s="1827"/>
      <c r="E88" s="536">
        <v>0</v>
      </c>
      <c r="F88" s="536">
        <v>3127582.5392539999</v>
      </c>
      <c r="G88" s="536">
        <v>2435063.053053</v>
      </c>
      <c r="H88" s="536">
        <v>0</v>
      </c>
      <c r="I88" s="536">
        <v>5562645.5923070004</v>
      </c>
    </row>
    <row r="89" spans="2:9" ht="13.8">
      <c r="B89" s="531"/>
      <c r="C89" s="535"/>
      <c r="D89" s="535" t="s">
        <v>356</v>
      </c>
      <c r="E89" s="538">
        <v>0</v>
      </c>
      <c r="F89" s="538">
        <v>0</v>
      </c>
      <c r="G89" s="538">
        <v>0</v>
      </c>
      <c r="H89" s="538">
        <v>0</v>
      </c>
      <c r="I89" s="538">
        <v>0</v>
      </c>
    </row>
    <row r="90" spans="2:9" ht="13.8">
      <c r="B90" s="535"/>
      <c r="C90" s="548"/>
      <c r="D90" s="552" t="s">
        <v>395</v>
      </c>
      <c r="E90" s="538">
        <v>0</v>
      </c>
      <c r="F90" s="538">
        <v>0</v>
      </c>
      <c r="G90" s="538">
        <v>0</v>
      </c>
      <c r="H90" s="538">
        <v>0</v>
      </c>
      <c r="I90" s="538">
        <v>0</v>
      </c>
    </row>
    <row r="91" spans="2:9" ht="13.8">
      <c r="B91" s="535"/>
      <c r="C91" s="548"/>
      <c r="D91" s="552" t="s">
        <v>396</v>
      </c>
      <c r="E91" s="538">
        <v>0</v>
      </c>
      <c r="F91" s="538">
        <v>0</v>
      </c>
      <c r="G91" s="538">
        <v>0</v>
      </c>
      <c r="H91" s="538">
        <v>0</v>
      </c>
      <c r="I91" s="538">
        <v>0</v>
      </c>
    </row>
    <row r="92" spans="2:9" ht="13.8">
      <c r="B92" s="531"/>
      <c r="C92" s="548"/>
      <c r="D92" s="552" t="s">
        <v>397</v>
      </c>
      <c r="E92" s="538">
        <v>0</v>
      </c>
      <c r="F92" s="538">
        <v>0</v>
      </c>
      <c r="G92" s="538">
        <v>0</v>
      </c>
      <c r="H92" s="538">
        <v>0</v>
      </c>
      <c r="I92" s="538">
        <v>0</v>
      </c>
    </row>
    <row r="93" spans="2:9" ht="13.8">
      <c r="B93" s="531"/>
      <c r="C93" s="548"/>
      <c r="D93" s="552" t="s">
        <v>358</v>
      </c>
      <c r="E93" s="538">
        <v>0</v>
      </c>
      <c r="F93" s="538">
        <v>91922.542224999997</v>
      </c>
      <c r="G93" s="538">
        <v>0</v>
      </c>
      <c r="H93" s="538">
        <v>0</v>
      </c>
      <c r="I93" s="538">
        <v>91922.542224999997</v>
      </c>
    </row>
    <row r="94" spans="2:9" ht="13.8">
      <c r="B94" s="531"/>
      <c r="C94" s="548"/>
      <c r="D94" s="552" t="s">
        <v>359</v>
      </c>
      <c r="E94" s="538">
        <v>0</v>
      </c>
      <c r="F94" s="538">
        <v>13733.265785</v>
      </c>
      <c r="G94" s="538">
        <v>68666.328922999994</v>
      </c>
      <c r="H94" s="538">
        <v>0</v>
      </c>
      <c r="I94" s="538">
        <v>82399.594706999997</v>
      </c>
    </row>
    <row r="95" spans="2:9" ht="13.8">
      <c r="B95" s="531"/>
      <c r="C95" s="548"/>
      <c r="D95" s="552" t="s">
        <v>362</v>
      </c>
      <c r="E95" s="538">
        <v>0</v>
      </c>
      <c r="F95" s="538">
        <v>163585.005565</v>
      </c>
      <c r="G95" s="538">
        <v>43.265437999999996</v>
      </c>
      <c r="H95" s="538">
        <v>0</v>
      </c>
      <c r="I95" s="538">
        <v>163628.271003</v>
      </c>
    </row>
    <row r="96" spans="2:9" ht="13.8">
      <c r="B96" s="531"/>
      <c r="C96" s="548"/>
      <c r="D96" s="552" t="s">
        <v>365</v>
      </c>
      <c r="E96" s="538">
        <v>0</v>
      </c>
      <c r="F96" s="538">
        <v>0</v>
      </c>
      <c r="G96" s="538">
        <v>0</v>
      </c>
      <c r="H96" s="538">
        <v>0</v>
      </c>
      <c r="I96" s="538">
        <v>0</v>
      </c>
    </row>
    <row r="97" spans="2:9" ht="13.8">
      <c r="B97" s="531"/>
      <c r="C97" s="548"/>
      <c r="D97" s="552" t="s">
        <v>363</v>
      </c>
      <c r="E97" s="538">
        <v>0</v>
      </c>
      <c r="F97" s="538">
        <v>335596.84393199999</v>
      </c>
      <c r="G97" s="538">
        <v>471415.47850899998</v>
      </c>
      <c r="H97" s="538">
        <v>0</v>
      </c>
      <c r="I97" s="538">
        <v>807012.32244100003</v>
      </c>
    </row>
    <row r="98" spans="2:9" ht="13.8">
      <c r="B98" s="531"/>
      <c r="C98" s="535"/>
      <c r="D98" s="537" t="s">
        <v>379</v>
      </c>
      <c r="E98" s="538">
        <v>0</v>
      </c>
      <c r="F98" s="538">
        <v>2522744.8817469999</v>
      </c>
      <c r="G98" s="538">
        <v>1894937.980184</v>
      </c>
      <c r="H98" s="538">
        <v>0</v>
      </c>
      <c r="I98" s="538">
        <v>4417682.8619309999</v>
      </c>
    </row>
    <row r="99" spans="2:9" ht="13.8">
      <c r="B99" s="531"/>
      <c r="C99" s="535"/>
      <c r="D99" s="537" t="s">
        <v>380</v>
      </c>
      <c r="E99" s="538">
        <v>0</v>
      </c>
      <c r="F99" s="538">
        <v>0</v>
      </c>
      <c r="G99" s="538">
        <v>0</v>
      </c>
      <c r="H99" s="538">
        <v>0</v>
      </c>
      <c r="I99" s="538">
        <v>0</v>
      </c>
    </row>
    <row r="100" spans="2:9" ht="13.8">
      <c r="B100" s="531"/>
      <c r="C100" s="535"/>
      <c r="D100" s="537" t="s">
        <v>367</v>
      </c>
      <c r="E100" s="538">
        <v>0</v>
      </c>
      <c r="F100" s="538">
        <v>0</v>
      </c>
      <c r="G100" s="538">
        <v>0</v>
      </c>
      <c r="H100" s="538">
        <v>0</v>
      </c>
      <c r="I100" s="538">
        <v>0</v>
      </c>
    </row>
    <row r="101" spans="2:9" ht="13.8">
      <c r="B101" s="531"/>
      <c r="C101" s="553" t="s">
        <v>378</v>
      </c>
      <c r="D101" s="554"/>
      <c r="E101" s="555">
        <v>0</v>
      </c>
      <c r="F101" s="555">
        <v>0</v>
      </c>
      <c r="G101" s="555">
        <v>0</v>
      </c>
      <c r="H101" s="555">
        <v>0</v>
      </c>
      <c r="I101" s="555">
        <v>0</v>
      </c>
    </row>
    <row r="102" spans="2:9" ht="13.8">
      <c r="B102" s="531"/>
      <c r="C102" s="542"/>
      <c r="D102" s="552" t="s">
        <v>357</v>
      </c>
      <c r="E102" s="538">
        <v>0</v>
      </c>
      <c r="F102" s="538">
        <v>0</v>
      </c>
      <c r="G102" s="538">
        <v>0</v>
      </c>
      <c r="H102" s="538">
        <v>0</v>
      </c>
      <c r="I102" s="538">
        <v>0</v>
      </c>
    </row>
    <row r="103" spans="2:9" ht="13.8">
      <c r="B103" s="531"/>
      <c r="C103" s="532"/>
      <c r="D103" s="540" t="s">
        <v>358</v>
      </c>
      <c r="E103" s="541">
        <v>0</v>
      </c>
      <c r="F103" s="541">
        <v>0</v>
      </c>
      <c r="G103" s="541">
        <v>0</v>
      </c>
      <c r="H103" s="541">
        <v>0</v>
      </c>
      <c r="I103" s="541">
        <v>0</v>
      </c>
    </row>
    <row r="104" spans="2:9" ht="13.8">
      <c r="B104" s="531"/>
      <c r="C104" s="1826" t="s">
        <v>384</v>
      </c>
      <c r="D104" s="1826"/>
      <c r="E104" s="536">
        <v>0</v>
      </c>
      <c r="F104" s="536">
        <v>6172998.0097099999</v>
      </c>
      <c r="G104" s="536">
        <v>32019420.704151001</v>
      </c>
      <c r="H104" s="536">
        <v>6904763.6842870004</v>
      </c>
      <c r="I104" s="536">
        <v>45097182.398148</v>
      </c>
    </row>
    <row r="105" spans="2:9" ht="13.8">
      <c r="B105" s="535"/>
      <c r="C105" s="535"/>
      <c r="D105" s="535" t="s">
        <v>398</v>
      </c>
      <c r="E105" s="538">
        <v>0</v>
      </c>
      <c r="F105" s="538">
        <v>6159867.4769050004</v>
      </c>
      <c r="G105" s="538">
        <v>31713860.996955</v>
      </c>
      <c r="H105" s="538">
        <v>6850732.5957789999</v>
      </c>
      <c r="I105" s="538">
        <v>44724461.069638997</v>
      </c>
    </row>
    <row r="106" spans="2:9" ht="12.75" customHeight="1">
      <c r="B106" s="535"/>
      <c r="C106" s="535"/>
      <c r="D106" s="556" t="s">
        <v>399</v>
      </c>
      <c r="E106" s="538">
        <v>0</v>
      </c>
      <c r="F106" s="538">
        <v>0</v>
      </c>
      <c r="G106" s="538">
        <v>0</v>
      </c>
      <c r="H106" s="538">
        <v>0</v>
      </c>
      <c r="I106" s="538">
        <v>0</v>
      </c>
    </row>
    <row r="107" spans="2:9" ht="13.8">
      <c r="B107" s="535"/>
      <c r="C107" s="532"/>
      <c r="D107" s="540" t="s">
        <v>388</v>
      </c>
      <c r="E107" s="541">
        <v>0</v>
      </c>
      <c r="F107" s="541">
        <v>13130.532805000001</v>
      </c>
      <c r="G107" s="541">
        <v>305559.70719599997</v>
      </c>
      <c r="H107" s="541">
        <v>54031.088508000001</v>
      </c>
      <c r="I107" s="541">
        <v>372721.32850900001</v>
      </c>
    </row>
    <row r="108" spans="2:9" ht="13.8">
      <c r="B108" s="535"/>
      <c r="C108" s="546" t="s">
        <v>389</v>
      </c>
      <c r="D108" s="532"/>
      <c r="E108" s="534">
        <v>0</v>
      </c>
      <c r="F108" s="534">
        <v>191626.06659599999</v>
      </c>
      <c r="G108" s="534">
        <v>150007.88571900001</v>
      </c>
      <c r="H108" s="534">
        <v>80404.915303999995</v>
      </c>
      <c r="I108" s="534">
        <v>422038.86761900003</v>
      </c>
    </row>
    <row r="109" spans="2:9" ht="13.8">
      <c r="B109" s="531" t="s">
        <v>400</v>
      </c>
      <c r="C109" s="531"/>
      <c r="D109" s="535"/>
      <c r="E109" s="536">
        <v>-5180.0830800000003</v>
      </c>
      <c r="F109" s="536">
        <v>286502.17298099998</v>
      </c>
      <c r="G109" s="536">
        <v>-857756.43091300002</v>
      </c>
      <c r="H109" s="536">
        <v>-94906.483078999998</v>
      </c>
      <c r="I109" s="536">
        <v>-671340.82409200002</v>
      </c>
    </row>
    <row r="110" spans="2:9" ht="14.4" thickBot="1">
      <c r="B110" s="531" t="s">
        <v>401</v>
      </c>
      <c r="C110" s="557"/>
      <c r="D110" s="557"/>
      <c r="E110" s="558">
        <v>6374325.9749969998</v>
      </c>
      <c r="F110" s="558">
        <v>19122246.207727</v>
      </c>
      <c r="G110" s="558">
        <v>69399740.586076006</v>
      </c>
      <c r="H110" s="558">
        <v>12475859.970285</v>
      </c>
      <c r="I110" s="558">
        <v>107372172.73908401</v>
      </c>
    </row>
    <row r="111" spans="2:9" s="559" customFormat="1" ht="15" customHeight="1">
      <c r="B111" s="1828" t="s">
        <v>402</v>
      </c>
      <c r="C111" s="1828"/>
      <c r="D111" s="1828"/>
      <c r="E111" s="1828"/>
      <c r="F111" s="1828"/>
      <c r="G111" s="1828"/>
      <c r="H111" s="1828"/>
      <c r="I111" s="1828"/>
    </row>
    <row r="112" spans="2:9" s="559" customFormat="1" ht="15" customHeight="1">
      <c r="B112" s="1825" t="s">
        <v>403</v>
      </c>
      <c r="C112" s="1825"/>
      <c r="D112" s="1825"/>
      <c r="E112" s="1825"/>
      <c r="F112" s="1825"/>
      <c r="G112" s="1825"/>
      <c r="H112" s="1825"/>
      <c r="I112" s="1825"/>
    </row>
    <row r="113" spans="2:9" s="559" customFormat="1" ht="15" customHeight="1">
      <c r="B113" s="1824" t="s">
        <v>404</v>
      </c>
      <c r="C113" s="1824"/>
      <c r="D113" s="1824"/>
      <c r="E113" s="1824"/>
      <c r="F113" s="1824"/>
      <c r="G113" s="1824"/>
      <c r="H113" s="1824"/>
      <c r="I113" s="1824"/>
    </row>
    <row r="114" spans="2:9" s="559" customFormat="1" ht="15" customHeight="1">
      <c r="B114" s="1824" t="s">
        <v>405</v>
      </c>
      <c r="C114" s="1824"/>
      <c r="D114" s="1824"/>
      <c r="E114" s="1824"/>
      <c r="F114" s="1824"/>
      <c r="G114" s="1824"/>
      <c r="H114" s="1824"/>
      <c r="I114" s="1824"/>
    </row>
    <row r="115" spans="2:9" s="559" customFormat="1" ht="15" customHeight="1">
      <c r="B115" s="1824" t="s">
        <v>406</v>
      </c>
      <c r="C115" s="1824"/>
      <c r="D115" s="1824"/>
      <c r="E115" s="1824"/>
      <c r="F115" s="1824"/>
      <c r="G115" s="1824"/>
      <c r="H115" s="1824"/>
      <c r="I115" s="1824"/>
    </row>
    <row r="116" spans="2:9" s="559" customFormat="1" ht="15" customHeight="1">
      <c r="B116" s="560" t="s">
        <v>407</v>
      </c>
      <c r="C116" s="557"/>
      <c r="D116" s="557"/>
      <c r="E116" s="557"/>
      <c r="F116" s="557"/>
      <c r="G116" s="557"/>
      <c r="H116" s="557"/>
      <c r="I116" s="557"/>
    </row>
    <row r="117" spans="2:9" s="559" customFormat="1" ht="30.75" customHeight="1">
      <c r="B117" s="1825" t="s">
        <v>408</v>
      </c>
      <c r="C117" s="1825"/>
      <c r="D117" s="1825"/>
      <c r="E117" s="1825"/>
      <c r="F117" s="1825"/>
      <c r="G117" s="1825"/>
      <c r="H117" s="1825"/>
      <c r="I117" s="1825"/>
    </row>
    <row r="119" spans="2:9" ht="13.2">
      <c r="D119" s="561"/>
      <c r="E119" s="562"/>
      <c r="F119" s="562"/>
      <c r="G119" s="562"/>
      <c r="H119" s="562"/>
      <c r="I119" s="562"/>
    </row>
    <row r="120" spans="2:9" ht="13.2">
      <c r="D120" s="561"/>
      <c r="E120" s="562"/>
      <c r="F120" s="562"/>
      <c r="G120" s="562"/>
      <c r="H120" s="562"/>
      <c r="I120" s="562"/>
    </row>
    <row r="121" spans="2:9" ht="13.2">
      <c r="D121" s="561"/>
      <c r="E121" s="562"/>
      <c r="F121" s="562"/>
      <c r="G121" s="562"/>
      <c r="H121" s="562"/>
      <c r="I121" s="562"/>
    </row>
  </sheetData>
  <mergeCells count="16">
    <mergeCell ref="C65:D65"/>
    <mergeCell ref="B2:I2"/>
    <mergeCell ref="B3:I3"/>
    <mergeCell ref="B4:I4"/>
    <mergeCell ref="C40:D40"/>
    <mergeCell ref="C56:D56"/>
    <mergeCell ref="B113:I113"/>
    <mergeCell ref="B114:I114"/>
    <mergeCell ref="B115:I115"/>
    <mergeCell ref="B117:I117"/>
    <mergeCell ref="C75:D75"/>
    <mergeCell ref="C82:D82"/>
    <mergeCell ref="C88:D88"/>
    <mergeCell ref="C104:D104"/>
    <mergeCell ref="B111:I111"/>
    <mergeCell ref="B112:I112"/>
  </mergeCells>
  <pageMargins left="0.7" right="0.7" top="0.75" bottom="0.75" header="0.3" footer="0.3"/>
  <pageSetup paperSize="9" scale="4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04F17-5785-4A76-A203-D27974BB63A4}">
  <sheetPr codeName="Hoja31"/>
  <dimension ref="A1:E200"/>
  <sheetViews>
    <sheetView zoomScale="85" zoomScaleNormal="85" workbookViewId="0">
      <selection activeCell="D5" sqref="D5"/>
    </sheetView>
  </sheetViews>
  <sheetFormatPr baseColWidth="10" defaultColWidth="11.44140625" defaultRowHeight="13.2"/>
  <cols>
    <col min="1" max="1" width="26.21875" style="80" customWidth="1"/>
    <col min="2" max="2" width="37.33203125" style="80" customWidth="1"/>
    <col min="3" max="3" width="16.44140625" style="80" customWidth="1"/>
    <col min="4" max="4" width="18" style="80" customWidth="1"/>
    <col min="5" max="256" width="11.44140625" style="80"/>
    <col min="257" max="257" width="26.21875" style="80" customWidth="1"/>
    <col min="258" max="258" width="37.33203125" style="80" customWidth="1"/>
    <col min="259" max="259" width="16.44140625" style="80" customWidth="1"/>
    <col min="260" max="260" width="18" style="80" customWidth="1"/>
    <col min="261" max="512" width="11.44140625" style="80"/>
    <col min="513" max="513" width="26.21875" style="80" customWidth="1"/>
    <col min="514" max="514" width="37.33203125" style="80" customWidth="1"/>
    <col min="515" max="515" width="16.44140625" style="80" customWidth="1"/>
    <col min="516" max="516" width="18" style="80" customWidth="1"/>
    <col min="517" max="768" width="11.44140625" style="80"/>
    <col min="769" max="769" width="26.21875" style="80" customWidth="1"/>
    <col min="770" max="770" width="37.33203125" style="80" customWidth="1"/>
    <col min="771" max="771" width="16.44140625" style="80" customWidth="1"/>
    <col min="772" max="772" width="18" style="80" customWidth="1"/>
    <col min="773" max="1024" width="11.44140625" style="80"/>
    <col min="1025" max="1025" width="26.21875" style="80" customWidth="1"/>
    <col min="1026" max="1026" width="37.33203125" style="80" customWidth="1"/>
    <col min="1027" max="1027" width="16.44140625" style="80" customWidth="1"/>
    <col min="1028" max="1028" width="18" style="80" customWidth="1"/>
    <col min="1029" max="1280" width="11.44140625" style="80"/>
    <col min="1281" max="1281" width="26.21875" style="80" customWidth="1"/>
    <col min="1282" max="1282" width="37.33203125" style="80" customWidth="1"/>
    <col min="1283" max="1283" width="16.44140625" style="80" customWidth="1"/>
    <col min="1284" max="1284" width="18" style="80" customWidth="1"/>
    <col min="1285" max="1536" width="11.44140625" style="80"/>
    <col min="1537" max="1537" width="26.21875" style="80" customWidth="1"/>
    <col min="1538" max="1538" width="37.33203125" style="80" customWidth="1"/>
    <col min="1539" max="1539" width="16.44140625" style="80" customWidth="1"/>
    <col min="1540" max="1540" width="18" style="80" customWidth="1"/>
    <col min="1541" max="1792" width="11.44140625" style="80"/>
    <col min="1793" max="1793" width="26.21875" style="80" customWidth="1"/>
    <col min="1794" max="1794" width="37.33203125" style="80" customWidth="1"/>
    <col min="1795" max="1795" width="16.44140625" style="80" customWidth="1"/>
    <col min="1796" max="1796" width="18" style="80" customWidth="1"/>
    <col min="1797" max="2048" width="11.44140625" style="80"/>
    <col min="2049" max="2049" width="26.21875" style="80" customWidth="1"/>
    <col min="2050" max="2050" width="37.33203125" style="80" customWidth="1"/>
    <col min="2051" max="2051" width="16.44140625" style="80" customWidth="1"/>
    <col min="2052" max="2052" width="18" style="80" customWidth="1"/>
    <col min="2053" max="2304" width="11.44140625" style="80"/>
    <col min="2305" max="2305" width="26.21875" style="80" customWidth="1"/>
    <col min="2306" max="2306" width="37.33203125" style="80" customWidth="1"/>
    <col min="2307" max="2307" width="16.44140625" style="80" customWidth="1"/>
    <col min="2308" max="2308" width="18" style="80" customWidth="1"/>
    <col min="2309" max="2560" width="11.44140625" style="80"/>
    <col min="2561" max="2561" width="26.21875" style="80" customWidth="1"/>
    <col min="2562" max="2562" width="37.33203125" style="80" customWidth="1"/>
    <col min="2563" max="2563" width="16.44140625" style="80" customWidth="1"/>
    <col min="2564" max="2564" width="18" style="80" customWidth="1"/>
    <col min="2565" max="2816" width="11.44140625" style="80"/>
    <col min="2817" max="2817" width="26.21875" style="80" customWidth="1"/>
    <col min="2818" max="2818" width="37.33203125" style="80" customWidth="1"/>
    <col min="2819" max="2819" width="16.44140625" style="80" customWidth="1"/>
    <col min="2820" max="2820" width="18" style="80" customWidth="1"/>
    <col min="2821" max="3072" width="11.44140625" style="80"/>
    <col min="3073" max="3073" width="26.21875" style="80" customWidth="1"/>
    <col min="3074" max="3074" width="37.33203125" style="80" customWidth="1"/>
    <col min="3075" max="3075" width="16.44140625" style="80" customWidth="1"/>
    <col min="3076" max="3076" width="18" style="80" customWidth="1"/>
    <col min="3077" max="3328" width="11.44140625" style="80"/>
    <col min="3329" max="3329" width="26.21875" style="80" customWidth="1"/>
    <col min="3330" max="3330" width="37.33203125" style="80" customWidth="1"/>
    <col min="3331" max="3331" width="16.44140625" style="80" customWidth="1"/>
    <col min="3332" max="3332" width="18" style="80" customWidth="1"/>
    <col min="3333" max="3584" width="11.44140625" style="80"/>
    <col min="3585" max="3585" width="26.21875" style="80" customWidth="1"/>
    <col min="3586" max="3586" width="37.33203125" style="80" customWidth="1"/>
    <col min="3587" max="3587" width="16.44140625" style="80" customWidth="1"/>
    <col min="3588" max="3588" width="18" style="80" customWidth="1"/>
    <col min="3589" max="3840" width="11.44140625" style="80"/>
    <col min="3841" max="3841" width="26.21875" style="80" customWidth="1"/>
    <col min="3842" max="3842" width="37.33203125" style="80" customWidth="1"/>
    <col min="3843" max="3843" width="16.44140625" style="80" customWidth="1"/>
    <col min="3844" max="3844" width="18" style="80" customWidth="1"/>
    <col min="3845" max="4096" width="11.44140625" style="80"/>
    <col min="4097" max="4097" width="26.21875" style="80" customWidth="1"/>
    <col min="4098" max="4098" width="37.33203125" style="80" customWidth="1"/>
    <col min="4099" max="4099" width="16.44140625" style="80" customWidth="1"/>
    <col min="4100" max="4100" width="18" style="80" customWidth="1"/>
    <col min="4101" max="4352" width="11.44140625" style="80"/>
    <col min="4353" max="4353" width="26.21875" style="80" customWidth="1"/>
    <col min="4354" max="4354" width="37.33203125" style="80" customWidth="1"/>
    <col min="4355" max="4355" width="16.44140625" style="80" customWidth="1"/>
    <col min="4356" max="4356" width="18" style="80" customWidth="1"/>
    <col min="4357" max="4608" width="11.44140625" style="80"/>
    <col min="4609" max="4609" width="26.21875" style="80" customWidth="1"/>
    <col min="4610" max="4610" width="37.33203125" style="80" customWidth="1"/>
    <col min="4611" max="4611" width="16.44140625" style="80" customWidth="1"/>
    <col min="4612" max="4612" width="18" style="80" customWidth="1"/>
    <col min="4613" max="4864" width="11.44140625" style="80"/>
    <col min="4865" max="4865" width="26.21875" style="80" customWidth="1"/>
    <col min="4866" max="4866" width="37.33203125" style="80" customWidth="1"/>
    <col min="4867" max="4867" width="16.44140625" style="80" customWidth="1"/>
    <col min="4868" max="4868" width="18" style="80" customWidth="1"/>
    <col min="4869" max="5120" width="11.44140625" style="80"/>
    <col min="5121" max="5121" width="26.21875" style="80" customWidth="1"/>
    <col min="5122" max="5122" width="37.33203125" style="80" customWidth="1"/>
    <col min="5123" max="5123" width="16.44140625" style="80" customWidth="1"/>
    <col min="5124" max="5124" width="18" style="80" customWidth="1"/>
    <col min="5125" max="5376" width="11.44140625" style="80"/>
    <col min="5377" max="5377" width="26.21875" style="80" customWidth="1"/>
    <col min="5378" max="5378" width="37.33203125" style="80" customWidth="1"/>
    <col min="5379" max="5379" width="16.44140625" style="80" customWidth="1"/>
    <col min="5380" max="5380" width="18" style="80" customWidth="1"/>
    <col min="5381" max="5632" width="11.44140625" style="80"/>
    <col min="5633" max="5633" width="26.21875" style="80" customWidth="1"/>
    <col min="5634" max="5634" width="37.33203125" style="80" customWidth="1"/>
    <col min="5635" max="5635" width="16.44140625" style="80" customWidth="1"/>
    <col min="5636" max="5636" width="18" style="80" customWidth="1"/>
    <col min="5637" max="5888" width="11.44140625" style="80"/>
    <col min="5889" max="5889" width="26.21875" style="80" customWidth="1"/>
    <col min="5890" max="5890" width="37.33203125" style="80" customWidth="1"/>
    <col min="5891" max="5891" width="16.44140625" style="80" customWidth="1"/>
    <col min="5892" max="5892" width="18" style="80" customWidth="1"/>
    <col min="5893" max="6144" width="11.44140625" style="80"/>
    <col min="6145" max="6145" width="26.21875" style="80" customWidth="1"/>
    <col min="6146" max="6146" width="37.33203125" style="80" customWidth="1"/>
    <col min="6147" max="6147" width="16.44140625" style="80" customWidth="1"/>
    <col min="6148" max="6148" width="18" style="80" customWidth="1"/>
    <col min="6149" max="6400" width="11.44140625" style="80"/>
    <col min="6401" max="6401" width="26.21875" style="80" customWidth="1"/>
    <col min="6402" max="6402" width="37.33203125" style="80" customWidth="1"/>
    <col min="6403" max="6403" width="16.44140625" style="80" customWidth="1"/>
    <col min="6404" max="6404" width="18" style="80" customWidth="1"/>
    <col min="6405" max="6656" width="11.44140625" style="80"/>
    <col min="6657" max="6657" width="26.21875" style="80" customWidth="1"/>
    <col min="6658" max="6658" width="37.33203125" style="80" customWidth="1"/>
    <col min="6659" max="6659" width="16.44140625" style="80" customWidth="1"/>
    <col min="6660" max="6660" width="18" style="80" customWidth="1"/>
    <col min="6661" max="6912" width="11.44140625" style="80"/>
    <col min="6913" max="6913" width="26.21875" style="80" customWidth="1"/>
    <col min="6914" max="6914" width="37.33203125" style="80" customWidth="1"/>
    <col min="6915" max="6915" width="16.44140625" style="80" customWidth="1"/>
    <col min="6916" max="6916" width="18" style="80" customWidth="1"/>
    <col min="6917" max="7168" width="11.44140625" style="80"/>
    <col min="7169" max="7169" width="26.21875" style="80" customWidth="1"/>
    <col min="7170" max="7170" width="37.33203125" style="80" customWidth="1"/>
    <col min="7171" max="7171" width="16.44140625" style="80" customWidth="1"/>
    <col min="7172" max="7172" width="18" style="80" customWidth="1"/>
    <col min="7173" max="7424" width="11.44140625" style="80"/>
    <col min="7425" max="7425" width="26.21875" style="80" customWidth="1"/>
    <col min="7426" max="7426" width="37.33203125" style="80" customWidth="1"/>
    <col min="7427" max="7427" width="16.44140625" style="80" customWidth="1"/>
    <col min="7428" max="7428" width="18" style="80" customWidth="1"/>
    <col min="7429" max="7680" width="11.44140625" style="80"/>
    <col min="7681" max="7681" width="26.21875" style="80" customWidth="1"/>
    <col min="7682" max="7682" width="37.33203125" style="80" customWidth="1"/>
    <col min="7683" max="7683" width="16.44140625" style="80" customWidth="1"/>
    <col min="7684" max="7684" width="18" style="80" customWidth="1"/>
    <col min="7685" max="7936" width="11.44140625" style="80"/>
    <col min="7937" max="7937" width="26.21875" style="80" customWidth="1"/>
    <col min="7938" max="7938" width="37.33203125" style="80" customWidth="1"/>
    <col min="7939" max="7939" width="16.44140625" style="80" customWidth="1"/>
    <col min="7940" max="7940" width="18" style="80" customWidth="1"/>
    <col min="7941" max="8192" width="11.44140625" style="80"/>
    <col min="8193" max="8193" width="26.21875" style="80" customWidth="1"/>
    <col min="8194" max="8194" width="37.33203125" style="80" customWidth="1"/>
    <col min="8195" max="8195" width="16.44140625" style="80" customWidth="1"/>
    <col min="8196" max="8196" width="18" style="80" customWidth="1"/>
    <col min="8197" max="8448" width="11.44140625" style="80"/>
    <col min="8449" max="8449" width="26.21875" style="80" customWidth="1"/>
    <col min="8450" max="8450" width="37.33203125" style="80" customWidth="1"/>
    <col min="8451" max="8451" width="16.44140625" style="80" customWidth="1"/>
    <col min="8452" max="8452" width="18" style="80" customWidth="1"/>
    <col min="8453" max="8704" width="11.44140625" style="80"/>
    <col min="8705" max="8705" width="26.21875" style="80" customWidth="1"/>
    <col min="8706" max="8706" width="37.33203125" style="80" customWidth="1"/>
    <col min="8707" max="8707" width="16.44140625" style="80" customWidth="1"/>
    <col min="8708" max="8708" width="18" style="80" customWidth="1"/>
    <col min="8709" max="8960" width="11.44140625" style="80"/>
    <col min="8961" max="8961" width="26.21875" style="80" customWidth="1"/>
    <col min="8962" max="8962" width="37.33203125" style="80" customWidth="1"/>
    <col min="8963" max="8963" width="16.44140625" style="80" customWidth="1"/>
    <col min="8964" max="8964" width="18" style="80" customWidth="1"/>
    <col min="8965" max="9216" width="11.44140625" style="80"/>
    <col min="9217" max="9217" width="26.21875" style="80" customWidth="1"/>
    <col min="9218" max="9218" width="37.33203125" style="80" customWidth="1"/>
    <col min="9219" max="9219" width="16.44140625" style="80" customWidth="1"/>
    <col min="9220" max="9220" width="18" style="80" customWidth="1"/>
    <col min="9221" max="9472" width="11.44140625" style="80"/>
    <col min="9473" max="9473" width="26.21875" style="80" customWidth="1"/>
    <col min="9474" max="9474" width="37.33203125" style="80" customWidth="1"/>
    <col min="9475" max="9475" width="16.44140625" style="80" customWidth="1"/>
    <col min="9476" max="9476" width="18" style="80" customWidth="1"/>
    <col min="9477" max="9728" width="11.44140625" style="80"/>
    <col min="9729" max="9729" width="26.21875" style="80" customWidth="1"/>
    <col min="9730" max="9730" width="37.33203125" style="80" customWidth="1"/>
    <col min="9731" max="9731" width="16.44140625" style="80" customWidth="1"/>
    <col min="9732" max="9732" width="18" style="80" customWidth="1"/>
    <col min="9733" max="9984" width="11.44140625" style="80"/>
    <col min="9985" max="9985" width="26.21875" style="80" customWidth="1"/>
    <col min="9986" max="9986" width="37.33203125" style="80" customWidth="1"/>
    <col min="9987" max="9987" width="16.44140625" style="80" customWidth="1"/>
    <col min="9988" max="9988" width="18" style="80" customWidth="1"/>
    <col min="9989" max="10240" width="11.44140625" style="80"/>
    <col min="10241" max="10241" width="26.21875" style="80" customWidth="1"/>
    <col min="10242" max="10242" width="37.33203125" style="80" customWidth="1"/>
    <col min="10243" max="10243" width="16.44140625" style="80" customWidth="1"/>
    <col min="10244" max="10244" width="18" style="80" customWidth="1"/>
    <col min="10245" max="10496" width="11.44140625" style="80"/>
    <col min="10497" max="10497" width="26.21875" style="80" customWidth="1"/>
    <col min="10498" max="10498" width="37.33203125" style="80" customWidth="1"/>
    <col min="10499" max="10499" width="16.44140625" style="80" customWidth="1"/>
    <col min="10500" max="10500" width="18" style="80" customWidth="1"/>
    <col min="10501" max="10752" width="11.44140625" style="80"/>
    <col min="10753" max="10753" width="26.21875" style="80" customWidth="1"/>
    <col min="10754" max="10754" width="37.33203125" style="80" customWidth="1"/>
    <col min="10755" max="10755" width="16.44140625" style="80" customWidth="1"/>
    <col min="10756" max="10756" width="18" style="80" customWidth="1"/>
    <col min="10757" max="11008" width="11.44140625" style="80"/>
    <col min="11009" max="11009" width="26.21875" style="80" customWidth="1"/>
    <col min="11010" max="11010" width="37.33203125" style="80" customWidth="1"/>
    <col min="11011" max="11011" width="16.44140625" style="80" customWidth="1"/>
    <col min="11012" max="11012" width="18" style="80" customWidth="1"/>
    <col min="11013" max="11264" width="11.44140625" style="80"/>
    <col min="11265" max="11265" width="26.21875" style="80" customWidth="1"/>
    <col min="11266" max="11266" width="37.33203125" style="80" customWidth="1"/>
    <col min="11267" max="11267" width="16.44140625" style="80" customWidth="1"/>
    <col min="11268" max="11268" width="18" style="80" customWidth="1"/>
    <col min="11269" max="11520" width="11.44140625" style="80"/>
    <col min="11521" max="11521" width="26.21875" style="80" customWidth="1"/>
    <col min="11522" max="11522" width="37.33203125" style="80" customWidth="1"/>
    <col min="11523" max="11523" width="16.44140625" style="80" customWidth="1"/>
    <col min="11524" max="11524" width="18" style="80" customWidth="1"/>
    <col min="11525" max="11776" width="11.44140625" style="80"/>
    <col min="11777" max="11777" width="26.21875" style="80" customWidth="1"/>
    <col min="11778" max="11778" width="37.33203125" style="80" customWidth="1"/>
    <col min="11779" max="11779" width="16.44140625" style="80" customWidth="1"/>
    <col min="11780" max="11780" width="18" style="80" customWidth="1"/>
    <col min="11781" max="12032" width="11.44140625" style="80"/>
    <col min="12033" max="12033" width="26.21875" style="80" customWidth="1"/>
    <col min="12034" max="12034" width="37.33203125" style="80" customWidth="1"/>
    <col min="12035" max="12035" width="16.44140625" style="80" customWidth="1"/>
    <col min="12036" max="12036" width="18" style="80" customWidth="1"/>
    <col min="12037" max="12288" width="11.44140625" style="80"/>
    <col min="12289" max="12289" width="26.21875" style="80" customWidth="1"/>
    <col min="12290" max="12290" width="37.33203125" style="80" customWidth="1"/>
    <col min="12291" max="12291" width="16.44140625" style="80" customWidth="1"/>
    <col min="12292" max="12292" width="18" style="80" customWidth="1"/>
    <col min="12293" max="12544" width="11.44140625" style="80"/>
    <col min="12545" max="12545" width="26.21875" style="80" customWidth="1"/>
    <col min="12546" max="12546" width="37.33203125" style="80" customWidth="1"/>
    <col min="12547" max="12547" width="16.44140625" style="80" customWidth="1"/>
    <col min="12548" max="12548" width="18" style="80" customWidth="1"/>
    <col min="12549" max="12800" width="11.44140625" style="80"/>
    <col min="12801" max="12801" width="26.21875" style="80" customWidth="1"/>
    <col min="12802" max="12802" width="37.33203125" style="80" customWidth="1"/>
    <col min="12803" max="12803" width="16.44140625" style="80" customWidth="1"/>
    <col min="12804" max="12804" width="18" style="80" customWidth="1"/>
    <col min="12805" max="13056" width="11.44140625" style="80"/>
    <col min="13057" max="13057" width="26.21875" style="80" customWidth="1"/>
    <col min="13058" max="13058" width="37.33203125" style="80" customWidth="1"/>
    <col min="13059" max="13059" width="16.44140625" style="80" customWidth="1"/>
    <col min="13060" max="13060" width="18" style="80" customWidth="1"/>
    <col min="13061" max="13312" width="11.44140625" style="80"/>
    <col min="13313" max="13313" width="26.21875" style="80" customWidth="1"/>
    <col min="13314" max="13314" width="37.33203125" style="80" customWidth="1"/>
    <col min="13315" max="13315" width="16.44140625" style="80" customWidth="1"/>
    <col min="13316" max="13316" width="18" style="80" customWidth="1"/>
    <col min="13317" max="13568" width="11.44140625" style="80"/>
    <col min="13569" max="13569" width="26.21875" style="80" customWidth="1"/>
    <col min="13570" max="13570" width="37.33203125" style="80" customWidth="1"/>
    <col min="13571" max="13571" width="16.44140625" style="80" customWidth="1"/>
    <col min="13572" max="13572" width="18" style="80" customWidth="1"/>
    <col min="13573" max="13824" width="11.44140625" style="80"/>
    <col min="13825" max="13825" width="26.21875" style="80" customWidth="1"/>
    <col min="13826" max="13826" width="37.33203125" style="80" customWidth="1"/>
    <col min="13827" max="13827" width="16.44140625" style="80" customWidth="1"/>
    <col min="13828" max="13828" width="18" style="80" customWidth="1"/>
    <col min="13829" max="14080" width="11.44140625" style="80"/>
    <col min="14081" max="14081" width="26.21875" style="80" customWidth="1"/>
    <col min="14082" max="14082" width="37.33203125" style="80" customWidth="1"/>
    <col min="14083" max="14083" width="16.44140625" style="80" customWidth="1"/>
    <col min="14084" max="14084" width="18" style="80" customWidth="1"/>
    <col min="14085" max="14336" width="11.44140625" style="80"/>
    <col min="14337" max="14337" width="26.21875" style="80" customWidth="1"/>
    <col min="14338" max="14338" width="37.33203125" style="80" customWidth="1"/>
    <col min="14339" max="14339" width="16.44140625" style="80" customWidth="1"/>
    <col min="14340" max="14340" width="18" style="80" customWidth="1"/>
    <col min="14341" max="14592" width="11.44140625" style="80"/>
    <col min="14593" max="14593" width="26.21875" style="80" customWidth="1"/>
    <col min="14594" max="14594" width="37.33203125" style="80" customWidth="1"/>
    <col min="14595" max="14595" width="16.44140625" style="80" customWidth="1"/>
    <col min="14596" max="14596" width="18" style="80" customWidth="1"/>
    <col min="14597" max="14848" width="11.44140625" style="80"/>
    <col min="14849" max="14849" width="26.21875" style="80" customWidth="1"/>
    <col min="14850" max="14850" width="37.33203125" style="80" customWidth="1"/>
    <col min="14851" max="14851" width="16.44140625" style="80" customWidth="1"/>
    <col min="14852" max="14852" width="18" style="80" customWidth="1"/>
    <col min="14853" max="15104" width="11.44140625" style="80"/>
    <col min="15105" max="15105" width="26.21875" style="80" customWidth="1"/>
    <col min="15106" max="15106" width="37.33203125" style="80" customWidth="1"/>
    <col min="15107" max="15107" width="16.44140625" style="80" customWidth="1"/>
    <col min="15108" max="15108" width="18" style="80" customWidth="1"/>
    <col min="15109" max="15360" width="11.44140625" style="80"/>
    <col min="15361" max="15361" width="26.21875" style="80" customWidth="1"/>
    <col min="15362" max="15362" width="37.33203125" style="80" customWidth="1"/>
    <col min="15363" max="15363" width="16.44140625" style="80" customWidth="1"/>
    <col min="15364" max="15364" width="18" style="80" customWidth="1"/>
    <col min="15365" max="15616" width="11.44140625" style="80"/>
    <col min="15617" max="15617" width="26.21875" style="80" customWidth="1"/>
    <col min="15618" max="15618" width="37.33203125" style="80" customWidth="1"/>
    <col min="15619" max="15619" width="16.44140625" style="80" customWidth="1"/>
    <col min="15620" max="15620" width="18" style="80" customWidth="1"/>
    <col min="15621" max="15872" width="11.44140625" style="80"/>
    <col min="15873" max="15873" width="26.21875" style="80" customWidth="1"/>
    <col min="15874" max="15874" width="37.33203125" style="80" customWidth="1"/>
    <col min="15875" max="15875" width="16.44140625" style="80" customWidth="1"/>
    <col min="15876" max="15876" width="18" style="80" customWidth="1"/>
    <col min="15877" max="16128" width="11.44140625" style="80"/>
    <col min="16129" max="16129" width="26.21875" style="80" customWidth="1"/>
    <col min="16130" max="16130" width="37.33203125" style="80" customWidth="1"/>
    <col min="16131" max="16131" width="16.44140625" style="80" customWidth="1"/>
    <col min="16132" max="16132" width="18" style="80" customWidth="1"/>
    <col min="16133" max="16384" width="11.44140625" style="80"/>
  </cols>
  <sheetData>
    <row r="1" spans="1:4" ht="21.75" customHeight="1">
      <c r="A1" s="18"/>
    </row>
    <row r="2" spans="1:4" ht="56.4">
      <c r="A2" s="199" t="s">
        <v>38</v>
      </c>
      <c r="B2" s="199"/>
      <c r="C2" s="199"/>
      <c r="D2" s="199"/>
    </row>
    <row r="3" spans="1:4" ht="15" customHeight="1">
      <c r="A3" s="25">
        <v>45716</v>
      </c>
      <c r="B3" s="199"/>
      <c r="C3" s="199"/>
      <c r="D3" s="199"/>
    </row>
    <row r="4" spans="1:4" ht="15" customHeight="1">
      <c r="A4" s="563" t="s">
        <v>243</v>
      </c>
      <c r="B4" s="199"/>
      <c r="C4" s="199"/>
      <c r="D4" s="199"/>
    </row>
    <row r="5" spans="1:4" ht="14.4" thickBot="1">
      <c r="A5" s="564"/>
      <c r="B5" s="564"/>
      <c r="C5" s="565"/>
      <c r="D5" s="565"/>
    </row>
    <row r="6" spans="1:4" s="568" customFormat="1" ht="48.75" customHeight="1">
      <c r="A6" s="566" t="s">
        <v>409</v>
      </c>
      <c r="B6" s="566" t="s">
        <v>410</v>
      </c>
      <c r="C6" s="566" t="s">
        <v>411</v>
      </c>
      <c r="D6" s="567" t="s">
        <v>412</v>
      </c>
    </row>
    <row r="7" spans="1:4" s="568" customFormat="1" ht="15" customHeight="1">
      <c r="A7" s="55" t="s">
        <v>413</v>
      </c>
      <c r="B7" s="70" t="s">
        <v>414</v>
      </c>
      <c r="C7" s="569">
        <v>592160.578293</v>
      </c>
      <c r="D7" s="570">
        <v>0.55150299999999997</v>
      </c>
    </row>
    <row r="8" spans="1:4" s="573" customFormat="1" ht="15" customHeight="1">
      <c r="A8" s="55"/>
      <c r="B8" s="214" t="s">
        <v>415</v>
      </c>
      <c r="C8" s="571">
        <v>592160.578293</v>
      </c>
      <c r="D8" s="572">
        <v>0.55150299999999997</v>
      </c>
    </row>
    <row r="9" spans="1:4" s="568" customFormat="1" ht="15" customHeight="1">
      <c r="A9" s="574" t="s">
        <v>416</v>
      </c>
      <c r="B9" s="575" t="s">
        <v>417</v>
      </c>
      <c r="C9" s="569">
        <v>179143.87770700001</v>
      </c>
      <c r="D9" s="570">
        <v>0.16684399999999999</v>
      </c>
    </row>
    <row r="10" spans="1:4" s="568" customFormat="1" ht="15" customHeight="1">
      <c r="A10" s="55"/>
      <c r="B10" s="70" t="s">
        <v>418</v>
      </c>
      <c r="C10" s="569">
        <v>1238439.8448930001</v>
      </c>
      <c r="D10" s="570">
        <v>1.1534089999999999</v>
      </c>
    </row>
    <row r="11" spans="1:4" s="568" customFormat="1" ht="15" customHeight="1">
      <c r="A11" s="55"/>
      <c r="B11" s="70" t="s">
        <v>419</v>
      </c>
      <c r="C11" s="569">
        <v>35415.078656999998</v>
      </c>
      <c r="D11" s="570">
        <v>3.2982999999999998E-2</v>
      </c>
    </row>
    <row r="12" spans="1:4" s="568" customFormat="1" ht="15" customHeight="1">
      <c r="A12" s="55"/>
      <c r="B12" s="70" t="s">
        <v>420</v>
      </c>
      <c r="C12" s="569">
        <v>17382.043933000001</v>
      </c>
      <c r="D12" s="570">
        <v>1.6188999999999999E-2</v>
      </c>
    </row>
    <row r="13" spans="1:4" s="568" customFormat="1" ht="15" customHeight="1">
      <c r="A13" s="55"/>
      <c r="B13" s="70" t="s">
        <v>421</v>
      </c>
      <c r="C13" s="569">
        <v>275170.02596499998</v>
      </c>
      <c r="D13" s="570">
        <v>0.25627699999999998</v>
      </c>
    </row>
    <row r="14" spans="1:4" s="573" customFormat="1" ht="15" customHeight="1">
      <c r="A14" s="55"/>
      <c r="B14" s="214" t="s">
        <v>422</v>
      </c>
      <c r="C14" s="571">
        <v>1745550.8711540001</v>
      </c>
      <c r="D14" s="572">
        <v>1.6257009999999998</v>
      </c>
    </row>
    <row r="15" spans="1:4" s="568" customFormat="1" ht="15" customHeight="1">
      <c r="A15" s="574" t="s">
        <v>423</v>
      </c>
      <c r="B15" s="575" t="s">
        <v>424</v>
      </c>
      <c r="C15" s="569">
        <v>1543182.3250249999</v>
      </c>
      <c r="D15" s="570">
        <v>1.437227</v>
      </c>
    </row>
    <row r="16" spans="1:4" s="568" customFormat="1" ht="15" customHeight="1">
      <c r="A16" s="55"/>
      <c r="B16" s="70" t="s">
        <v>425</v>
      </c>
      <c r="C16" s="569">
        <v>0</v>
      </c>
      <c r="D16" s="570">
        <v>0</v>
      </c>
    </row>
    <row r="17" spans="1:5" s="568" customFormat="1" ht="15" customHeight="1">
      <c r="A17" s="55"/>
      <c r="B17" s="70" t="s">
        <v>426</v>
      </c>
      <c r="C17" s="569">
        <v>26206.057080999999</v>
      </c>
      <c r="D17" s="570">
        <v>2.4406999999999998E-2</v>
      </c>
    </row>
    <row r="18" spans="1:5" s="568" customFormat="1" ht="15" customHeight="1">
      <c r="A18" s="361"/>
      <c r="B18" s="576" t="s">
        <v>427</v>
      </c>
      <c r="C18" s="571">
        <v>1569388.3821070001</v>
      </c>
      <c r="D18" s="572">
        <v>1.4616339999999999</v>
      </c>
    </row>
    <row r="19" spans="1:5" s="568" customFormat="1" ht="15" customHeight="1">
      <c r="A19" s="574" t="s">
        <v>428</v>
      </c>
      <c r="B19" s="575" t="s">
        <v>429</v>
      </c>
      <c r="C19" s="569">
        <v>15774.109318000001</v>
      </c>
      <c r="D19" s="570">
        <v>1.4690999999999999E-2</v>
      </c>
    </row>
    <row r="20" spans="1:5" s="568" customFormat="1" ht="15" customHeight="1">
      <c r="A20" s="361"/>
      <c r="B20" s="576" t="s">
        <v>430</v>
      </c>
      <c r="C20" s="571">
        <v>15774.109318000001</v>
      </c>
      <c r="D20" s="572">
        <v>1.4690999999999999E-2</v>
      </c>
    </row>
    <row r="21" spans="1:5" s="568" customFormat="1" ht="15" customHeight="1">
      <c r="A21" s="55" t="s">
        <v>431</v>
      </c>
      <c r="B21" s="70" t="s">
        <v>432</v>
      </c>
      <c r="C21" s="569">
        <v>0</v>
      </c>
      <c r="D21" s="570">
        <v>0</v>
      </c>
    </row>
    <row r="22" spans="1:5" s="568" customFormat="1" ht="15" customHeight="1">
      <c r="A22" s="55"/>
      <c r="B22" s="214" t="s">
        <v>433</v>
      </c>
      <c r="C22" s="577">
        <v>0</v>
      </c>
      <c r="D22" s="578">
        <v>0</v>
      </c>
    </row>
    <row r="23" spans="1:5" s="568" customFormat="1" ht="15" customHeight="1">
      <c r="A23" s="55" t="s">
        <v>434</v>
      </c>
      <c r="B23" s="55"/>
      <c r="C23" s="577">
        <v>3922873.9408720001</v>
      </c>
      <c r="D23" s="578">
        <v>3.6535289999999998</v>
      </c>
    </row>
    <row r="24" spans="1:5" s="568" customFormat="1" ht="3.75" customHeight="1" thickBot="1">
      <c r="A24" s="579"/>
      <c r="B24" s="579"/>
      <c r="C24" s="580"/>
      <c r="D24" s="581"/>
    </row>
    <row r="25" spans="1:5" s="568" customFormat="1" ht="15" customHeight="1">
      <c r="A25" s="582" t="s">
        <v>192</v>
      </c>
    </row>
    <row r="26" spans="1:5" s="568" customFormat="1" ht="15" customHeight="1">
      <c r="A26" s="582" t="s">
        <v>435</v>
      </c>
      <c r="B26" s="582"/>
      <c r="C26" s="582"/>
      <c r="D26" s="582"/>
      <c r="E26" s="582"/>
    </row>
    <row r="27" spans="1:5" s="583" customFormat="1" ht="14.4">
      <c r="A27" s="582" t="s">
        <v>436</v>
      </c>
      <c r="B27" s="582"/>
      <c r="C27" s="582"/>
      <c r="D27" s="582"/>
      <c r="E27" s="582"/>
    </row>
    <row r="28" spans="1:5" s="583" customFormat="1" ht="14.4">
      <c r="A28" s="582" t="s">
        <v>437</v>
      </c>
      <c r="B28" s="582"/>
      <c r="C28" s="582"/>
      <c r="D28" s="582"/>
      <c r="E28" s="582"/>
    </row>
    <row r="29" spans="1:5" s="583" customFormat="1" ht="14.4">
      <c r="A29" s="582" t="s">
        <v>438</v>
      </c>
      <c r="B29" s="582"/>
      <c r="C29" s="582"/>
      <c r="D29" s="582"/>
      <c r="E29" s="582"/>
    </row>
    <row r="30" spans="1:5" s="583" customFormat="1" ht="14.4">
      <c r="A30" s="582" t="s">
        <v>439</v>
      </c>
      <c r="B30" s="582"/>
      <c r="C30" s="582"/>
      <c r="D30" s="582"/>
      <c r="E30" s="582"/>
    </row>
    <row r="31" spans="1:5" s="583" customFormat="1" ht="14.4">
      <c r="A31" s="582" t="s">
        <v>440</v>
      </c>
      <c r="B31" s="582"/>
      <c r="C31" s="582"/>
      <c r="D31" s="582"/>
      <c r="E31" s="582"/>
    </row>
    <row r="32" spans="1:5" s="583" customFormat="1" ht="14.4">
      <c r="A32" s="582" t="s">
        <v>441</v>
      </c>
      <c r="B32" s="582"/>
      <c r="C32" s="582"/>
      <c r="D32" s="582"/>
      <c r="E32" s="582"/>
    </row>
    <row r="33" spans="1:5" s="583" customFormat="1" ht="14.4">
      <c r="A33" s="582" t="s">
        <v>442</v>
      </c>
      <c r="B33" s="582"/>
      <c r="C33" s="582"/>
      <c r="D33" s="582"/>
      <c r="E33" s="582"/>
    </row>
    <row r="34" spans="1:5" s="583" customFormat="1" ht="14.4">
      <c r="A34" s="582" t="s">
        <v>443</v>
      </c>
      <c r="B34" s="582"/>
      <c r="C34" s="582"/>
      <c r="D34" s="582"/>
      <c r="E34" s="582"/>
    </row>
    <row r="35" spans="1:5" s="583" customFormat="1" ht="14.4">
      <c r="A35" s="582" t="s">
        <v>444</v>
      </c>
      <c r="B35" s="582"/>
      <c r="C35" s="582"/>
      <c r="D35" s="582"/>
      <c r="E35" s="582"/>
    </row>
    <row r="36" spans="1:5" s="583" customFormat="1" ht="14.4">
      <c r="A36" s="582" t="s">
        <v>445</v>
      </c>
      <c r="B36" s="582"/>
      <c r="C36" s="582"/>
      <c r="D36" s="582"/>
      <c r="E36" s="582"/>
    </row>
    <row r="37" spans="1:5" s="583" customFormat="1" ht="14.4">
      <c r="A37" s="582" t="s">
        <v>446</v>
      </c>
      <c r="B37" s="582"/>
      <c r="C37" s="582"/>
      <c r="D37" s="582"/>
      <c r="E37" s="582"/>
    </row>
    <row r="38" spans="1:5" s="583" customFormat="1" ht="14.4">
      <c r="A38" s="582" t="s">
        <v>447</v>
      </c>
      <c r="B38" s="582"/>
      <c r="C38" s="582"/>
      <c r="D38" s="582"/>
      <c r="E38" s="582"/>
    </row>
    <row r="39" spans="1:5" s="583" customFormat="1" ht="14.4">
      <c r="A39" s="582" t="s">
        <v>448</v>
      </c>
      <c r="B39" s="582"/>
      <c r="C39" s="582"/>
      <c r="D39" s="582"/>
      <c r="E39" s="582"/>
    </row>
    <row r="40" spans="1:5" s="583" customFormat="1" ht="14.4">
      <c r="A40" s="582" t="s">
        <v>449</v>
      </c>
      <c r="B40" s="582"/>
      <c r="C40" s="582"/>
      <c r="D40" s="582"/>
      <c r="E40" s="582"/>
    </row>
    <row r="41" spans="1:5" s="583" customFormat="1" ht="14.4">
      <c r="A41" s="582" t="s">
        <v>450</v>
      </c>
      <c r="B41" s="582"/>
      <c r="C41" s="582"/>
      <c r="D41" s="582"/>
      <c r="E41" s="582"/>
    </row>
    <row r="42" spans="1:5">
      <c r="A42" s="582" t="s">
        <v>451</v>
      </c>
      <c r="B42" s="582"/>
      <c r="C42" s="582"/>
      <c r="D42" s="582"/>
      <c r="E42" s="582"/>
    </row>
    <row r="43" spans="1:5">
      <c r="A43" s="582"/>
      <c r="B43" s="582"/>
      <c r="C43" s="582"/>
      <c r="D43" s="582"/>
      <c r="E43" s="582"/>
    </row>
    <row r="44" spans="1:5">
      <c r="A44" s="582"/>
      <c r="B44" s="582"/>
      <c r="C44" s="582"/>
      <c r="D44" s="582"/>
      <c r="E44" s="582"/>
    </row>
    <row r="45" spans="1:5">
      <c r="B45" s="582"/>
      <c r="C45" s="582"/>
      <c r="D45" s="582"/>
      <c r="E45" s="582"/>
    </row>
    <row r="200" spans="3:3">
      <c r="C200" s="80" t="s">
        <v>206</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4" max="3" man="1"/>
  </rowBreaks>
  <colBreaks count="1" manualBreakCount="1">
    <brk id="4"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D6911-CFCC-43DB-8043-C783FD7DB513}">
  <sheetPr codeName="Hoja32">
    <pageSetUpPr fitToPage="1"/>
  </sheetPr>
  <dimension ref="A2:Q37"/>
  <sheetViews>
    <sheetView workbookViewId="0">
      <selection activeCell="D5" sqref="D5"/>
    </sheetView>
  </sheetViews>
  <sheetFormatPr baseColWidth="10" defaultColWidth="11.44140625" defaultRowHeight="13.2"/>
  <cols>
    <col min="1" max="1" width="2.6640625" style="116" customWidth="1"/>
    <col min="2" max="2" width="3.44140625" style="588" customWidth="1"/>
    <col min="3" max="3" width="15.33203125" style="588" customWidth="1"/>
    <col min="4" max="4" width="11.109375" style="588" customWidth="1"/>
    <col min="5" max="15" width="11.44140625" style="116"/>
    <col min="16" max="16" width="12.33203125" style="116" customWidth="1"/>
    <col min="17" max="256" width="11.44140625" style="116"/>
    <col min="257" max="257" width="2.6640625" style="116" customWidth="1"/>
    <col min="258" max="258" width="3.44140625" style="116" customWidth="1"/>
    <col min="259" max="259" width="15.33203125" style="116" customWidth="1"/>
    <col min="260" max="260" width="11.109375" style="116" customWidth="1"/>
    <col min="261" max="271" width="11.44140625" style="116"/>
    <col min="272" max="272" width="12.33203125" style="116" customWidth="1"/>
    <col min="273" max="512" width="11.44140625" style="116"/>
    <col min="513" max="513" width="2.6640625" style="116" customWidth="1"/>
    <col min="514" max="514" width="3.44140625" style="116" customWidth="1"/>
    <col min="515" max="515" width="15.33203125" style="116" customWidth="1"/>
    <col min="516" max="516" width="11.109375" style="116" customWidth="1"/>
    <col min="517" max="527" width="11.44140625" style="116"/>
    <col min="528" max="528" width="12.33203125" style="116" customWidth="1"/>
    <col min="529" max="768" width="11.44140625" style="116"/>
    <col min="769" max="769" width="2.6640625" style="116" customWidth="1"/>
    <col min="770" max="770" width="3.44140625" style="116" customWidth="1"/>
    <col min="771" max="771" width="15.33203125" style="116" customWidth="1"/>
    <col min="772" max="772" width="11.109375" style="116" customWidth="1"/>
    <col min="773" max="783" width="11.44140625" style="116"/>
    <col min="784" max="784" width="12.33203125" style="116" customWidth="1"/>
    <col min="785" max="1024" width="11.44140625" style="116"/>
    <col min="1025" max="1025" width="2.6640625" style="116" customWidth="1"/>
    <col min="1026" max="1026" width="3.44140625" style="116" customWidth="1"/>
    <col min="1027" max="1027" width="15.33203125" style="116" customWidth="1"/>
    <col min="1028" max="1028" width="11.109375" style="116" customWidth="1"/>
    <col min="1029" max="1039" width="11.44140625" style="116"/>
    <col min="1040" max="1040" width="12.33203125" style="116" customWidth="1"/>
    <col min="1041" max="1280" width="11.44140625" style="116"/>
    <col min="1281" max="1281" width="2.6640625" style="116" customWidth="1"/>
    <col min="1282" max="1282" width="3.44140625" style="116" customWidth="1"/>
    <col min="1283" max="1283" width="15.33203125" style="116" customWidth="1"/>
    <col min="1284" max="1284" width="11.109375" style="116" customWidth="1"/>
    <col min="1285" max="1295" width="11.44140625" style="116"/>
    <col min="1296" max="1296" width="12.33203125" style="116" customWidth="1"/>
    <col min="1297" max="1536" width="11.44140625" style="116"/>
    <col min="1537" max="1537" width="2.6640625" style="116" customWidth="1"/>
    <col min="1538" max="1538" width="3.44140625" style="116" customWidth="1"/>
    <col min="1539" max="1539" width="15.33203125" style="116" customWidth="1"/>
    <col min="1540" max="1540" width="11.109375" style="116" customWidth="1"/>
    <col min="1541" max="1551" width="11.44140625" style="116"/>
    <col min="1552" max="1552" width="12.33203125" style="116" customWidth="1"/>
    <col min="1553" max="1792" width="11.44140625" style="116"/>
    <col min="1793" max="1793" width="2.6640625" style="116" customWidth="1"/>
    <col min="1794" max="1794" width="3.44140625" style="116" customWidth="1"/>
    <col min="1795" max="1795" width="15.33203125" style="116" customWidth="1"/>
    <col min="1796" max="1796" width="11.109375" style="116" customWidth="1"/>
    <col min="1797" max="1807" width="11.44140625" style="116"/>
    <col min="1808" max="1808" width="12.33203125" style="116" customWidth="1"/>
    <col min="1809" max="2048" width="11.44140625" style="116"/>
    <col min="2049" max="2049" width="2.6640625" style="116" customWidth="1"/>
    <col min="2050" max="2050" width="3.44140625" style="116" customWidth="1"/>
    <col min="2051" max="2051" width="15.33203125" style="116" customWidth="1"/>
    <col min="2052" max="2052" width="11.109375" style="116" customWidth="1"/>
    <col min="2053" max="2063" width="11.44140625" style="116"/>
    <col min="2064" max="2064" width="12.33203125" style="116" customWidth="1"/>
    <col min="2065" max="2304" width="11.44140625" style="116"/>
    <col min="2305" max="2305" width="2.6640625" style="116" customWidth="1"/>
    <col min="2306" max="2306" width="3.44140625" style="116" customWidth="1"/>
    <col min="2307" max="2307" width="15.33203125" style="116" customWidth="1"/>
    <col min="2308" max="2308" width="11.109375" style="116" customWidth="1"/>
    <col min="2309" max="2319" width="11.44140625" style="116"/>
    <col min="2320" max="2320" width="12.33203125" style="116" customWidth="1"/>
    <col min="2321" max="2560" width="11.44140625" style="116"/>
    <col min="2561" max="2561" width="2.6640625" style="116" customWidth="1"/>
    <col min="2562" max="2562" width="3.44140625" style="116" customWidth="1"/>
    <col min="2563" max="2563" width="15.33203125" style="116" customWidth="1"/>
    <col min="2564" max="2564" width="11.109375" style="116" customWidth="1"/>
    <col min="2565" max="2575" width="11.44140625" style="116"/>
    <col min="2576" max="2576" width="12.33203125" style="116" customWidth="1"/>
    <col min="2577" max="2816" width="11.44140625" style="116"/>
    <col min="2817" max="2817" width="2.6640625" style="116" customWidth="1"/>
    <col min="2818" max="2818" width="3.44140625" style="116" customWidth="1"/>
    <col min="2819" max="2819" width="15.33203125" style="116" customWidth="1"/>
    <col min="2820" max="2820" width="11.109375" style="116" customWidth="1"/>
    <col min="2821" max="2831" width="11.44140625" style="116"/>
    <col min="2832" max="2832" width="12.33203125" style="116" customWidth="1"/>
    <col min="2833" max="3072" width="11.44140625" style="116"/>
    <col min="3073" max="3073" width="2.6640625" style="116" customWidth="1"/>
    <col min="3074" max="3074" width="3.44140625" style="116" customWidth="1"/>
    <col min="3075" max="3075" width="15.33203125" style="116" customWidth="1"/>
    <col min="3076" max="3076" width="11.109375" style="116" customWidth="1"/>
    <col min="3077" max="3087" width="11.44140625" style="116"/>
    <col min="3088" max="3088" width="12.33203125" style="116" customWidth="1"/>
    <col min="3089" max="3328" width="11.44140625" style="116"/>
    <col min="3329" max="3329" width="2.6640625" style="116" customWidth="1"/>
    <col min="3330" max="3330" width="3.44140625" style="116" customWidth="1"/>
    <col min="3331" max="3331" width="15.33203125" style="116" customWidth="1"/>
    <col min="3332" max="3332" width="11.109375" style="116" customWidth="1"/>
    <col min="3333" max="3343" width="11.44140625" style="116"/>
    <col min="3344" max="3344" width="12.33203125" style="116" customWidth="1"/>
    <col min="3345" max="3584" width="11.44140625" style="116"/>
    <col min="3585" max="3585" width="2.6640625" style="116" customWidth="1"/>
    <col min="3586" max="3586" width="3.44140625" style="116" customWidth="1"/>
    <col min="3587" max="3587" width="15.33203125" style="116" customWidth="1"/>
    <col min="3588" max="3588" width="11.109375" style="116" customWidth="1"/>
    <col min="3589" max="3599" width="11.44140625" style="116"/>
    <col min="3600" max="3600" width="12.33203125" style="116" customWidth="1"/>
    <col min="3601" max="3840" width="11.44140625" style="116"/>
    <col min="3841" max="3841" width="2.6640625" style="116" customWidth="1"/>
    <col min="3842" max="3842" width="3.44140625" style="116" customWidth="1"/>
    <col min="3843" max="3843" width="15.33203125" style="116" customWidth="1"/>
    <col min="3844" max="3844" width="11.109375" style="116" customWidth="1"/>
    <col min="3845" max="3855" width="11.44140625" style="116"/>
    <col min="3856" max="3856" width="12.33203125" style="116" customWidth="1"/>
    <col min="3857" max="4096" width="11.44140625" style="116"/>
    <col min="4097" max="4097" width="2.6640625" style="116" customWidth="1"/>
    <col min="4098" max="4098" width="3.44140625" style="116" customWidth="1"/>
    <col min="4099" max="4099" width="15.33203125" style="116" customWidth="1"/>
    <col min="4100" max="4100" width="11.109375" style="116" customWidth="1"/>
    <col min="4101" max="4111" width="11.44140625" style="116"/>
    <col min="4112" max="4112" width="12.33203125" style="116" customWidth="1"/>
    <col min="4113" max="4352" width="11.44140625" style="116"/>
    <col min="4353" max="4353" width="2.6640625" style="116" customWidth="1"/>
    <col min="4354" max="4354" width="3.44140625" style="116" customWidth="1"/>
    <col min="4355" max="4355" width="15.33203125" style="116" customWidth="1"/>
    <col min="4356" max="4356" width="11.109375" style="116" customWidth="1"/>
    <col min="4357" max="4367" width="11.44140625" style="116"/>
    <col min="4368" max="4368" width="12.33203125" style="116" customWidth="1"/>
    <col min="4369" max="4608" width="11.44140625" style="116"/>
    <col min="4609" max="4609" width="2.6640625" style="116" customWidth="1"/>
    <col min="4610" max="4610" width="3.44140625" style="116" customWidth="1"/>
    <col min="4611" max="4611" width="15.33203125" style="116" customWidth="1"/>
    <col min="4612" max="4612" width="11.109375" style="116" customWidth="1"/>
    <col min="4613" max="4623" width="11.44140625" style="116"/>
    <col min="4624" max="4624" width="12.33203125" style="116" customWidth="1"/>
    <col min="4625" max="4864" width="11.44140625" style="116"/>
    <col min="4865" max="4865" width="2.6640625" style="116" customWidth="1"/>
    <col min="4866" max="4866" width="3.44140625" style="116" customWidth="1"/>
    <col min="4867" max="4867" width="15.33203125" style="116" customWidth="1"/>
    <col min="4868" max="4868" width="11.109375" style="116" customWidth="1"/>
    <col min="4869" max="4879" width="11.44140625" style="116"/>
    <col min="4880" max="4880" width="12.33203125" style="116" customWidth="1"/>
    <col min="4881" max="5120" width="11.44140625" style="116"/>
    <col min="5121" max="5121" width="2.6640625" style="116" customWidth="1"/>
    <col min="5122" max="5122" width="3.44140625" style="116" customWidth="1"/>
    <col min="5123" max="5123" width="15.33203125" style="116" customWidth="1"/>
    <col min="5124" max="5124" width="11.109375" style="116" customWidth="1"/>
    <col min="5125" max="5135" width="11.44140625" style="116"/>
    <col min="5136" max="5136" width="12.33203125" style="116" customWidth="1"/>
    <col min="5137" max="5376" width="11.44140625" style="116"/>
    <col min="5377" max="5377" width="2.6640625" style="116" customWidth="1"/>
    <col min="5378" max="5378" width="3.44140625" style="116" customWidth="1"/>
    <col min="5379" max="5379" width="15.33203125" style="116" customWidth="1"/>
    <col min="5380" max="5380" width="11.109375" style="116" customWidth="1"/>
    <col min="5381" max="5391" width="11.44140625" style="116"/>
    <col min="5392" max="5392" width="12.33203125" style="116" customWidth="1"/>
    <col min="5393" max="5632" width="11.44140625" style="116"/>
    <col min="5633" max="5633" width="2.6640625" style="116" customWidth="1"/>
    <col min="5634" max="5634" width="3.44140625" style="116" customWidth="1"/>
    <col min="5635" max="5635" width="15.33203125" style="116" customWidth="1"/>
    <col min="5636" max="5636" width="11.109375" style="116" customWidth="1"/>
    <col min="5637" max="5647" width="11.44140625" style="116"/>
    <col min="5648" max="5648" width="12.33203125" style="116" customWidth="1"/>
    <col min="5649" max="5888" width="11.44140625" style="116"/>
    <col min="5889" max="5889" width="2.6640625" style="116" customWidth="1"/>
    <col min="5890" max="5890" width="3.44140625" style="116" customWidth="1"/>
    <col min="5891" max="5891" width="15.33203125" style="116" customWidth="1"/>
    <col min="5892" max="5892" width="11.109375" style="116" customWidth="1"/>
    <col min="5893" max="5903" width="11.44140625" style="116"/>
    <col min="5904" max="5904" width="12.33203125" style="116" customWidth="1"/>
    <col min="5905" max="6144" width="11.44140625" style="116"/>
    <col min="6145" max="6145" width="2.6640625" style="116" customWidth="1"/>
    <col min="6146" max="6146" width="3.44140625" style="116" customWidth="1"/>
    <col min="6147" max="6147" width="15.33203125" style="116" customWidth="1"/>
    <col min="6148" max="6148" width="11.109375" style="116" customWidth="1"/>
    <col min="6149" max="6159" width="11.44140625" style="116"/>
    <col min="6160" max="6160" width="12.33203125" style="116" customWidth="1"/>
    <col min="6161" max="6400" width="11.44140625" style="116"/>
    <col min="6401" max="6401" width="2.6640625" style="116" customWidth="1"/>
    <col min="6402" max="6402" width="3.44140625" style="116" customWidth="1"/>
    <col min="6403" max="6403" width="15.33203125" style="116" customWidth="1"/>
    <col min="6404" max="6404" width="11.109375" style="116" customWidth="1"/>
    <col min="6405" max="6415" width="11.44140625" style="116"/>
    <col min="6416" max="6416" width="12.33203125" style="116" customWidth="1"/>
    <col min="6417" max="6656" width="11.44140625" style="116"/>
    <col min="6657" max="6657" width="2.6640625" style="116" customWidth="1"/>
    <col min="6658" max="6658" width="3.44140625" style="116" customWidth="1"/>
    <col min="6659" max="6659" width="15.33203125" style="116" customWidth="1"/>
    <col min="6660" max="6660" width="11.109375" style="116" customWidth="1"/>
    <col min="6661" max="6671" width="11.44140625" style="116"/>
    <col min="6672" max="6672" width="12.33203125" style="116" customWidth="1"/>
    <col min="6673" max="6912" width="11.44140625" style="116"/>
    <col min="6913" max="6913" width="2.6640625" style="116" customWidth="1"/>
    <col min="6914" max="6914" width="3.44140625" style="116" customWidth="1"/>
    <col min="6915" max="6915" width="15.33203125" style="116" customWidth="1"/>
    <col min="6916" max="6916" width="11.109375" style="116" customWidth="1"/>
    <col min="6917" max="6927" width="11.44140625" style="116"/>
    <col min="6928" max="6928" width="12.33203125" style="116" customWidth="1"/>
    <col min="6929" max="7168" width="11.44140625" style="116"/>
    <col min="7169" max="7169" width="2.6640625" style="116" customWidth="1"/>
    <col min="7170" max="7170" width="3.44140625" style="116" customWidth="1"/>
    <col min="7171" max="7171" width="15.33203125" style="116" customWidth="1"/>
    <col min="7172" max="7172" width="11.109375" style="116" customWidth="1"/>
    <col min="7173" max="7183" width="11.44140625" style="116"/>
    <col min="7184" max="7184" width="12.33203125" style="116" customWidth="1"/>
    <col min="7185" max="7424" width="11.44140625" style="116"/>
    <col min="7425" max="7425" width="2.6640625" style="116" customWidth="1"/>
    <col min="7426" max="7426" width="3.44140625" style="116" customWidth="1"/>
    <col min="7427" max="7427" width="15.33203125" style="116" customWidth="1"/>
    <col min="7428" max="7428" width="11.109375" style="116" customWidth="1"/>
    <col min="7429" max="7439" width="11.44140625" style="116"/>
    <col min="7440" max="7440" width="12.33203125" style="116" customWidth="1"/>
    <col min="7441" max="7680" width="11.44140625" style="116"/>
    <col min="7681" max="7681" width="2.6640625" style="116" customWidth="1"/>
    <col min="7682" max="7682" width="3.44140625" style="116" customWidth="1"/>
    <col min="7683" max="7683" width="15.33203125" style="116" customWidth="1"/>
    <col min="7684" max="7684" width="11.109375" style="116" customWidth="1"/>
    <col min="7685" max="7695" width="11.44140625" style="116"/>
    <col min="7696" max="7696" width="12.33203125" style="116" customWidth="1"/>
    <col min="7697" max="7936" width="11.44140625" style="116"/>
    <col min="7937" max="7937" width="2.6640625" style="116" customWidth="1"/>
    <col min="7938" max="7938" width="3.44140625" style="116" customWidth="1"/>
    <col min="7939" max="7939" width="15.33203125" style="116" customWidth="1"/>
    <col min="7940" max="7940" width="11.109375" style="116" customWidth="1"/>
    <col min="7941" max="7951" width="11.44140625" style="116"/>
    <col min="7952" max="7952" width="12.33203125" style="116" customWidth="1"/>
    <col min="7953" max="8192" width="11.44140625" style="116"/>
    <col min="8193" max="8193" width="2.6640625" style="116" customWidth="1"/>
    <col min="8194" max="8194" width="3.44140625" style="116" customWidth="1"/>
    <col min="8195" max="8195" width="15.33203125" style="116" customWidth="1"/>
    <col min="8196" max="8196" width="11.109375" style="116" customWidth="1"/>
    <col min="8197" max="8207" width="11.44140625" style="116"/>
    <col min="8208" max="8208" width="12.33203125" style="116" customWidth="1"/>
    <col min="8209" max="8448" width="11.44140625" style="116"/>
    <col min="8449" max="8449" width="2.6640625" style="116" customWidth="1"/>
    <col min="8450" max="8450" width="3.44140625" style="116" customWidth="1"/>
    <col min="8451" max="8451" width="15.33203125" style="116" customWidth="1"/>
    <col min="8452" max="8452" width="11.109375" style="116" customWidth="1"/>
    <col min="8453" max="8463" width="11.44140625" style="116"/>
    <col min="8464" max="8464" width="12.33203125" style="116" customWidth="1"/>
    <col min="8465" max="8704" width="11.44140625" style="116"/>
    <col min="8705" max="8705" width="2.6640625" style="116" customWidth="1"/>
    <col min="8706" max="8706" width="3.44140625" style="116" customWidth="1"/>
    <col min="8707" max="8707" width="15.33203125" style="116" customWidth="1"/>
    <col min="8708" max="8708" width="11.109375" style="116" customWidth="1"/>
    <col min="8709" max="8719" width="11.44140625" style="116"/>
    <col min="8720" max="8720" width="12.33203125" style="116" customWidth="1"/>
    <col min="8721" max="8960" width="11.44140625" style="116"/>
    <col min="8961" max="8961" width="2.6640625" style="116" customWidth="1"/>
    <col min="8962" max="8962" width="3.44140625" style="116" customWidth="1"/>
    <col min="8963" max="8963" width="15.33203125" style="116" customWidth="1"/>
    <col min="8964" max="8964" width="11.109375" style="116" customWidth="1"/>
    <col min="8965" max="8975" width="11.44140625" style="116"/>
    <col min="8976" max="8976" width="12.33203125" style="116" customWidth="1"/>
    <col min="8977" max="9216" width="11.44140625" style="116"/>
    <col min="9217" max="9217" width="2.6640625" style="116" customWidth="1"/>
    <col min="9218" max="9218" width="3.44140625" style="116" customWidth="1"/>
    <col min="9219" max="9219" width="15.33203125" style="116" customWidth="1"/>
    <col min="9220" max="9220" width="11.109375" style="116" customWidth="1"/>
    <col min="9221" max="9231" width="11.44140625" style="116"/>
    <col min="9232" max="9232" width="12.33203125" style="116" customWidth="1"/>
    <col min="9233" max="9472" width="11.44140625" style="116"/>
    <col min="9473" max="9473" width="2.6640625" style="116" customWidth="1"/>
    <col min="9474" max="9474" width="3.44140625" style="116" customWidth="1"/>
    <col min="9475" max="9475" width="15.33203125" style="116" customWidth="1"/>
    <col min="9476" max="9476" width="11.109375" style="116" customWidth="1"/>
    <col min="9477" max="9487" width="11.44140625" style="116"/>
    <col min="9488" max="9488" width="12.33203125" style="116" customWidth="1"/>
    <col min="9489" max="9728" width="11.44140625" style="116"/>
    <col min="9729" max="9729" width="2.6640625" style="116" customWidth="1"/>
    <col min="9730" max="9730" width="3.44140625" style="116" customWidth="1"/>
    <col min="9731" max="9731" width="15.33203125" style="116" customWidth="1"/>
    <col min="9732" max="9732" width="11.109375" style="116" customWidth="1"/>
    <col min="9733" max="9743" width="11.44140625" style="116"/>
    <col min="9744" max="9744" width="12.33203125" style="116" customWidth="1"/>
    <col min="9745" max="9984" width="11.44140625" style="116"/>
    <col min="9985" max="9985" width="2.6640625" style="116" customWidth="1"/>
    <col min="9986" max="9986" width="3.44140625" style="116" customWidth="1"/>
    <col min="9987" max="9987" width="15.33203125" style="116" customWidth="1"/>
    <col min="9988" max="9988" width="11.109375" style="116" customWidth="1"/>
    <col min="9989" max="9999" width="11.44140625" style="116"/>
    <col min="10000" max="10000" width="12.33203125" style="116" customWidth="1"/>
    <col min="10001" max="10240" width="11.44140625" style="116"/>
    <col min="10241" max="10241" width="2.6640625" style="116" customWidth="1"/>
    <col min="10242" max="10242" width="3.44140625" style="116" customWidth="1"/>
    <col min="10243" max="10243" width="15.33203125" style="116" customWidth="1"/>
    <col min="10244" max="10244" width="11.109375" style="116" customWidth="1"/>
    <col min="10245" max="10255" width="11.44140625" style="116"/>
    <col min="10256" max="10256" width="12.33203125" style="116" customWidth="1"/>
    <col min="10257" max="10496" width="11.44140625" style="116"/>
    <col min="10497" max="10497" width="2.6640625" style="116" customWidth="1"/>
    <col min="10498" max="10498" width="3.44140625" style="116" customWidth="1"/>
    <col min="10499" max="10499" width="15.33203125" style="116" customWidth="1"/>
    <col min="10500" max="10500" width="11.109375" style="116" customWidth="1"/>
    <col min="10501" max="10511" width="11.44140625" style="116"/>
    <col min="10512" max="10512" width="12.33203125" style="116" customWidth="1"/>
    <col min="10513" max="10752" width="11.44140625" style="116"/>
    <col min="10753" max="10753" width="2.6640625" style="116" customWidth="1"/>
    <col min="10754" max="10754" width="3.44140625" style="116" customWidth="1"/>
    <col min="10755" max="10755" width="15.33203125" style="116" customWidth="1"/>
    <col min="10756" max="10756" width="11.109375" style="116" customWidth="1"/>
    <col min="10757" max="10767" width="11.44140625" style="116"/>
    <col min="10768" max="10768" width="12.33203125" style="116" customWidth="1"/>
    <col min="10769" max="11008" width="11.44140625" style="116"/>
    <col min="11009" max="11009" width="2.6640625" style="116" customWidth="1"/>
    <col min="11010" max="11010" width="3.44140625" style="116" customWidth="1"/>
    <col min="11011" max="11011" width="15.33203125" style="116" customWidth="1"/>
    <col min="11012" max="11012" width="11.109375" style="116" customWidth="1"/>
    <col min="11013" max="11023" width="11.44140625" style="116"/>
    <col min="11024" max="11024" width="12.33203125" style="116" customWidth="1"/>
    <col min="11025" max="11264" width="11.44140625" style="116"/>
    <col min="11265" max="11265" width="2.6640625" style="116" customWidth="1"/>
    <col min="11266" max="11266" width="3.44140625" style="116" customWidth="1"/>
    <col min="11267" max="11267" width="15.33203125" style="116" customWidth="1"/>
    <col min="11268" max="11268" width="11.109375" style="116" customWidth="1"/>
    <col min="11269" max="11279" width="11.44140625" style="116"/>
    <col min="11280" max="11280" width="12.33203125" style="116" customWidth="1"/>
    <col min="11281" max="11520" width="11.44140625" style="116"/>
    <col min="11521" max="11521" width="2.6640625" style="116" customWidth="1"/>
    <col min="11522" max="11522" width="3.44140625" style="116" customWidth="1"/>
    <col min="11523" max="11523" width="15.33203125" style="116" customWidth="1"/>
    <col min="11524" max="11524" width="11.109375" style="116" customWidth="1"/>
    <col min="11525" max="11535" width="11.44140625" style="116"/>
    <col min="11536" max="11536" width="12.33203125" style="116" customWidth="1"/>
    <col min="11537" max="11776" width="11.44140625" style="116"/>
    <col min="11777" max="11777" width="2.6640625" style="116" customWidth="1"/>
    <col min="11778" max="11778" width="3.44140625" style="116" customWidth="1"/>
    <col min="11779" max="11779" width="15.33203125" style="116" customWidth="1"/>
    <col min="11780" max="11780" width="11.109375" style="116" customWidth="1"/>
    <col min="11781" max="11791" width="11.44140625" style="116"/>
    <col min="11792" max="11792" width="12.33203125" style="116" customWidth="1"/>
    <col min="11793" max="12032" width="11.44140625" style="116"/>
    <col min="12033" max="12033" width="2.6640625" style="116" customWidth="1"/>
    <col min="12034" max="12034" width="3.44140625" style="116" customWidth="1"/>
    <col min="12035" max="12035" width="15.33203125" style="116" customWidth="1"/>
    <col min="12036" max="12036" width="11.109375" style="116" customWidth="1"/>
    <col min="12037" max="12047" width="11.44140625" style="116"/>
    <col min="12048" max="12048" width="12.33203125" style="116" customWidth="1"/>
    <col min="12049" max="12288" width="11.44140625" style="116"/>
    <col min="12289" max="12289" width="2.6640625" style="116" customWidth="1"/>
    <col min="12290" max="12290" width="3.44140625" style="116" customWidth="1"/>
    <col min="12291" max="12291" width="15.33203125" style="116" customWidth="1"/>
    <col min="12292" max="12292" width="11.109375" style="116" customWidth="1"/>
    <col min="12293" max="12303" width="11.44140625" style="116"/>
    <col min="12304" max="12304" width="12.33203125" style="116" customWidth="1"/>
    <col min="12305" max="12544" width="11.44140625" style="116"/>
    <col min="12545" max="12545" width="2.6640625" style="116" customWidth="1"/>
    <col min="12546" max="12546" width="3.44140625" style="116" customWidth="1"/>
    <col min="12547" max="12547" width="15.33203125" style="116" customWidth="1"/>
    <col min="12548" max="12548" width="11.109375" style="116" customWidth="1"/>
    <col min="12549" max="12559" width="11.44140625" style="116"/>
    <col min="12560" max="12560" width="12.33203125" style="116" customWidth="1"/>
    <col min="12561" max="12800" width="11.44140625" style="116"/>
    <col min="12801" max="12801" width="2.6640625" style="116" customWidth="1"/>
    <col min="12802" max="12802" width="3.44140625" style="116" customWidth="1"/>
    <col min="12803" max="12803" width="15.33203125" style="116" customWidth="1"/>
    <col min="12804" max="12804" width="11.109375" style="116" customWidth="1"/>
    <col min="12805" max="12815" width="11.44140625" style="116"/>
    <col min="12816" max="12816" width="12.33203125" style="116" customWidth="1"/>
    <col min="12817" max="13056" width="11.44140625" style="116"/>
    <col min="13057" max="13057" width="2.6640625" style="116" customWidth="1"/>
    <col min="13058" max="13058" width="3.44140625" style="116" customWidth="1"/>
    <col min="13059" max="13059" width="15.33203125" style="116" customWidth="1"/>
    <col min="13060" max="13060" width="11.109375" style="116" customWidth="1"/>
    <col min="13061" max="13071" width="11.44140625" style="116"/>
    <col min="13072" max="13072" width="12.33203125" style="116" customWidth="1"/>
    <col min="13073" max="13312" width="11.44140625" style="116"/>
    <col min="13313" max="13313" width="2.6640625" style="116" customWidth="1"/>
    <col min="13314" max="13314" width="3.44140625" style="116" customWidth="1"/>
    <col min="13315" max="13315" width="15.33203125" style="116" customWidth="1"/>
    <col min="13316" max="13316" width="11.109375" style="116" customWidth="1"/>
    <col min="13317" max="13327" width="11.44140625" style="116"/>
    <col min="13328" max="13328" width="12.33203125" style="116" customWidth="1"/>
    <col min="13329" max="13568" width="11.44140625" style="116"/>
    <col min="13569" max="13569" width="2.6640625" style="116" customWidth="1"/>
    <col min="13570" max="13570" width="3.44140625" style="116" customWidth="1"/>
    <col min="13571" max="13571" width="15.33203125" style="116" customWidth="1"/>
    <col min="13572" max="13572" width="11.109375" style="116" customWidth="1"/>
    <col min="13573" max="13583" width="11.44140625" style="116"/>
    <col min="13584" max="13584" width="12.33203125" style="116" customWidth="1"/>
    <col min="13585" max="13824" width="11.44140625" style="116"/>
    <col min="13825" max="13825" width="2.6640625" style="116" customWidth="1"/>
    <col min="13826" max="13826" width="3.44140625" style="116" customWidth="1"/>
    <col min="13827" max="13827" width="15.33203125" style="116" customWidth="1"/>
    <col min="13828" max="13828" width="11.109375" style="116" customWidth="1"/>
    <col min="13829" max="13839" width="11.44140625" style="116"/>
    <col min="13840" max="13840" width="12.33203125" style="116" customWidth="1"/>
    <col min="13841" max="14080" width="11.44140625" style="116"/>
    <col min="14081" max="14081" width="2.6640625" style="116" customWidth="1"/>
    <col min="14082" max="14082" width="3.44140625" style="116" customWidth="1"/>
    <col min="14083" max="14083" width="15.33203125" style="116" customWidth="1"/>
    <col min="14084" max="14084" width="11.109375" style="116" customWidth="1"/>
    <col min="14085" max="14095" width="11.44140625" style="116"/>
    <col min="14096" max="14096" width="12.33203125" style="116" customWidth="1"/>
    <col min="14097" max="14336" width="11.44140625" style="116"/>
    <col min="14337" max="14337" width="2.6640625" style="116" customWidth="1"/>
    <col min="14338" max="14338" width="3.44140625" style="116" customWidth="1"/>
    <col min="14339" max="14339" width="15.33203125" style="116" customWidth="1"/>
    <col min="14340" max="14340" width="11.109375" style="116" customWidth="1"/>
    <col min="14341" max="14351" width="11.44140625" style="116"/>
    <col min="14352" max="14352" width="12.33203125" style="116" customWidth="1"/>
    <col min="14353" max="14592" width="11.44140625" style="116"/>
    <col min="14593" max="14593" width="2.6640625" style="116" customWidth="1"/>
    <col min="14594" max="14594" width="3.44140625" style="116" customWidth="1"/>
    <col min="14595" max="14595" width="15.33203125" style="116" customWidth="1"/>
    <col min="14596" max="14596" width="11.109375" style="116" customWidth="1"/>
    <col min="14597" max="14607" width="11.44140625" style="116"/>
    <col min="14608" max="14608" width="12.33203125" style="116" customWidth="1"/>
    <col min="14609" max="14848" width="11.44140625" style="116"/>
    <col min="14849" max="14849" width="2.6640625" style="116" customWidth="1"/>
    <col min="14850" max="14850" width="3.44140625" style="116" customWidth="1"/>
    <col min="14851" max="14851" width="15.33203125" style="116" customWidth="1"/>
    <col min="14852" max="14852" width="11.109375" style="116" customWidth="1"/>
    <col min="14853" max="14863" width="11.44140625" style="116"/>
    <col min="14864" max="14864" width="12.33203125" style="116" customWidth="1"/>
    <col min="14865" max="15104" width="11.44140625" style="116"/>
    <col min="15105" max="15105" width="2.6640625" style="116" customWidth="1"/>
    <col min="15106" max="15106" width="3.44140625" style="116" customWidth="1"/>
    <col min="15107" max="15107" width="15.33203125" style="116" customWidth="1"/>
    <col min="15108" max="15108" width="11.109375" style="116" customWidth="1"/>
    <col min="15109" max="15119" width="11.44140625" style="116"/>
    <col min="15120" max="15120" width="12.33203125" style="116" customWidth="1"/>
    <col min="15121" max="15360" width="11.44140625" style="116"/>
    <col min="15361" max="15361" width="2.6640625" style="116" customWidth="1"/>
    <col min="15362" max="15362" width="3.44140625" style="116" customWidth="1"/>
    <col min="15363" max="15363" width="15.33203125" style="116" customWidth="1"/>
    <col min="15364" max="15364" width="11.109375" style="116" customWidth="1"/>
    <col min="15365" max="15375" width="11.44140625" style="116"/>
    <col min="15376" max="15376" width="12.33203125" style="116" customWidth="1"/>
    <col min="15377" max="15616" width="11.44140625" style="116"/>
    <col min="15617" max="15617" width="2.6640625" style="116" customWidth="1"/>
    <col min="15618" max="15618" width="3.44140625" style="116" customWidth="1"/>
    <col min="15619" max="15619" width="15.33203125" style="116" customWidth="1"/>
    <col min="15620" max="15620" width="11.109375" style="116" customWidth="1"/>
    <col min="15621" max="15631" width="11.44140625" style="116"/>
    <col min="15632" max="15632" width="12.33203125" style="116" customWidth="1"/>
    <col min="15633" max="15872" width="11.44140625" style="116"/>
    <col min="15873" max="15873" width="2.6640625" style="116" customWidth="1"/>
    <col min="15874" max="15874" width="3.44140625" style="116" customWidth="1"/>
    <col min="15875" max="15875" width="15.33203125" style="116" customWidth="1"/>
    <col min="15876" max="15876" width="11.109375" style="116" customWidth="1"/>
    <col min="15877" max="15887" width="11.44140625" style="116"/>
    <col min="15888" max="15888" width="12.33203125" style="116" customWidth="1"/>
    <col min="15889" max="16128" width="11.44140625" style="116"/>
    <col min="16129" max="16129" width="2.6640625" style="116" customWidth="1"/>
    <col min="16130" max="16130" width="3.44140625" style="116" customWidth="1"/>
    <col min="16131" max="16131" width="15.33203125" style="116" customWidth="1"/>
    <col min="16132" max="16132" width="11.109375" style="116" customWidth="1"/>
    <col min="16133" max="16143" width="11.44140625" style="116"/>
    <col min="16144" max="16144" width="12.33203125" style="116" customWidth="1"/>
    <col min="16145" max="16384" width="11.44140625" style="116"/>
  </cols>
  <sheetData>
    <row r="2" spans="2:16" s="584" customFormat="1" ht="25.95" customHeight="1">
      <c r="B2" s="1833" t="s">
        <v>39</v>
      </c>
      <c r="C2" s="1833"/>
      <c r="D2" s="1833"/>
      <c r="E2" s="1833"/>
      <c r="F2" s="1833"/>
      <c r="G2" s="1833"/>
      <c r="H2" s="1833"/>
      <c r="I2" s="1833"/>
      <c r="J2" s="1833"/>
      <c r="K2" s="1833"/>
      <c r="L2" s="1833"/>
      <c r="M2" s="1833"/>
      <c r="N2" s="1833"/>
      <c r="O2" s="1833"/>
      <c r="P2" s="1833"/>
    </row>
    <row r="3" spans="2:16" s="584" customFormat="1" ht="18" customHeight="1">
      <c r="B3" s="1834" t="s">
        <v>243</v>
      </c>
      <c r="C3" s="1834"/>
      <c r="D3" s="1834"/>
      <c r="E3" s="1834"/>
      <c r="F3" s="1834"/>
      <c r="G3" s="1834"/>
      <c r="H3" s="1834"/>
      <c r="I3" s="1834"/>
      <c r="J3" s="1834"/>
      <c r="K3" s="1834"/>
      <c r="L3" s="1834"/>
      <c r="M3" s="1834"/>
      <c r="N3" s="1834"/>
      <c r="O3" s="1834"/>
      <c r="P3" s="1834"/>
    </row>
    <row r="4" spans="2:16" s="584" customFormat="1" ht="13.8" thickBot="1">
      <c r="B4" s="585"/>
      <c r="C4" s="585"/>
      <c r="D4" s="586"/>
    </row>
    <row r="5" spans="2:16" s="588" customFormat="1" ht="27" customHeight="1">
      <c r="B5" s="587" t="s">
        <v>452</v>
      </c>
      <c r="C5" s="587"/>
      <c r="D5" s="587">
        <v>45351</v>
      </c>
      <c r="E5" s="353">
        <v>45382</v>
      </c>
      <c r="F5" s="353">
        <v>45412</v>
      </c>
      <c r="G5" s="353">
        <v>45443</v>
      </c>
      <c r="H5" s="353">
        <v>45473</v>
      </c>
      <c r="I5" s="353">
        <v>45504</v>
      </c>
      <c r="J5" s="353">
        <v>45535</v>
      </c>
      <c r="K5" s="353">
        <v>45565</v>
      </c>
      <c r="L5" s="353">
        <v>45596</v>
      </c>
      <c r="M5" s="353">
        <v>45626</v>
      </c>
      <c r="N5" s="353">
        <v>45657</v>
      </c>
      <c r="O5" s="353">
        <v>45688</v>
      </c>
      <c r="P5" s="353">
        <v>45716</v>
      </c>
    </row>
    <row r="6" spans="2:16" s="588" customFormat="1" ht="6" customHeight="1">
      <c r="B6" s="589"/>
      <c r="C6" s="589"/>
      <c r="D6" s="589"/>
      <c r="E6" s="590"/>
      <c r="F6" s="590"/>
      <c r="G6" s="590"/>
      <c r="H6" s="590"/>
      <c r="I6" s="590"/>
      <c r="J6" s="590"/>
      <c r="K6" s="590"/>
      <c r="L6" s="590"/>
      <c r="M6" s="590"/>
      <c r="N6" s="590"/>
      <c r="O6" s="590"/>
      <c r="P6" s="590"/>
    </row>
    <row r="7" spans="2:16" s="588" customFormat="1" ht="13.5" customHeight="1">
      <c r="B7" s="591" t="s">
        <v>337</v>
      </c>
      <c r="C7" s="591"/>
      <c r="D7" s="592">
        <v>5772270.6675933013</v>
      </c>
      <c r="E7" s="592">
        <v>5790575.1434724005</v>
      </c>
      <c r="F7" s="592">
        <v>5872029.6120141</v>
      </c>
      <c r="G7" s="592">
        <v>5927744.2434520004</v>
      </c>
      <c r="H7" s="592">
        <v>5985808.4106550002</v>
      </c>
      <c r="I7" s="592">
        <v>5914213.8837989997</v>
      </c>
      <c r="J7" s="592">
        <v>6001148.8229040001</v>
      </c>
      <c r="K7" s="592">
        <v>5968624.0911729997</v>
      </c>
      <c r="L7" s="592">
        <v>6060644.2666430008</v>
      </c>
      <c r="M7" s="592">
        <v>6071446.1036100006</v>
      </c>
      <c r="N7" s="592">
        <v>6163875.4128099997</v>
      </c>
      <c r="O7" s="592">
        <v>6188470.6874829996</v>
      </c>
      <c r="P7" s="592">
        <v>6329545.2684869999</v>
      </c>
    </row>
    <row r="8" spans="2:16" s="588" customFormat="1" ht="13.5" customHeight="1">
      <c r="B8" s="591"/>
      <c r="C8" s="282" t="s">
        <v>112</v>
      </c>
      <c r="D8" s="593">
        <v>195053.2396264</v>
      </c>
      <c r="E8" s="593">
        <v>195657.6140874</v>
      </c>
      <c r="F8" s="593">
        <v>196303.9927451</v>
      </c>
      <c r="G8" s="593">
        <v>193108.89499100001</v>
      </c>
      <c r="H8" s="593">
        <v>196341.076654</v>
      </c>
      <c r="I8" s="593">
        <v>196955.273609</v>
      </c>
      <c r="J8" s="593">
        <v>200639.78608600001</v>
      </c>
      <c r="K8" s="593">
        <v>196650.33301900001</v>
      </c>
      <c r="L8" s="593">
        <v>210792.36347099999</v>
      </c>
      <c r="M8" s="593">
        <v>203068.44988299999</v>
      </c>
      <c r="N8" s="593">
        <v>211667.798591</v>
      </c>
      <c r="O8" s="593">
        <v>210439.824899</v>
      </c>
      <c r="P8" s="593">
        <v>221533.18337899999</v>
      </c>
    </row>
    <row r="9" spans="2:16" s="588" customFormat="1" ht="13.5" customHeight="1">
      <c r="B9" s="591"/>
      <c r="C9" s="282" t="s">
        <v>115</v>
      </c>
      <c r="D9" s="593">
        <v>2414583.0525310002</v>
      </c>
      <c r="E9" s="593">
        <v>2418365.8455245001</v>
      </c>
      <c r="F9" s="593">
        <v>2452049.6066935002</v>
      </c>
      <c r="G9" s="593">
        <v>2458662.720121</v>
      </c>
      <c r="H9" s="593">
        <v>2483651.661144</v>
      </c>
      <c r="I9" s="593">
        <v>2448570.8022719999</v>
      </c>
      <c r="J9" s="593">
        <v>2475725.8833750002</v>
      </c>
      <c r="K9" s="593">
        <v>2438255.417475</v>
      </c>
      <c r="L9" s="593">
        <v>2458438.3126050001</v>
      </c>
      <c r="M9" s="593">
        <v>2465990.2820040002</v>
      </c>
      <c r="N9" s="593">
        <v>2500938.1754399999</v>
      </c>
      <c r="O9" s="593">
        <v>2493604.7901550001</v>
      </c>
      <c r="P9" s="593">
        <v>2556065.9038499999</v>
      </c>
    </row>
    <row r="10" spans="2:16" s="588" customFormat="1" ht="13.5" customHeight="1">
      <c r="B10" s="591"/>
      <c r="C10" s="282" t="s">
        <v>116</v>
      </c>
      <c r="D10" s="593">
        <v>1598109.4535217001</v>
      </c>
      <c r="E10" s="593">
        <v>1614007.3782168</v>
      </c>
      <c r="F10" s="593">
        <v>1636496.8694778001</v>
      </c>
      <c r="G10" s="593">
        <v>1657421.4093230001</v>
      </c>
      <c r="H10" s="593">
        <v>1684494.054973</v>
      </c>
      <c r="I10" s="593">
        <v>1666333.0219010001</v>
      </c>
      <c r="J10" s="593">
        <v>1706734.9389440001</v>
      </c>
      <c r="K10" s="593">
        <v>1721586.6179820001</v>
      </c>
      <c r="L10" s="593">
        <v>1752211.031683</v>
      </c>
      <c r="M10" s="593">
        <v>1753682.2083640001</v>
      </c>
      <c r="N10" s="593">
        <v>1778390.764462</v>
      </c>
      <c r="O10" s="593">
        <v>1815044.6453770001</v>
      </c>
      <c r="P10" s="593">
        <v>1865503.340484</v>
      </c>
    </row>
    <row r="11" spans="2:16" s="588" customFormat="1" ht="13.5" customHeight="1">
      <c r="B11" s="591"/>
      <c r="C11" s="282" t="s">
        <v>117</v>
      </c>
      <c r="D11" s="593">
        <v>1564524.9219142001</v>
      </c>
      <c r="E11" s="593">
        <v>1562544.3056437001</v>
      </c>
      <c r="F11" s="593">
        <v>1587179.1430977001</v>
      </c>
      <c r="G11" s="593">
        <v>1618551.2190169999</v>
      </c>
      <c r="H11" s="593">
        <v>1621321.6178840001</v>
      </c>
      <c r="I11" s="593">
        <v>1602354.786017</v>
      </c>
      <c r="J11" s="593">
        <v>1618048.214499</v>
      </c>
      <c r="K11" s="593">
        <v>1612131.722697</v>
      </c>
      <c r="L11" s="593">
        <v>1639202.5588839999</v>
      </c>
      <c r="M11" s="593">
        <v>1648705.1633590001</v>
      </c>
      <c r="N11" s="593">
        <v>1672878.674317</v>
      </c>
      <c r="O11" s="593">
        <v>1669381.4270520001</v>
      </c>
      <c r="P11" s="593">
        <v>1686442.8407739999</v>
      </c>
    </row>
    <row r="12" spans="2:16" s="588" customFormat="1" ht="6" customHeight="1">
      <c r="B12" s="591"/>
      <c r="C12" s="282"/>
      <c r="D12" s="590"/>
      <c r="E12" s="590"/>
      <c r="F12" s="590"/>
      <c r="G12" s="590"/>
      <c r="H12" s="590"/>
      <c r="I12" s="590"/>
      <c r="J12" s="590"/>
      <c r="K12" s="590"/>
      <c r="L12" s="590"/>
      <c r="M12" s="590"/>
      <c r="N12" s="590"/>
      <c r="O12" s="590"/>
      <c r="P12" s="590"/>
    </row>
    <row r="13" spans="2:16">
      <c r="B13" s="591" t="s">
        <v>338</v>
      </c>
      <c r="C13" s="282"/>
      <c r="D13" s="592">
        <v>20548559.383542899</v>
      </c>
      <c r="E13" s="592">
        <v>20459804.015671801</v>
      </c>
      <c r="F13" s="592">
        <v>20059477.423649602</v>
      </c>
      <c r="G13" s="592">
        <v>20438063.508570001</v>
      </c>
      <c r="H13" s="592">
        <v>20087399.754163999</v>
      </c>
      <c r="I13" s="592">
        <v>19701492.891377002</v>
      </c>
      <c r="J13" s="592">
        <v>19526729.066242002</v>
      </c>
      <c r="K13" s="592">
        <v>19510890.299326003</v>
      </c>
      <c r="L13" s="592">
        <v>18898320.611416001</v>
      </c>
      <c r="M13" s="592">
        <v>19048650.560697</v>
      </c>
      <c r="N13" s="592">
        <v>18863947.123537</v>
      </c>
      <c r="O13" s="592">
        <v>18907300.072235003</v>
      </c>
      <c r="P13" s="592">
        <v>18945668.571019001</v>
      </c>
    </row>
    <row r="14" spans="2:16">
      <c r="B14" s="591"/>
      <c r="C14" s="282" t="s">
        <v>112</v>
      </c>
      <c r="D14" s="593">
        <v>1351397.3225899001</v>
      </c>
      <c r="E14" s="593">
        <v>1364973.6297454</v>
      </c>
      <c r="F14" s="593">
        <v>1355920.1316712999</v>
      </c>
      <c r="G14" s="593">
        <v>1430427.2020950001</v>
      </c>
      <c r="H14" s="593">
        <v>1415978.2520039999</v>
      </c>
      <c r="I14" s="593">
        <v>1378150.81752</v>
      </c>
      <c r="J14" s="593">
        <v>1377313.335591</v>
      </c>
      <c r="K14" s="593">
        <v>1398225.6320750001</v>
      </c>
      <c r="L14" s="593">
        <v>1365286.2350290001</v>
      </c>
      <c r="M14" s="593">
        <v>1373571.4454979999</v>
      </c>
      <c r="N14" s="593">
        <v>1353411.1697120001</v>
      </c>
      <c r="O14" s="593">
        <v>1358713.242381</v>
      </c>
      <c r="P14" s="593">
        <v>1348381.4628260001</v>
      </c>
    </row>
    <row r="15" spans="2:16">
      <c r="B15" s="591"/>
      <c r="C15" s="282" t="s">
        <v>115</v>
      </c>
      <c r="D15" s="593">
        <v>7674488.5544426003</v>
      </c>
      <c r="E15" s="593">
        <v>7655615.9834655002</v>
      </c>
      <c r="F15" s="593">
        <v>7477119.2866783002</v>
      </c>
      <c r="G15" s="593">
        <v>7622408.4613530003</v>
      </c>
      <c r="H15" s="593">
        <v>7525496.2023809999</v>
      </c>
      <c r="I15" s="593">
        <v>7378634.007557</v>
      </c>
      <c r="J15" s="593">
        <v>7342625.6575699998</v>
      </c>
      <c r="K15" s="593">
        <v>7333131.9455169998</v>
      </c>
      <c r="L15" s="593">
        <v>7047349.2036969997</v>
      </c>
      <c r="M15" s="593">
        <v>7078667.8648840003</v>
      </c>
      <c r="N15" s="593">
        <v>6974891.4437899999</v>
      </c>
      <c r="O15" s="593">
        <v>7018872.2757799998</v>
      </c>
      <c r="P15" s="593">
        <v>7029975.2279519998</v>
      </c>
    </row>
    <row r="16" spans="2:16">
      <c r="B16" s="591"/>
      <c r="C16" s="282" t="s">
        <v>116</v>
      </c>
      <c r="D16" s="593">
        <v>6483846.0149077997</v>
      </c>
      <c r="E16" s="593">
        <v>6485754.0783727001</v>
      </c>
      <c r="F16" s="593">
        <v>6393608.2319951998</v>
      </c>
      <c r="G16" s="593">
        <v>6530375.7168929996</v>
      </c>
      <c r="H16" s="593">
        <v>6431495.5643870002</v>
      </c>
      <c r="I16" s="593">
        <v>6375588.9705739999</v>
      </c>
      <c r="J16" s="593">
        <v>6346124.7805629997</v>
      </c>
      <c r="K16" s="593">
        <v>6358180.4479820002</v>
      </c>
      <c r="L16" s="593">
        <v>6174379.9757120004</v>
      </c>
      <c r="M16" s="593">
        <v>6250241.6536029996</v>
      </c>
      <c r="N16" s="593">
        <v>6213403.2431439999</v>
      </c>
      <c r="O16" s="593">
        <v>6182576.5849350002</v>
      </c>
      <c r="P16" s="593">
        <v>6192899.1000819998</v>
      </c>
    </row>
    <row r="17" spans="2:17">
      <c r="B17" s="591"/>
      <c r="C17" s="282" t="s">
        <v>117</v>
      </c>
      <c r="D17" s="593">
        <v>5038827.4916025996</v>
      </c>
      <c r="E17" s="593">
        <v>4953460.3240882</v>
      </c>
      <c r="F17" s="593">
        <v>4832829.7733047996</v>
      </c>
      <c r="G17" s="593">
        <v>4854852.1282289997</v>
      </c>
      <c r="H17" s="593">
        <v>4714429.7353919996</v>
      </c>
      <c r="I17" s="593">
        <v>4569119.0957260001</v>
      </c>
      <c r="J17" s="593">
        <v>4460665.2925180001</v>
      </c>
      <c r="K17" s="593">
        <v>4421352.2737520002</v>
      </c>
      <c r="L17" s="593">
        <v>4311305.196978</v>
      </c>
      <c r="M17" s="593">
        <v>4346169.5967119997</v>
      </c>
      <c r="N17" s="593">
        <v>4322241.2668909999</v>
      </c>
      <c r="O17" s="593">
        <v>4347137.9691390004</v>
      </c>
      <c r="P17" s="593">
        <v>4374412.7801590003</v>
      </c>
    </row>
    <row r="18" spans="2:17" ht="6" customHeight="1">
      <c r="B18" s="591"/>
      <c r="C18" s="282"/>
      <c r="D18" s="594"/>
      <c r="E18" s="594"/>
      <c r="F18" s="594"/>
      <c r="G18" s="594"/>
      <c r="H18" s="594"/>
      <c r="I18" s="594"/>
      <c r="J18" s="594"/>
      <c r="K18" s="594"/>
      <c r="L18" s="594"/>
      <c r="M18" s="594"/>
      <c r="N18" s="594"/>
      <c r="O18" s="594"/>
      <c r="P18" s="594"/>
    </row>
    <row r="19" spans="2:17">
      <c r="B19" s="591" t="s">
        <v>339</v>
      </c>
      <c r="C19" s="282"/>
      <c r="D19" s="592">
        <v>84080664.774522096</v>
      </c>
      <c r="E19" s="592">
        <v>83903969.571026415</v>
      </c>
      <c r="F19" s="592">
        <v>83617317.803402692</v>
      </c>
      <c r="G19" s="592">
        <v>85572831.836947992</v>
      </c>
      <c r="H19" s="592">
        <v>80407690.526154995</v>
      </c>
      <c r="I19" s="592">
        <v>72067849.352094993</v>
      </c>
      <c r="J19" s="592">
        <v>68653048.198733002</v>
      </c>
      <c r="K19" s="592">
        <v>67232447.066892996</v>
      </c>
      <c r="L19" s="592">
        <v>66748674.372532003</v>
      </c>
      <c r="M19" s="592">
        <v>67876909.574150994</v>
      </c>
      <c r="N19" s="592">
        <v>68167441.889643997</v>
      </c>
      <c r="O19" s="592">
        <v>68698047.532573998</v>
      </c>
      <c r="P19" s="592">
        <v>68640859.026520997</v>
      </c>
    </row>
    <row r="20" spans="2:17">
      <c r="B20" s="591"/>
      <c r="C20" s="282" t="s">
        <v>112</v>
      </c>
      <c r="D20" s="593">
        <v>10521747.0731731</v>
      </c>
      <c r="E20" s="593">
        <v>10587895.136419499</v>
      </c>
      <c r="F20" s="593">
        <v>10744431.242040999</v>
      </c>
      <c r="G20" s="593">
        <v>11156395.832099</v>
      </c>
      <c r="H20" s="593">
        <v>10748908.251723001</v>
      </c>
      <c r="I20" s="593">
        <v>9667493.9982140008</v>
      </c>
      <c r="J20" s="593">
        <v>9463033.6363880001</v>
      </c>
      <c r="K20" s="593">
        <v>9516199.0268370006</v>
      </c>
      <c r="L20" s="593">
        <v>9609380.7103649992</v>
      </c>
      <c r="M20" s="593">
        <v>9833628.7389250007</v>
      </c>
      <c r="N20" s="593">
        <v>10013076.976768</v>
      </c>
      <c r="O20" s="593">
        <v>10253186.532198001</v>
      </c>
      <c r="P20" s="593">
        <v>10366918.124423999</v>
      </c>
    </row>
    <row r="21" spans="2:17">
      <c r="B21" s="591"/>
      <c r="C21" s="282" t="s">
        <v>115</v>
      </c>
      <c r="D21" s="593">
        <v>31162760.961956698</v>
      </c>
      <c r="E21" s="593">
        <v>31070982.095612001</v>
      </c>
      <c r="F21" s="593">
        <v>30804617.45036</v>
      </c>
      <c r="G21" s="593">
        <v>31622488.000395998</v>
      </c>
      <c r="H21" s="593">
        <v>29542598.056607001</v>
      </c>
      <c r="I21" s="593">
        <v>26044986.030951001</v>
      </c>
      <c r="J21" s="593">
        <v>25052121.687585998</v>
      </c>
      <c r="K21" s="593">
        <v>24294161.430620998</v>
      </c>
      <c r="L21" s="593">
        <v>24058471.835694999</v>
      </c>
      <c r="M21" s="593">
        <v>24496721.518263001</v>
      </c>
      <c r="N21" s="593">
        <v>24684826.718230002</v>
      </c>
      <c r="O21" s="593">
        <v>25048589.751828</v>
      </c>
      <c r="P21" s="593">
        <v>25029968.352876</v>
      </c>
    </row>
    <row r="22" spans="2:17">
      <c r="B22" s="591"/>
      <c r="C22" s="282" t="s">
        <v>116</v>
      </c>
      <c r="D22" s="593">
        <v>26104951.726724301</v>
      </c>
      <c r="E22" s="593">
        <v>25981957.5903451</v>
      </c>
      <c r="F22" s="593">
        <v>25878448.8326171</v>
      </c>
      <c r="G22" s="593">
        <v>26386207.162588999</v>
      </c>
      <c r="H22" s="593">
        <v>24629577.767632999</v>
      </c>
      <c r="I22" s="593">
        <v>22520445.047628999</v>
      </c>
      <c r="J22" s="593">
        <v>21179236.834550001</v>
      </c>
      <c r="K22" s="593">
        <v>20830057.207917001</v>
      </c>
      <c r="L22" s="593">
        <v>20637209.648118</v>
      </c>
      <c r="M22" s="593">
        <v>21018017.364921998</v>
      </c>
      <c r="N22" s="593">
        <v>20973721.284593999</v>
      </c>
      <c r="O22" s="593">
        <v>20872868.218805999</v>
      </c>
      <c r="P22" s="593">
        <v>20749007.30204</v>
      </c>
    </row>
    <row r="23" spans="2:17">
      <c r="B23" s="591"/>
      <c r="C23" s="282" t="s">
        <v>117</v>
      </c>
      <c r="D23" s="593">
        <v>16291205.012668001</v>
      </c>
      <c r="E23" s="593">
        <v>16263134.7486498</v>
      </c>
      <c r="F23" s="593">
        <v>16189820.2783846</v>
      </c>
      <c r="G23" s="593">
        <v>16407740.841863999</v>
      </c>
      <c r="H23" s="593">
        <v>15486606.450192001</v>
      </c>
      <c r="I23" s="593">
        <v>13834924.275301</v>
      </c>
      <c r="J23" s="593">
        <v>12958656.040209001</v>
      </c>
      <c r="K23" s="593">
        <v>12592029.401518</v>
      </c>
      <c r="L23" s="593">
        <v>12443612.178354001</v>
      </c>
      <c r="M23" s="593">
        <v>12528541.952041</v>
      </c>
      <c r="N23" s="593">
        <v>12495816.910052</v>
      </c>
      <c r="O23" s="593">
        <v>12523403.029742001</v>
      </c>
      <c r="P23" s="593">
        <v>12494965.247181</v>
      </c>
    </row>
    <row r="24" spans="2:17" ht="6" customHeight="1">
      <c r="B24" s="591"/>
      <c r="C24" s="282"/>
      <c r="D24" s="593"/>
      <c r="E24" s="593"/>
      <c r="F24" s="593"/>
      <c r="G24" s="593"/>
      <c r="H24" s="593"/>
      <c r="I24" s="593"/>
      <c r="J24" s="593"/>
      <c r="K24" s="593"/>
      <c r="L24" s="593"/>
      <c r="M24" s="593"/>
      <c r="N24" s="593"/>
      <c r="O24" s="593"/>
      <c r="P24" s="593"/>
    </row>
    <row r="25" spans="2:17">
      <c r="B25" s="591" t="s">
        <v>340</v>
      </c>
      <c r="C25" s="282"/>
      <c r="D25" s="592">
        <v>15302579.853541598</v>
      </c>
      <c r="E25" s="592">
        <v>15171027.5638726</v>
      </c>
      <c r="F25" s="592">
        <v>14841301.669094201</v>
      </c>
      <c r="G25" s="592">
        <v>15119740.902867001</v>
      </c>
      <c r="H25" s="592">
        <v>14691393.952028999</v>
      </c>
      <c r="I25" s="592">
        <v>13757284.571856</v>
      </c>
      <c r="J25" s="592">
        <v>12894122.790588999</v>
      </c>
      <c r="K25" s="592">
        <v>12756939.112578999</v>
      </c>
      <c r="L25" s="592">
        <v>12800943.780344</v>
      </c>
      <c r="M25" s="592">
        <v>12780609.245780999</v>
      </c>
      <c r="N25" s="592">
        <v>12628251.352207001</v>
      </c>
      <c r="O25" s="592">
        <v>12619120.844102001</v>
      </c>
      <c r="P25" s="592">
        <v>12307517.578694999</v>
      </c>
    </row>
    <row r="26" spans="2:17">
      <c r="B26" s="591"/>
      <c r="C26" s="282" t="s">
        <v>112</v>
      </c>
      <c r="D26" s="593">
        <v>3613167.9930348</v>
      </c>
      <c r="E26" s="593">
        <v>3599535.2535159001</v>
      </c>
      <c r="F26" s="593">
        <v>3589844.1091442001</v>
      </c>
      <c r="G26" s="593">
        <v>3716684.2634879998</v>
      </c>
      <c r="H26" s="593">
        <v>3691324.0227970001</v>
      </c>
      <c r="I26" s="593">
        <v>3522522.2840820001</v>
      </c>
      <c r="J26" s="593">
        <v>3408213.246787</v>
      </c>
      <c r="K26" s="593">
        <v>3446271.8526329999</v>
      </c>
      <c r="L26" s="593">
        <v>3512172.8773559998</v>
      </c>
      <c r="M26" s="593">
        <v>3536886.6104359999</v>
      </c>
      <c r="N26" s="593">
        <v>3535351.3735779999</v>
      </c>
      <c r="O26" s="593">
        <v>3592487.507832</v>
      </c>
      <c r="P26" s="593">
        <v>3534531.4819069998</v>
      </c>
    </row>
    <row r="27" spans="2:17">
      <c r="B27" s="591"/>
      <c r="C27" s="282" t="s">
        <v>115</v>
      </c>
      <c r="D27" s="593">
        <v>4203610.7360052997</v>
      </c>
      <c r="E27" s="593">
        <v>4163624.9638538002</v>
      </c>
      <c r="F27" s="593">
        <v>4011166.1611682</v>
      </c>
      <c r="G27" s="593">
        <v>4025508.7715090001</v>
      </c>
      <c r="H27" s="593">
        <v>3847753.5365479998</v>
      </c>
      <c r="I27" s="593">
        <v>3528061.069751</v>
      </c>
      <c r="J27" s="593">
        <v>3294168.5513590002</v>
      </c>
      <c r="K27" s="593">
        <v>3167390.705106</v>
      </c>
      <c r="L27" s="593">
        <v>3155333.9806380002</v>
      </c>
      <c r="M27" s="593">
        <v>3115278.0591000002</v>
      </c>
      <c r="N27" s="593">
        <v>3085559.7767090001</v>
      </c>
      <c r="O27" s="593">
        <v>3079350.041646</v>
      </c>
      <c r="P27" s="593">
        <v>2983142.1574550001</v>
      </c>
    </row>
    <row r="28" spans="2:17">
      <c r="B28" s="591"/>
      <c r="C28" s="282" t="s">
        <v>116</v>
      </c>
      <c r="D28" s="593">
        <v>3703261.0289773</v>
      </c>
      <c r="E28" s="593">
        <v>3664809.8055445999</v>
      </c>
      <c r="F28" s="593">
        <v>3565972.5262463</v>
      </c>
      <c r="G28" s="593">
        <v>3625554.7486390001</v>
      </c>
      <c r="H28" s="593">
        <v>3502372.0822279998</v>
      </c>
      <c r="I28" s="593">
        <v>3280426.5872149998</v>
      </c>
      <c r="J28" s="593">
        <v>2966895.8300140002</v>
      </c>
      <c r="K28" s="593">
        <v>2914747.2989019998</v>
      </c>
      <c r="L28" s="593">
        <v>2894813.2620330001</v>
      </c>
      <c r="M28" s="593">
        <v>2906730.7661939999</v>
      </c>
      <c r="N28" s="593">
        <v>2845539.5248250002</v>
      </c>
      <c r="O28" s="593">
        <v>2791849.120387</v>
      </c>
      <c r="P28" s="593">
        <v>2698606.7711959998</v>
      </c>
    </row>
    <row r="29" spans="2:17">
      <c r="B29" s="591"/>
      <c r="C29" s="282" t="s">
        <v>117</v>
      </c>
      <c r="D29" s="593">
        <v>3782540.0955241998</v>
      </c>
      <c r="E29" s="593">
        <v>3743057.5409582998</v>
      </c>
      <c r="F29" s="593">
        <v>3674318.8725355002</v>
      </c>
      <c r="G29" s="593">
        <v>3751993.1192310001</v>
      </c>
      <c r="H29" s="593">
        <v>3649944.3104559998</v>
      </c>
      <c r="I29" s="593">
        <v>3426274.630808</v>
      </c>
      <c r="J29" s="593">
        <v>3224845.1624289998</v>
      </c>
      <c r="K29" s="593">
        <v>3228529.255938</v>
      </c>
      <c r="L29" s="593">
        <v>3238623.660317</v>
      </c>
      <c r="M29" s="593">
        <v>3221713.8100510002</v>
      </c>
      <c r="N29" s="593">
        <v>3161800.6770950002</v>
      </c>
      <c r="O29" s="593">
        <v>3155434.1742369998</v>
      </c>
      <c r="P29" s="593">
        <v>3091237.1681369999</v>
      </c>
    </row>
    <row r="30" spans="2:17" ht="6" customHeight="1">
      <c r="B30" s="595"/>
      <c r="C30" s="596"/>
      <c r="D30" s="597"/>
      <c r="E30" s="597"/>
      <c r="F30" s="597"/>
      <c r="G30" s="597"/>
      <c r="H30" s="597"/>
      <c r="I30" s="597"/>
      <c r="J30" s="597"/>
      <c r="K30" s="597"/>
      <c r="L30" s="597"/>
      <c r="M30" s="597"/>
      <c r="N30" s="597"/>
      <c r="O30" s="597"/>
      <c r="P30" s="597"/>
    </row>
    <row r="31" spans="2:17">
      <c r="B31" s="591" t="s">
        <v>453</v>
      </c>
      <c r="C31" s="282"/>
      <c r="D31" s="592">
        <v>125704074.6791997</v>
      </c>
      <c r="E31" s="592">
        <v>125325376.29404311</v>
      </c>
      <c r="F31" s="592">
        <v>124390126.5081607</v>
      </c>
      <c r="G31" s="592">
        <v>127058380.491836</v>
      </c>
      <c r="H31" s="592">
        <v>121172292.643002</v>
      </c>
      <c r="I31" s="592">
        <v>111440840.69912601</v>
      </c>
      <c r="J31" s="592">
        <v>107075048.87847</v>
      </c>
      <c r="K31" s="592">
        <v>105468900.569971</v>
      </c>
      <c r="L31" s="592">
        <v>104508583.03093401</v>
      </c>
      <c r="M31" s="592">
        <v>105777615.48423801</v>
      </c>
      <c r="N31" s="592">
        <v>105823515.77819701</v>
      </c>
      <c r="O31" s="592">
        <v>106412939.13639601</v>
      </c>
      <c r="P31" s="592">
        <v>106223590.444721</v>
      </c>
      <c r="Q31" s="506"/>
    </row>
    <row r="32" spans="2:17">
      <c r="B32" s="591"/>
      <c r="C32" s="591" t="s">
        <v>112</v>
      </c>
      <c r="D32" s="593">
        <v>15681365.628424199</v>
      </c>
      <c r="E32" s="593">
        <v>15748061.633768201</v>
      </c>
      <c r="F32" s="593">
        <v>15886499.4756016</v>
      </c>
      <c r="G32" s="593">
        <v>16496616.192673</v>
      </c>
      <c r="H32" s="593">
        <v>16052551.603178</v>
      </c>
      <c r="I32" s="593">
        <v>14765122.373423999</v>
      </c>
      <c r="J32" s="593">
        <v>14449200.004853001</v>
      </c>
      <c r="K32" s="593">
        <v>14557346.844564</v>
      </c>
      <c r="L32" s="593">
        <v>14697632.186221</v>
      </c>
      <c r="M32" s="593">
        <v>14947155.244742</v>
      </c>
      <c r="N32" s="593">
        <v>15113507.318649</v>
      </c>
      <c r="O32" s="593">
        <v>15414827.107310001</v>
      </c>
      <c r="P32" s="593">
        <v>15471364.252535</v>
      </c>
      <c r="Q32" s="506"/>
    </row>
    <row r="33" spans="1:17">
      <c r="B33" s="591"/>
      <c r="C33" s="591" t="s">
        <v>115</v>
      </c>
      <c r="D33" s="593">
        <v>45455443.3049355</v>
      </c>
      <c r="E33" s="593">
        <v>45308588.888455801</v>
      </c>
      <c r="F33" s="593">
        <v>44744952.504900098</v>
      </c>
      <c r="G33" s="593">
        <v>45729067.953377999</v>
      </c>
      <c r="H33" s="593">
        <v>43399499.45668</v>
      </c>
      <c r="I33" s="593">
        <v>39400251.910530999</v>
      </c>
      <c r="J33" s="593">
        <v>38164641.779890001</v>
      </c>
      <c r="K33" s="593">
        <v>37232939.498719998</v>
      </c>
      <c r="L33" s="593">
        <v>36719593.332635</v>
      </c>
      <c r="M33" s="593">
        <v>37156657.724251002</v>
      </c>
      <c r="N33" s="593">
        <v>37246216.114168003</v>
      </c>
      <c r="O33" s="593">
        <v>37640416.859408997</v>
      </c>
      <c r="P33" s="593">
        <v>37599151.642134003</v>
      </c>
      <c r="Q33" s="506"/>
    </row>
    <row r="34" spans="1:17">
      <c r="B34" s="591"/>
      <c r="C34" s="591" t="s">
        <v>116</v>
      </c>
      <c r="D34" s="593">
        <v>37890168.2241311</v>
      </c>
      <c r="E34" s="593">
        <v>37746528.8524791</v>
      </c>
      <c r="F34" s="593">
        <v>37474526.460336402</v>
      </c>
      <c r="G34" s="593">
        <v>38199559.037444003</v>
      </c>
      <c r="H34" s="593">
        <v>36247939.469221003</v>
      </c>
      <c r="I34" s="593">
        <v>33842793.627319001</v>
      </c>
      <c r="J34" s="593">
        <v>32198992.384071</v>
      </c>
      <c r="K34" s="593">
        <v>31824571.572781999</v>
      </c>
      <c r="L34" s="593">
        <v>31458613.917546</v>
      </c>
      <c r="M34" s="593">
        <v>31928671.993083</v>
      </c>
      <c r="N34" s="593">
        <v>31811054.817026</v>
      </c>
      <c r="O34" s="593">
        <v>31662338.569504999</v>
      </c>
      <c r="P34" s="593">
        <v>31506016.513801999</v>
      </c>
      <c r="Q34" s="506"/>
    </row>
    <row r="35" spans="1:17" ht="13.8" thickBot="1">
      <c r="A35" s="598"/>
      <c r="B35" s="599"/>
      <c r="C35" s="600" t="s">
        <v>117</v>
      </c>
      <c r="D35" s="601">
        <v>26677097.521708898</v>
      </c>
      <c r="E35" s="601">
        <v>26522196.91934</v>
      </c>
      <c r="F35" s="601">
        <v>26284148.067322601</v>
      </c>
      <c r="G35" s="601">
        <v>26633137.308341</v>
      </c>
      <c r="H35" s="601">
        <v>25472302.113922998</v>
      </c>
      <c r="I35" s="601">
        <v>23432672.787852</v>
      </c>
      <c r="J35" s="601">
        <v>22262214.709656</v>
      </c>
      <c r="K35" s="601">
        <v>21854042.653905001</v>
      </c>
      <c r="L35" s="601">
        <v>21632743.594532002</v>
      </c>
      <c r="M35" s="601">
        <v>21745130.522162002</v>
      </c>
      <c r="N35" s="601">
        <v>21652737.528354</v>
      </c>
      <c r="O35" s="601">
        <v>21695356.600171998</v>
      </c>
      <c r="P35" s="601">
        <v>21647058.036249999</v>
      </c>
      <c r="Q35" s="506"/>
    </row>
    <row r="36" spans="1:17" ht="13.8" thickTop="1"/>
    <row r="37" spans="1:17">
      <c r="A37" s="222" t="s">
        <v>454</v>
      </c>
    </row>
  </sheetData>
  <mergeCells count="2">
    <mergeCell ref="B2:P2"/>
    <mergeCell ref="B3:P3"/>
  </mergeCells>
  <conditionalFormatting sqref="E45:P73">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7D53D-686C-4DD7-B07B-D4FFDAC3648F}">
  <sheetPr codeName="Hoja33">
    <pageSetUpPr fitToPage="1"/>
  </sheetPr>
  <dimension ref="A1:P46"/>
  <sheetViews>
    <sheetView zoomScale="70" zoomScaleNormal="70" workbookViewId="0">
      <selection activeCell="E10" sqref="E10"/>
    </sheetView>
  </sheetViews>
  <sheetFormatPr baseColWidth="10" defaultColWidth="11.44140625" defaultRowHeight="12.75" customHeight="1"/>
  <cols>
    <col min="1" max="1" width="2.33203125" style="506" customWidth="1"/>
    <col min="2" max="3" width="23.109375" style="620" customWidth="1"/>
    <col min="4" max="15" width="16.6640625" style="506" customWidth="1"/>
    <col min="16" max="256" width="11.44140625" style="506"/>
    <col min="257" max="257" width="2.33203125" style="506" customWidth="1"/>
    <col min="258" max="259" width="23.109375" style="506" customWidth="1"/>
    <col min="260" max="271" width="16.6640625" style="506" customWidth="1"/>
    <col min="272" max="512" width="11.44140625" style="506"/>
    <col min="513" max="513" width="2.33203125" style="506" customWidth="1"/>
    <col min="514" max="515" width="23.109375" style="506" customWidth="1"/>
    <col min="516" max="527" width="16.6640625" style="506" customWidth="1"/>
    <col min="528" max="768" width="11.44140625" style="506"/>
    <col min="769" max="769" width="2.33203125" style="506" customWidth="1"/>
    <col min="770" max="771" width="23.109375" style="506" customWidth="1"/>
    <col min="772" max="783" width="16.6640625" style="506" customWidth="1"/>
    <col min="784" max="1024" width="11.44140625" style="506"/>
    <col min="1025" max="1025" width="2.33203125" style="506" customWidth="1"/>
    <col min="1026" max="1027" width="23.109375" style="506" customWidth="1"/>
    <col min="1028" max="1039" width="16.6640625" style="506" customWidth="1"/>
    <col min="1040" max="1280" width="11.44140625" style="506"/>
    <col min="1281" max="1281" width="2.33203125" style="506" customWidth="1"/>
    <col min="1282" max="1283" width="23.109375" style="506" customWidth="1"/>
    <col min="1284" max="1295" width="16.6640625" style="506" customWidth="1"/>
    <col min="1296" max="1536" width="11.44140625" style="506"/>
    <col min="1537" max="1537" width="2.33203125" style="506" customWidth="1"/>
    <col min="1538" max="1539" width="23.109375" style="506" customWidth="1"/>
    <col min="1540" max="1551" width="16.6640625" style="506" customWidth="1"/>
    <col min="1552" max="1792" width="11.44140625" style="506"/>
    <col min="1793" max="1793" width="2.33203125" style="506" customWidth="1"/>
    <col min="1794" max="1795" width="23.109375" style="506" customWidth="1"/>
    <col min="1796" max="1807" width="16.6640625" style="506" customWidth="1"/>
    <col min="1808" max="2048" width="11.44140625" style="506"/>
    <col min="2049" max="2049" width="2.33203125" style="506" customWidth="1"/>
    <col min="2050" max="2051" width="23.109375" style="506" customWidth="1"/>
    <col min="2052" max="2063" width="16.6640625" style="506" customWidth="1"/>
    <col min="2064" max="2304" width="11.44140625" style="506"/>
    <col min="2305" max="2305" width="2.33203125" style="506" customWidth="1"/>
    <col min="2306" max="2307" width="23.109375" style="506" customWidth="1"/>
    <col min="2308" max="2319" width="16.6640625" style="506" customWidth="1"/>
    <col min="2320" max="2560" width="11.44140625" style="506"/>
    <col min="2561" max="2561" width="2.33203125" style="506" customWidth="1"/>
    <col min="2562" max="2563" width="23.109375" style="506" customWidth="1"/>
    <col min="2564" max="2575" width="16.6640625" style="506" customWidth="1"/>
    <col min="2576" max="2816" width="11.44140625" style="506"/>
    <col min="2817" max="2817" width="2.33203125" style="506" customWidth="1"/>
    <col min="2818" max="2819" width="23.109375" style="506" customWidth="1"/>
    <col min="2820" max="2831" width="16.6640625" style="506" customWidth="1"/>
    <col min="2832" max="3072" width="11.44140625" style="506"/>
    <col min="3073" max="3073" width="2.33203125" style="506" customWidth="1"/>
    <col min="3074" max="3075" width="23.109375" style="506" customWidth="1"/>
    <col min="3076" max="3087" width="16.6640625" style="506" customWidth="1"/>
    <col min="3088" max="3328" width="11.44140625" style="506"/>
    <col min="3329" max="3329" width="2.33203125" style="506" customWidth="1"/>
    <col min="3330" max="3331" width="23.109375" style="506" customWidth="1"/>
    <col min="3332" max="3343" width="16.6640625" style="506" customWidth="1"/>
    <col min="3344" max="3584" width="11.44140625" style="506"/>
    <col min="3585" max="3585" width="2.33203125" style="506" customWidth="1"/>
    <col min="3586" max="3587" width="23.109375" style="506" customWidth="1"/>
    <col min="3588" max="3599" width="16.6640625" style="506" customWidth="1"/>
    <col min="3600" max="3840" width="11.44140625" style="506"/>
    <col min="3841" max="3841" width="2.33203125" style="506" customWidth="1"/>
    <col min="3842" max="3843" width="23.109375" style="506" customWidth="1"/>
    <col min="3844" max="3855" width="16.6640625" style="506" customWidth="1"/>
    <col min="3856" max="4096" width="11.44140625" style="506"/>
    <col min="4097" max="4097" width="2.33203125" style="506" customWidth="1"/>
    <col min="4098" max="4099" width="23.109375" style="506" customWidth="1"/>
    <col min="4100" max="4111" width="16.6640625" style="506" customWidth="1"/>
    <col min="4112" max="4352" width="11.44140625" style="506"/>
    <col min="4353" max="4353" width="2.33203125" style="506" customWidth="1"/>
    <col min="4354" max="4355" width="23.109375" style="506" customWidth="1"/>
    <col min="4356" max="4367" width="16.6640625" style="506" customWidth="1"/>
    <col min="4368" max="4608" width="11.44140625" style="506"/>
    <col min="4609" max="4609" width="2.33203125" style="506" customWidth="1"/>
    <col min="4610" max="4611" width="23.109375" style="506" customWidth="1"/>
    <col min="4612" max="4623" width="16.6640625" style="506" customWidth="1"/>
    <col min="4624" max="4864" width="11.44140625" style="506"/>
    <col min="4865" max="4865" width="2.33203125" style="506" customWidth="1"/>
    <col min="4866" max="4867" width="23.109375" style="506" customWidth="1"/>
    <col min="4868" max="4879" width="16.6640625" style="506" customWidth="1"/>
    <col min="4880" max="5120" width="11.44140625" style="506"/>
    <col min="5121" max="5121" width="2.33203125" style="506" customWidth="1"/>
    <col min="5122" max="5123" width="23.109375" style="506" customWidth="1"/>
    <col min="5124" max="5135" width="16.6640625" style="506" customWidth="1"/>
    <col min="5136" max="5376" width="11.44140625" style="506"/>
    <col min="5377" max="5377" width="2.33203125" style="506" customWidth="1"/>
    <col min="5378" max="5379" width="23.109375" style="506" customWidth="1"/>
    <col min="5380" max="5391" width="16.6640625" style="506" customWidth="1"/>
    <col min="5392" max="5632" width="11.44140625" style="506"/>
    <col min="5633" max="5633" width="2.33203125" style="506" customWidth="1"/>
    <col min="5634" max="5635" width="23.109375" style="506" customWidth="1"/>
    <col min="5636" max="5647" width="16.6640625" style="506" customWidth="1"/>
    <col min="5648" max="5888" width="11.44140625" style="506"/>
    <col min="5889" max="5889" width="2.33203125" style="506" customWidth="1"/>
    <col min="5890" max="5891" width="23.109375" style="506" customWidth="1"/>
    <col min="5892" max="5903" width="16.6640625" style="506" customWidth="1"/>
    <col min="5904" max="6144" width="11.44140625" style="506"/>
    <col min="6145" max="6145" width="2.33203125" style="506" customWidth="1"/>
    <col min="6146" max="6147" width="23.109375" style="506" customWidth="1"/>
    <col min="6148" max="6159" width="16.6640625" style="506" customWidth="1"/>
    <col min="6160" max="6400" width="11.44140625" style="506"/>
    <col min="6401" max="6401" width="2.33203125" style="506" customWidth="1"/>
    <col min="6402" max="6403" width="23.109375" style="506" customWidth="1"/>
    <col min="6404" max="6415" width="16.6640625" style="506" customWidth="1"/>
    <col min="6416" max="6656" width="11.44140625" style="506"/>
    <col min="6657" max="6657" width="2.33203125" style="506" customWidth="1"/>
    <col min="6658" max="6659" width="23.109375" style="506" customWidth="1"/>
    <col min="6660" max="6671" width="16.6640625" style="506" customWidth="1"/>
    <col min="6672" max="6912" width="11.44140625" style="506"/>
    <col min="6913" max="6913" width="2.33203125" style="506" customWidth="1"/>
    <col min="6914" max="6915" width="23.109375" style="506" customWidth="1"/>
    <col min="6916" max="6927" width="16.6640625" style="506" customWidth="1"/>
    <col min="6928" max="7168" width="11.44140625" style="506"/>
    <col min="7169" max="7169" width="2.33203125" style="506" customWidth="1"/>
    <col min="7170" max="7171" width="23.109375" style="506" customWidth="1"/>
    <col min="7172" max="7183" width="16.6640625" style="506" customWidth="1"/>
    <col min="7184" max="7424" width="11.44140625" style="506"/>
    <col min="7425" max="7425" width="2.33203125" style="506" customWidth="1"/>
    <col min="7426" max="7427" width="23.109375" style="506" customWidth="1"/>
    <col min="7428" max="7439" width="16.6640625" style="506" customWidth="1"/>
    <col min="7440" max="7680" width="11.44140625" style="506"/>
    <col min="7681" max="7681" width="2.33203125" style="506" customWidth="1"/>
    <col min="7682" max="7683" width="23.109375" style="506" customWidth="1"/>
    <col min="7684" max="7695" width="16.6640625" style="506" customWidth="1"/>
    <col min="7696" max="7936" width="11.44140625" style="506"/>
    <col min="7937" max="7937" width="2.33203125" style="506" customWidth="1"/>
    <col min="7938" max="7939" width="23.109375" style="506" customWidth="1"/>
    <col min="7940" max="7951" width="16.6640625" style="506" customWidth="1"/>
    <col min="7952" max="8192" width="11.44140625" style="506"/>
    <col min="8193" max="8193" width="2.33203125" style="506" customWidth="1"/>
    <col min="8194" max="8195" width="23.109375" style="506" customWidth="1"/>
    <col min="8196" max="8207" width="16.6640625" style="506" customWidth="1"/>
    <col min="8208" max="8448" width="11.44140625" style="506"/>
    <col min="8449" max="8449" width="2.33203125" style="506" customWidth="1"/>
    <col min="8450" max="8451" width="23.109375" style="506" customWidth="1"/>
    <col min="8452" max="8463" width="16.6640625" style="506" customWidth="1"/>
    <col min="8464" max="8704" width="11.44140625" style="506"/>
    <col min="8705" max="8705" width="2.33203125" style="506" customWidth="1"/>
    <col min="8706" max="8707" width="23.109375" style="506" customWidth="1"/>
    <col min="8708" max="8719" width="16.6640625" style="506" customWidth="1"/>
    <col min="8720" max="8960" width="11.44140625" style="506"/>
    <col min="8961" max="8961" width="2.33203125" style="506" customWidth="1"/>
    <col min="8962" max="8963" width="23.109375" style="506" customWidth="1"/>
    <col min="8964" max="8975" width="16.6640625" style="506" customWidth="1"/>
    <col min="8976" max="9216" width="11.44140625" style="506"/>
    <col min="9217" max="9217" width="2.33203125" style="506" customWidth="1"/>
    <col min="9218" max="9219" width="23.109375" style="506" customWidth="1"/>
    <col min="9220" max="9231" width="16.6640625" style="506" customWidth="1"/>
    <col min="9232" max="9472" width="11.44140625" style="506"/>
    <col min="9473" max="9473" width="2.33203125" style="506" customWidth="1"/>
    <col min="9474" max="9475" width="23.109375" style="506" customWidth="1"/>
    <col min="9476" max="9487" width="16.6640625" style="506" customWidth="1"/>
    <col min="9488" max="9728" width="11.44140625" style="506"/>
    <col min="9729" max="9729" width="2.33203125" style="506" customWidth="1"/>
    <col min="9730" max="9731" width="23.109375" style="506" customWidth="1"/>
    <col min="9732" max="9743" width="16.6640625" style="506" customWidth="1"/>
    <col min="9744" max="9984" width="11.44140625" style="506"/>
    <col min="9985" max="9985" width="2.33203125" style="506" customWidth="1"/>
    <col min="9986" max="9987" width="23.109375" style="506" customWidth="1"/>
    <col min="9988" max="9999" width="16.6640625" style="506" customWidth="1"/>
    <col min="10000" max="10240" width="11.44140625" style="506"/>
    <col min="10241" max="10241" width="2.33203125" style="506" customWidth="1"/>
    <col min="10242" max="10243" width="23.109375" style="506" customWidth="1"/>
    <col min="10244" max="10255" width="16.6640625" style="506" customWidth="1"/>
    <col min="10256" max="10496" width="11.44140625" style="506"/>
    <col min="10497" max="10497" width="2.33203125" style="506" customWidth="1"/>
    <col min="10498" max="10499" width="23.109375" style="506" customWidth="1"/>
    <col min="10500" max="10511" width="16.6640625" style="506" customWidth="1"/>
    <col min="10512" max="10752" width="11.44140625" style="506"/>
    <col min="10753" max="10753" width="2.33203125" style="506" customWidth="1"/>
    <col min="10754" max="10755" width="23.109375" style="506" customWidth="1"/>
    <col min="10756" max="10767" width="16.6640625" style="506" customWidth="1"/>
    <col min="10768" max="11008" width="11.44140625" style="506"/>
    <col min="11009" max="11009" width="2.33203125" style="506" customWidth="1"/>
    <col min="11010" max="11011" width="23.109375" style="506" customWidth="1"/>
    <col min="11012" max="11023" width="16.6640625" style="506" customWidth="1"/>
    <col min="11024" max="11264" width="11.44140625" style="506"/>
    <col min="11265" max="11265" width="2.33203125" style="506" customWidth="1"/>
    <col min="11266" max="11267" width="23.109375" style="506" customWidth="1"/>
    <col min="11268" max="11279" width="16.6640625" style="506" customWidth="1"/>
    <col min="11280" max="11520" width="11.44140625" style="506"/>
    <col min="11521" max="11521" width="2.33203125" style="506" customWidth="1"/>
    <col min="11522" max="11523" width="23.109375" style="506" customWidth="1"/>
    <col min="11524" max="11535" width="16.6640625" style="506" customWidth="1"/>
    <col min="11536" max="11776" width="11.44140625" style="506"/>
    <col min="11777" max="11777" width="2.33203125" style="506" customWidth="1"/>
    <col min="11778" max="11779" width="23.109375" style="506" customWidth="1"/>
    <col min="11780" max="11791" width="16.6640625" style="506" customWidth="1"/>
    <col min="11792" max="12032" width="11.44140625" style="506"/>
    <col min="12033" max="12033" width="2.33203125" style="506" customWidth="1"/>
    <col min="12034" max="12035" width="23.109375" style="506" customWidth="1"/>
    <col min="12036" max="12047" width="16.6640625" style="506" customWidth="1"/>
    <col min="12048" max="12288" width="11.44140625" style="506"/>
    <col min="12289" max="12289" width="2.33203125" style="506" customWidth="1"/>
    <col min="12290" max="12291" width="23.109375" style="506" customWidth="1"/>
    <col min="12292" max="12303" width="16.6640625" style="506" customWidth="1"/>
    <col min="12304" max="12544" width="11.44140625" style="506"/>
    <col min="12545" max="12545" width="2.33203125" style="506" customWidth="1"/>
    <col min="12546" max="12547" width="23.109375" style="506" customWidth="1"/>
    <col min="12548" max="12559" width="16.6640625" style="506" customWidth="1"/>
    <col min="12560" max="12800" width="11.44140625" style="506"/>
    <col min="12801" max="12801" width="2.33203125" style="506" customWidth="1"/>
    <col min="12802" max="12803" width="23.109375" style="506" customWidth="1"/>
    <col min="12804" max="12815" width="16.6640625" style="506" customWidth="1"/>
    <col min="12816" max="13056" width="11.44140625" style="506"/>
    <col min="13057" max="13057" width="2.33203125" style="506" customWidth="1"/>
    <col min="13058" max="13059" width="23.109375" style="506" customWidth="1"/>
    <col min="13060" max="13071" width="16.6640625" style="506" customWidth="1"/>
    <col min="13072" max="13312" width="11.44140625" style="506"/>
    <col min="13313" max="13313" width="2.33203125" style="506" customWidth="1"/>
    <col min="13314" max="13315" width="23.109375" style="506" customWidth="1"/>
    <col min="13316" max="13327" width="16.6640625" style="506" customWidth="1"/>
    <col min="13328" max="13568" width="11.44140625" style="506"/>
    <col min="13569" max="13569" width="2.33203125" style="506" customWidth="1"/>
    <col min="13570" max="13571" width="23.109375" style="506" customWidth="1"/>
    <col min="13572" max="13583" width="16.6640625" style="506" customWidth="1"/>
    <col min="13584" max="13824" width="11.44140625" style="506"/>
    <col min="13825" max="13825" width="2.33203125" style="506" customWidth="1"/>
    <col min="13826" max="13827" width="23.109375" style="506" customWidth="1"/>
    <col min="13828" max="13839" width="16.6640625" style="506" customWidth="1"/>
    <col min="13840" max="14080" width="11.44140625" style="506"/>
    <col min="14081" max="14081" width="2.33203125" style="506" customWidth="1"/>
    <col min="14082" max="14083" width="23.109375" style="506" customWidth="1"/>
    <col min="14084" max="14095" width="16.6640625" style="506" customWidth="1"/>
    <col min="14096" max="14336" width="11.44140625" style="506"/>
    <col min="14337" max="14337" width="2.33203125" style="506" customWidth="1"/>
    <col min="14338" max="14339" width="23.109375" style="506" customWidth="1"/>
    <col min="14340" max="14351" width="16.6640625" style="506" customWidth="1"/>
    <col min="14352" max="14592" width="11.44140625" style="506"/>
    <col min="14593" max="14593" width="2.33203125" style="506" customWidth="1"/>
    <col min="14594" max="14595" width="23.109375" style="506" customWidth="1"/>
    <col min="14596" max="14607" width="16.6640625" style="506" customWidth="1"/>
    <col min="14608" max="14848" width="11.44140625" style="506"/>
    <col min="14849" max="14849" width="2.33203125" style="506" customWidth="1"/>
    <col min="14850" max="14851" width="23.109375" style="506" customWidth="1"/>
    <col min="14852" max="14863" width="16.6640625" style="506" customWidth="1"/>
    <col min="14864" max="15104" width="11.44140625" style="506"/>
    <col min="15105" max="15105" width="2.33203125" style="506" customWidth="1"/>
    <col min="15106" max="15107" width="23.109375" style="506" customWidth="1"/>
    <col min="15108" max="15119" width="16.6640625" style="506" customWidth="1"/>
    <col min="15120" max="15360" width="11.44140625" style="506"/>
    <col min="15361" max="15361" width="2.33203125" style="506" customWidth="1"/>
    <col min="15362" max="15363" width="23.109375" style="506" customWidth="1"/>
    <col min="15364" max="15375" width="16.6640625" style="506" customWidth="1"/>
    <col min="15376" max="15616" width="11.44140625" style="506"/>
    <col min="15617" max="15617" width="2.33203125" style="506" customWidth="1"/>
    <col min="15618" max="15619" width="23.109375" style="506" customWidth="1"/>
    <col min="15620" max="15631" width="16.6640625" style="506" customWidth="1"/>
    <col min="15632" max="15872" width="11.44140625" style="506"/>
    <col min="15873" max="15873" width="2.33203125" style="506" customWidth="1"/>
    <col min="15874" max="15875" width="23.109375" style="506" customWidth="1"/>
    <col min="15876" max="15887" width="16.6640625" style="506" customWidth="1"/>
    <col min="15888" max="16128" width="11.44140625" style="506"/>
    <col min="16129" max="16129" width="2.33203125" style="506" customWidth="1"/>
    <col min="16130" max="16131" width="23.109375" style="506" customWidth="1"/>
    <col min="16132" max="16143" width="16.6640625" style="506" customWidth="1"/>
    <col min="16144" max="16384" width="11.44140625" style="506"/>
  </cols>
  <sheetData>
    <row r="1" spans="1:16" s="498" customFormat="1" ht="19.5" customHeight="1">
      <c r="A1" s="18"/>
      <c r="B1" s="602"/>
      <c r="C1" s="602"/>
      <c r="H1" s="593"/>
    </row>
    <row r="2" spans="1:16" ht="39" customHeight="1">
      <c r="A2" s="1835" t="s">
        <v>40</v>
      </c>
      <c r="B2" s="1835"/>
      <c r="C2" s="1835"/>
      <c r="D2" s="1835"/>
      <c r="E2" s="1835"/>
      <c r="F2" s="1835"/>
      <c r="G2" s="1835"/>
      <c r="H2" s="1835"/>
      <c r="I2" s="1835"/>
      <c r="J2" s="1835"/>
      <c r="K2" s="1835"/>
      <c r="L2" s="1835"/>
      <c r="M2" s="1835"/>
      <c r="N2" s="1835"/>
      <c r="O2" s="1835"/>
    </row>
    <row r="3" spans="1:16" ht="15.75" customHeight="1">
      <c r="A3" s="1836" t="s">
        <v>455</v>
      </c>
      <c r="B3" s="1836"/>
      <c r="C3" s="1836"/>
      <c r="D3" s="1836"/>
      <c r="E3" s="1836"/>
      <c r="F3" s="1836"/>
      <c r="G3" s="1836"/>
      <c r="H3" s="1836"/>
      <c r="I3" s="1836"/>
      <c r="J3" s="1836"/>
      <c r="K3" s="1836"/>
      <c r="L3" s="1836"/>
      <c r="M3" s="1836"/>
      <c r="N3" s="1836"/>
      <c r="O3" s="1836"/>
    </row>
    <row r="4" spans="1:16" ht="15" customHeight="1" thickBot="1">
      <c r="A4" s="512"/>
      <c r="B4" s="603"/>
      <c r="C4" s="604"/>
    </row>
    <row r="5" spans="1:16" ht="13.2">
      <c r="A5" s="605"/>
      <c r="B5" s="606"/>
      <c r="C5" s="606">
        <v>45351</v>
      </c>
      <c r="D5" s="606">
        <v>45382</v>
      </c>
      <c r="E5" s="606">
        <v>45412</v>
      </c>
      <c r="F5" s="606">
        <v>45443</v>
      </c>
      <c r="G5" s="606">
        <v>45473</v>
      </c>
      <c r="H5" s="606">
        <v>45504</v>
      </c>
      <c r="I5" s="606">
        <v>45535</v>
      </c>
      <c r="J5" s="606">
        <v>45565</v>
      </c>
      <c r="K5" s="606">
        <v>45596</v>
      </c>
      <c r="L5" s="606">
        <v>45626</v>
      </c>
      <c r="M5" s="606">
        <v>45657</v>
      </c>
      <c r="N5" s="606">
        <v>45688</v>
      </c>
      <c r="O5" s="606">
        <v>45716</v>
      </c>
    </row>
    <row r="6" spans="1:16" ht="6" customHeight="1">
      <c r="B6" s="607"/>
      <c r="C6" s="506"/>
    </row>
    <row r="7" spans="1:16" ht="13.2">
      <c r="A7" s="608" t="s">
        <v>337</v>
      </c>
      <c r="B7" s="609"/>
      <c r="C7" s="610">
        <v>5813757.7268161997</v>
      </c>
      <c r="D7" s="610">
        <v>5832147.1246619998</v>
      </c>
      <c r="E7" s="610">
        <v>5913802.6243957998</v>
      </c>
      <c r="F7" s="610">
        <v>5969828.6752820006</v>
      </c>
      <c r="G7" s="610">
        <v>6028080.7394679999</v>
      </c>
      <c r="H7" s="610">
        <v>5957123.2837999994</v>
      </c>
      <c r="I7" s="610">
        <v>6044051.5005569998</v>
      </c>
      <c r="J7" s="610">
        <v>6012059.7017979994</v>
      </c>
      <c r="K7" s="610">
        <v>6104282.3958280003</v>
      </c>
      <c r="L7" s="610">
        <v>6115532.7210889999</v>
      </c>
      <c r="M7" s="610">
        <v>6208051.3704940006</v>
      </c>
      <c r="N7" s="610">
        <v>6232908.3317780001</v>
      </c>
      <c r="O7" s="610">
        <v>6374325.9749960005</v>
      </c>
      <c r="P7" s="609"/>
    </row>
    <row r="8" spans="1:16" ht="13.2">
      <c r="A8" s="519"/>
      <c r="B8" s="519" t="s">
        <v>456</v>
      </c>
      <c r="C8" s="611">
        <v>5802986.7330935001</v>
      </c>
      <c r="D8" s="611">
        <v>5822866.8441803996</v>
      </c>
      <c r="E8" s="611">
        <v>5904589.8086609999</v>
      </c>
      <c r="F8" s="611">
        <v>5960733.1383800004</v>
      </c>
      <c r="G8" s="611">
        <v>6018952.3348970003</v>
      </c>
      <c r="H8" s="611">
        <v>5947924.9808299998</v>
      </c>
      <c r="I8" s="506">
        <v>6034935.8882579999</v>
      </c>
      <c r="J8" s="506">
        <v>6002887.0725159999</v>
      </c>
      <c r="K8" s="506">
        <v>6095023.2426519999</v>
      </c>
      <c r="L8" s="506">
        <v>6106386.460825</v>
      </c>
      <c r="M8" s="506">
        <v>6198835.7734430004</v>
      </c>
      <c r="N8" s="506">
        <v>6223784.2596420003</v>
      </c>
      <c r="O8" s="506">
        <v>6365147.0610100003</v>
      </c>
    </row>
    <row r="9" spans="1:16" ht="13.2">
      <c r="A9" s="519"/>
      <c r="B9" s="519" t="s">
        <v>457</v>
      </c>
      <c r="C9" s="506">
        <v>0</v>
      </c>
      <c r="D9" s="506">
        <v>0</v>
      </c>
      <c r="E9" s="506">
        <v>0</v>
      </c>
      <c r="F9" s="506">
        <v>0</v>
      </c>
      <c r="G9" s="506">
        <v>0</v>
      </c>
      <c r="H9" s="506">
        <v>0</v>
      </c>
      <c r="I9" s="506">
        <v>0</v>
      </c>
      <c r="J9" s="506">
        <v>0</v>
      </c>
      <c r="K9" s="506">
        <v>0</v>
      </c>
      <c r="L9" s="506">
        <v>0</v>
      </c>
      <c r="M9" s="506">
        <v>0</v>
      </c>
      <c r="N9" s="506">
        <v>0</v>
      </c>
      <c r="O9" s="506">
        <v>0</v>
      </c>
    </row>
    <row r="10" spans="1:16" ht="13.2">
      <c r="A10" s="519"/>
      <c r="B10" s="519" t="s">
        <v>458</v>
      </c>
      <c r="C10" s="506">
        <v>0</v>
      </c>
      <c r="D10" s="506">
        <v>0</v>
      </c>
      <c r="E10" s="506">
        <v>0</v>
      </c>
      <c r="F10" s="506">
        <v>0</v>
      </c>
      <c r="G10" s="506">
        <v>0</v>
      </c>
      <c r="H10" s="506">
        <v>0</v>
      </c>
      <c r="I10" s="506">
        <v>0</v>
      </c>
      <c r="J10" s="506">
        <v>0</v>
      </c>
      <c r="K10" s="506">
        <v>0</v>
      </c>
      <c r="L10" s="506">
        <v>0</v>
      </c>
      <c r="M10" s="506">
        <v>0</v>
      </c>
      <c r="N10" s="506">
        <v>0</v>
      </c>
      <c r="O10" s="506">
        <v>0</v>
      </c>
    </row>
    <row r="11" spans="1:16" ht="13.2">
      <c r="A11" s="519"/>
      <c r="B11" s="519" t="s">
        <v>459</v>
      </c>
      <c r="C11" s="506">
        <v>0</v>
      </c>
      <c r="D11" s="506">
        <v>0</v>
      </c>
      <c r="E11" s="506">
        <v>0</v>
      </c>
      <c r="F11" s="506">
        <v>0</v>
      </c>
      <c r="G11" s="506">
        <v>0</v>
      </c>
      <c r="H11" s="506">
        <v>0</v>
      </c>
      <c r="I11" s="506">
        <v>0</v>
      </c>
      <c r="J11" s="506">
        <v>0</v>
      </c>
      <c r="K11" s="506">
        <v>0</v>
      </c>
      <c r="L11" s="506">
        <v>0</v>
      </c>
      <c r="M11" s="506">
        <v>0</v>
      </c>
      <c r="N11" s="506">
        <v>0</v>
      </c>
      <c r="O11" s="506">
        <v>0</v>
      </c>
    </row>
    <row r="12" spans="1:16" ht="13.2">
      <c r="A12" s="519"/>
      <c r="B12" s="519" t="s">
        <v>460</v>
      </c>
      <c r="C12" s="506">
        <v>10770.993722699999</v>
      </c>
      <c r="D12" s="506">
        <v>9280.2804816000007</v>
      </c>
      <c r="E12" s="506">
        <v>9212.8157348000004</v>
      </c>
      <c r="F12" s="506">
        <v>9095.5369019999998</v>
      </c>
      <c r="G12" s="506">
        <v>9128.4045709999991</v>
      </c>
      <c r="H12" s="506">
        <v>9198.3029700000006</v>
      </c>
      <c r="I12" s="506">
        <v>9115.6122990000003</v>
      </c>
      <c r="J12" s="506">
        <v>9172.6292819999999</v>
      </c>
      <c r="K12" s="506">
        <v>9259.1531759999998</v>
      </c>
      <c r="L12" s="506">
        <v>9146.2602640000005</v>
      </c>
      <c r="M12" s="506">
        <v>9215.5970510000006</v>
      </c>
      <c r="N12" s="506">
        <v>9124.0721360000007</v>
      </c>
      <c r="O12" s="506">
        <v>9178.9139859999996</v>
      </c>
    </row>
    <row r="13" spans="1:16" ht="13.2">
      <c r="A13" s="608" t="s">
        <v>338</v>
      </c>
      <c r="B13" s="612"/>
      <c r="C13" s="610">
        <v>20729558.538357802</v>
      </c>
      <c r="D13" s="610">
        <v>20640750.009248599</v>
      </c>
      <c r="E13" s="610">
        <v>20238204.883031901</v>
      </c>
      <c r="F13" s="610">
        <v>20619321.504776999</v>
      </c>
      <c r="G13" s="610">
        <v>20269146.886675999</v>
      </c>
      <c r="H13" s="610">
        <v>19884496.023331001</v>
      </c>
      <c r="I13" s="610">
        <v>19711873.506525002</v>
      </c>
      <c r="J13" s="610">
        <v>19697608.290792</v>
      </c>
      <c r="K13" s="610">
        <v>19079171.641464002</v>
      </c>
      <c r="L13" s="610">
        <v>19226574.148015998</v>
      </c>
      <c r="M13" s="610">
        <v>19039858.827744998</v>
      </c>
      <c r="N13" s="610">
        <v>19083940.618487999</v>
      </c>
      <c r="O13" s="610">
        <v>19122246.207727</v>
      </c>
      <c r="P13" s="609"/>
    </row>
    <row r="14" spans="1:16" ht="13.2">
      <c r="A14" s="519"/>
      <c r="B14" s="519" t="s">
        <v>456</v>
      </c>
      <c r="C14" s="506">
        <v>888108.86960970005</v>
      </c>
      <c r="D14" s="506">
        <v>862817.02349459997</v>
      </c>
      <c r="E14" s="506">
        <v>737736.07846510003</v>
      </c>
      <c r="F14" s="506">
        <v>919795.41761400003</v>
      </c>
      <c r="G14" s="506">
        <v>144981.59486799999</v>
      </c>
      <c r="H14" s="506">
        <v>212130.63519</v>
      </c>
      <c r="I14" s="506">
        <v>372000.85588799999</v>
      </c>
      <c r="J14" s="506">
        <v>106573.815212</v>
      </c>
      <c r="K14" s="506">
        <v>136443.30577899999</v>
      </c>
      <c r="L14" s="506">
        <v>301269.65085400001</v>
      </c>
      <c r="M14" s="506">
        <v>873136.51397299999</v>
      </c>
      <c r="N14" s="506">
        <v>467578.32990499999</v>
      </c>
      <c r="O14" s="506">
        <v>800169.85870700004</v>
      </c>
    </row>
    <row r="15" spans="1:16" ht="13.2">
      <c r="A15" s="519"/>
      <c r="B15" s="519" t="s">
        <v>457</v>
      </c>
      <c r="C15" s="506">
        <v>193982.92873859999</v>
      </c>
      <c r="D15" s="506">
        <v>225765.25388909999</v>
      </c>
      <c r="E15" s="506">
        <v>186136.91693050001</v>
      </c>
      <c r="F15" s="506">
        <v>70410.685188000003</v>
      </c>
      <c r="G15" s="506">
        <v>79625.650179999997</v>
      </c>
      <c r="H15" s="506">
        <v>75248.157770000005</v>
      </c>
      <c r="I15" s="506">
        <v>92556.412626000005</v>
      </c>
      <c r="J15" s="506">
        <v>54340.655151999999</v>
      </c>
      <c r="K15" s="506">
        <v>158635.244351</v>
      </c>
      <c r="L15" s="506">
        <v>166958.80100499999</v>
      </c>
      <c r="M15" s="506">
        <v>167487.43804400001</v>
      </c>
      <c r="N15" s="506">
        <v>489828.27645900002</v>
      </c>
      <c r="O15" s="506">
        <v>487471.615085</v>
      </c>
    </row>
    <row r="16" spans="1:16" ht="13.2">
      <c r="A16" s="519"/>
      <c r="B16" s="519" t="s">
        <v>458</v>
      </c>
      <c r="C16" s="506">
        <v>2162007.5766285998</v>
      </c>
      <c r="D16" s="506">
        <v>2140100.5528878998</v>
      </c>
      <c r="E16" s="506">
        <v>2303756.4180307002</v>
      </c>
      <c r="F16" s="506">
        <v>2430919.2975090002</v>
      </c>
      <c r="G16" s="506">
        <v>2348034.3792380001</v>
      </c>
      <c r="H16" s="506">
        <v>2264850.3675739998</v>
      </c>
      <c r="I16" s="506">
        <v>2031264.2545100001</v>
      </c>
      <c r="J16" s="506">
        <v>1895789.4718879999</v>
      </c>
      <c r="K16" s="506">
        <v>1756309.466239</v>
      </c>
      <c r="L16" s="506">
        <v>1717064.7268419999</v>
      </c>
      <c r="M16" s="506">
        <v>2073722.359376</v>
      </c>
      <c r="N16" s="506">
        <v>1754426.737526</v>
      </c>
      <c r="O16" s="506">
        <v>1571761.2911769999</v>
      </c>
    </row>
    <row r="17" spans="1:16" ht="13.2">
      <c r="A17" s="519"/>
      <c r="B17" s="519" t="s">
        <v>459</v>
      </c>
      <c r="C17" s="506">
        <v>12265251.140194301</v>
      </c>
      <c r="D17" s="506">
        <v>12174872.781825701</v>
      </c>
      <c r="E17" s="506">
        <v>11486115.225168601</v>
      </c>
      <c r="F17" s="506">
        <v>11947716.042772001</v>
      </c>
      <c r="G17" s="506">
        <v>12191855.661769001</v>
      </c>
      <c r="H17" s="506">
        <v>11451241.627227001</v>
      </c>
      <c r="I17" s="506">
        <v>11712717.268014001</v>
      </c>
      <c r="J17" s="506">
        <v>11789149.023933001</v>
      </c>
      <c r="K17" s="506">
        <v>11533738.148211</v>
      </c>
      <c r="L17" s="506">
        <v>10704889.318381</v>
      </c>
      <c r="M17" s="506">
        <v>8959609.1803339999</v>
      </c>
      <c r="N17" s="506">
        <v>8833687.4771200009</v>
      </c>
      <c r="O17" s="506">
        <v>8830685.2481939998</v>
      </c>
    </row>
    <row r="18" spans="1:16" ht="13.2">
      <c r="A18" s="519"/>
      <c r="B18" s="519" t="s">
        <v>460</v>
      </c>
      <c r="C18" s="506">
        <v>5220208.0231865998</v>
      </c>
      <c r="D18" s="506">
        <v>5237194.3971512998</v>
      </c>
      <c r="E18" s="506">
        <v>5524460.2444369998</v>
      </c>
      <c r="F18" s="506">
        <v>5250480.0616939999</v>
      </c>
      <c r="G18" s="506">
        <v>5504649.6006209999</v>
      </c>
      <c r="H18" s="506">
        <v>5881025.2355699996</v>
      </c>
      <c r="I18" s="506">
        <v>5503334.7154869996</v>
      </c>
      <c r="J18" s="506">
        <v>5851755.3246069998</v>
      </c>
      <c r="K18" s="506">
        <v>5494045.476884</v>
      </c>
      <c r="L18" s="506">
        <v>6336391.6509339996</v>
      </c>
      <c r="M18" s="506">
        <v>6965903.3360179998</v>
      </c>
      <c r="N18" s="506">
        <v>7538419.7974779997</v>
      </c>
      <c r="O18" s="506">
        <v>7432158.1945639998</v>
      </c>
    </row>
    <row r="19" spans="1:16" ht="13.2">
      <c r="A19" s="608" t="s">
        <v>339</v>
      </c>
      <c r="B19" s="498"/>
      <c r="C19" s="610">
        <v>84955409.318532601</v>
      </c>
      <c r="D19" s="610">
        <v>84775638.0773568</v>
      </c>
      <c r="E19" s="610">
        <v>84487207.623057902</v>
      </c>
      <c r="F19" s="610">
        <v>86463030.030872002</v>
      </c>
      <c r="G19" s="610">
        <v>81310141.886377007</v>
      </c>
      <c r="H19" s="610">
        <v>72942536.297820002</v>
      </c>
      <c r="I19" s="610">
        <v>69503262.344330013</v>
      </c>
      <c r="J19" s="610">
        <v>68077756.899984002</v>
      </c>
      <c r="K19" s="610">
        <v>67581322.854433</v>
      </c>
      <c r="L19" s="610">
        <v>68636061.100323007</v>
      </c>
      <c r="M19" s="610">
        <v>68924173.791936994</v>
      </c>
      <c r="N19" s="610">
        <v>69459627.492483005</v>
      </c>
      <c r="O19" s="610">
        <v>69399740.586077005</v>
      </c>
      <c r="P19" s="609"/>
    </row>
    <row r="20" spans="1:16" ht="13.2">
      <c r="A20" s="608"/>
      <c r="B20" s="519" t="s">
        <v>456</v>
      </c>
      <c r="C20" s="506">
        <v>2660521.0712370002</v>
      </c>
      <c r="D20" s="506">
        <v>3615842.2732003001</v>
      </c>
      <c r="E20" s="506">
        <v>3310889.0246267999</v>
      </c>
      <c r="F20" s="611">
        <v>2198512.1776040001</v>
      </c>
      <c r="G20" s="611">
        <v>-2928332.4248680002</v>
      </c>
      <c r="H20" s="611">
        <v>-4950805.692814</v>
      </c>
      <c r="I20" s="506">
        <v>-4785763.4942739997</v>
      </c>
      <c r="J20" s="506">
        <v>-3407005.7567329998</v>
      </c>
      <c r="K20" s="506">
        <v>-1614396.99994</v>
      </c>
      <c r="L20" s="506">
        <v>737182.35754700005</v>
      </c>
      <c r="M20" s="506">
        <v>337192.78623899998</v>
      </c>
      <c r="N20" s="506">
        <v>101140.63122900001</v>
      </c>
      <c r="O20" s="506">
        <v>880235.340126</v>
      </c>
      <c r="P20" s="498"/>
    </row>
    <row r="21" spans="1:16" ht="13.2">
      <c r="A21" s="608"/>
      <c r="B21" s="519" t="s">
        <v>457</v>
      </c>
      <c r="C21" s="506">
        <v>376529.62590310001</v>
      </c>
      <c r="D21" s="506">
        <v>372364.26050969999</v>
      </c>
      <c r="E21" s="506">
        <v>348027.04982830002</v>
      </c>
      <c r="F21" s="506">
        <v>47310.664829000001</v>
      </c>
      <c r="G21" s="611">
        <v>44991.834467000001</v>
      </c>
      <c r="H21" s="611">
        <v>357537.67134499998</v>
      </c>
      <c r="I21" s="506">
        <v>292510.89481299999</v>
      </c>
      <c r="J21" s="506">
        <v>208161.68714299999</v>
      </c>
      <c r="K21" s="506">
        <v>335177.24431600003</v>
      </c>
      <c r="L21" s="506">
        <v>325909.61065599998</v>
      </c>
      <c r="M21" s="506">
        <v>301620.06517800002</v>
      </c>
      <c r="N21" s="506">
        <v>486816.28945699998</v>
      </c>
      <c r="O21" s="506">
        <v>450504.35712100001</v>
      </c>
      <c r="P21" s="498"/>
    </row>
    <row r="22" spans="1:16" ht="13.2">
      <c r="A22" s="608"/>
      <c r="B22" s="519" t="s">
        <v>458</v>
      </c>
      <c r="C22" s="506">
        <v>4620814.0310231997</v>
      </c>
      <c r="D22" s="506">
        <v>4360656.3037582003</v>
      </c>
      <c r="E22" s="506">
        <v>4448437.1842539003</v>
      </c>
      <c r="F22" s="506">
        <v>4876938.5960200001</v>
      </c>
      <c r="G22" s="506">
        <v>4352265.4193209996</v>
      </c>
      <c r="H22" s="506">
        <v>3849050.6252279999</v>
      </c>
      <c r="I22" s="506">
        <v>3458876.2708319998</v>
      </c>
      <c r="J22" s="506">
        <v>3251927.5592769999</v>
      </c>
      <c r="K22" s="506">
        <v>3003985.5003430001</v>
      </c>
      <c r="L22" s="506">
        <v>2932995.708935</v>
      </c>
      <c r="M22" s="506">
        <v>2908257.8733680001</v>
      </c>
      <c r="N22" s="506">
        <v>2587270.39756</v>
      </c>
      <c r="O22" s="506">
        <v>2588085.1804419998</v>
      </c>
      <c r="P22" s="498"/>
    </row>
    <row r="23" spans="1:16" ht="13.2">
      <c r="A23" s="608"/>
      <c r="B23" s="519" t="s">
        <v>459</v>
      </c>
      <c r="C23" s="506">
        <v>30848568.513801001</v>
      </c>
      <c r="D23" s="506">
        <v>29837560.376641501</v>
      </c>
      <c r="E23" s="506">
        <v>28111186.780561499</v>
      </c>
      <c r="F23" s="506">
        <v>28062389.853695001</v>
      </c>
      <c r="G23" s="506">
        <v>28840163.055698</v>
      </c>
      <c r="H23" s="506">
        <v>24454653.818429001</v>
      </c>
      <c r="I23" s="506">
        <v>23197704.229977001</v>
      </c>
      <c r="J23" s="506">
        <v>21408224.756193001</v>
      </c>
      <c r="K23" s="506">
        <v>19674196.981635001</v>
      </c>
      <c r="L23" s="506">
        <v>19420138.221112002</v>
      </c>
      <c r="M23" s="506">
        <v>19273821.280223999</v>
      </c>
      <c r="N23" s="506">
        <v>18717633.992254</v>
      </c>
      <c r="O23" s="506">
        <v>18167949.087715</v>
      </c>
      <c r="P23" s="498"/>
    </row>
    <row r="24" spans="1:16" ht="13.2">
      <c r="A24" s="608"/>
      <c r="B24" s="519" t="s">
        <v>460</v>
      </c>
      <c r="C24" s="506">
        <v>46448976.076568298</v>
      </c>
      <c r="D24" s="506">
        <v>46589214.863247097</v>
      </c>
      <c r="E24" s="506">
        <v>48268667.583787397</v>
      </c>
      <c r="F24" s="506">
        <v>51277878.738724001</v>
      </c>
      <c r="G24" s="506">
        <v>51001054.001759</v>
      </c>
      <c r="H24" s="506">
        <v>49232099.875632003</v>
      </c>
      <c r="I24" s="506">
        <v>47339934.442982003</v>
      </c>
      <c r="J24" s="506">
        <v>46616448.654104002</v>
      </c>
      <c r="K24" s="506">
        <v>46182360.128078997</v>
      </c>
      <c r="L24" s="506">
        <v>45219835.202073</v>
      </c>
      <c r="M24" s="506">
        <v>46103281.786927998</v>
      </c>
      <c r="N24" s="506">
        <v>47566766.181983002</v>
      </c>
      <c r="O24" s="506">
        <v>47312966.620673001</v>
      </c>
      <c r="P24" s="498"/>
    </row>
    <row r="25" spans="1:16" ht="13.2">
      <c r="A25" s="608" t="s">
        <v>340</v>
      </c>
      <c r="B25" s="498"/>
      <c r="C25" s="610">
        <v>15502924.805963</v>
      </c>
      <c r="D25" s="610">
        <v>15368243.9079432</v>
      </c>
      <c r="E25" s="610">
        <v>15034510.3795049</v>
      </c>
      <c r="F25" s="610">
        <v>15317623.551078999</v>
      </c>
      <c r="G25" s="610">
        <v>14889046.694133999</v>
      </c>
      <c r="H25" s="610">
        <v>13949755.04999</v>
      </c>
      <c r="I25" s="610">
        <v>13078389.559438</v>
      </c>
      <c r="J25" s="610">
        <v>12941346.961973</v>
      </c>
      <c r="K25" s="610">
        <v>12985744.961669</v>
      </c>
      <c r="L25" s="610">
        <v>12958817.673459001</v>
      </c>
      <c r="M25" s="610">
        <v>12804051.935536999</v>
      </c>
      <c r="N25" s="610">
        <v>12792128.095075998</v>
      </c>
      <c r="O25" s="610">
        <v>12475859.970284</v>
      </c>
      <c r="P25" s="609"/>
    </row>
    <row r="26" spans="1:16" ht="13.2">
      <c r="A26" s="608"/>
      <c r="B26" s="519" t="s">
        <v>456</v>
      </c>
      <c r="C26" s="506">
        <v>263136.3309304</v>
      </c>
      <c r="D26" s="506">
        <v>260269.98859689999</v>
      </c>
      <c r="E26" s="506">
        <v>462456.33468899998</v>
      </c>
      <c r="F26" s="506">
        <v>185277.68979400001</v>
      </c>
      <c r="G26" s="506">
        <v>-17656.190331000002</v>
      </c>
      <c r="H26" s="506">
        <v>195553.77091200001</v>
      </c>
      <c r="I26" s="506">
        <v>593620.78045199998</v>
      </c>
      <c r="J26" s="506">
        <v>430855.04735000001</v>
      </c>
      <c r="K26" s="506">
        <v>199845.46778199999</v>
      </c>
      <c r="L26" s="506">
        <v>567044.31547300005</v>
      </c>
      <c r="M26" s="506">
        <v>348135.000451</v>
      </c>
      <c r="N26" s="506">
        <v>108079.00648700001</v>
      </c>
      <c r="O26" s="506">
        <v>98119.713027999998</v>
      </c>
      <c r="P26" s="498"/>
    </row>
    <row r="27" spans="1:16" ht="13.2">
      <c r="A27" s="608"/>
      <c r="B27" s="519" t="s">
        <v>457</v>
      </c>
      <c r="C27" s="506">
        <v>37236.924628699999</v>
      </c>
      <c r="D27" s="506">
        <v>36957.565775299998</v>
      </c>
      <c r="E27" s="506">
        <v>8309.6147285999996</v>
      </c>
      <c r="F27" s="611">
        <v>3.8929989999999997</v>
      </c>
      <c r="G27" s="611">
        <v>4.0370599999999994</v>
      </c>
      <c r="H27" s="611">
        <v>0</v>
      </c>
      <c r="I27" s="506">
        <v>0</v>
      </c>
      <c r="J27" s="506">
        <v>0</v>
      </c>
      <c r="K27" s="506">
        <v>398.30751499999997</v>
      </c>
      <c r="L27" s="506">
        <v>402.66285599999998</v>
      </c>
      <c r="M27" s="506">
        <v>405.79921999999999</v>
      </c>
      <c r="N27" s="506">
        <v>585.82324400000005</v>
      </c>
      <c r="O27" s="506">
        <v>520.08560299999999</v>
      </c>
      <c r="P27" s="498"/>
    </row>
    <row r="28" spans="1:16" ht="13.2">
      <c r="A28" s="608"/>
      <c r="B28" s="519" t="s">
        <v>458</v>
      </c>
      <c r="C28" s="506">
        <v>32280.295386000002</v>
      </c>
      <c r="D28" s="506">
        <v>22230.610190399999</v>
      </c>
      <c r="E28" s="506">
        <v>37474.518348099999</v>
      </c>
      <c r="F28" s="506">
        <v>18798.606189999999</v>
      </c>
      <c r="G28" s="506">
        <v>18933.479954999999</v>
      </c>
      <c r="H28" s="506">
        <v>20557.379902000001</v>
      </c>
      <c r="I28" s="506">
        <v>20800.757232</v>
      </c>
      <c r="J28" s="506">
        <v>20977.247794999999</v>
      </c>
      <c r="K28" s="506">
        <v>20083.594958000001</v>
      </c>
      <c r="L28" s="506">
        <v>20189.886401</v>
      </c>
      <c r="M28" s="506">
        <v>20269.863840000002</v>
      </c>
      <c r="N28" s="506">
        <v>20097.501127</v>
      </c>
      <c r="O28" s="506">
        <v>20636.866786999999</v>
      </c>
    </row>
    <row r="29" spans="1:16" ht="13.2">
      <c r="A29" s="608"/>
      <c r="B29" s="519" t="s">
        <v>459</v>
      </c>
      <c r="C29" s="506">
        <v>241323.74837819999</v>
      </c>
      <c r="D29" s="506">
        <v>225352.41652619999</v>
      </c>
      <c r="E29" s="506">
        <v>216710.93542329999</v>
      </c>
      <c r="F29" s="506">
        <v>321740.52839699999</v>
      </c>
      <c r="G29" s="611">
        <v>472478.84798600001</v>
      </c>
      <c r="H29" s="611">
        <v>183546.50952699999</v>
      </c>
      <c r="I29" s="506">
        <v>188767.428572</v>
      </c>
      <c r="J29" s="506">
        <v>115096.33035</v>
      </c>
      <c r="K29" s="506">
        <v>190310.25563100001</v>
      </c>
      <c r="L29" s="506">
        <v>235508.74166500001</v>
      </c>
      <c r="M29" s="506">
        <v>213640.15574799999</v>
      </c>
      <c r="N29" s="506">
        <v>259867.49716999999</v>
      </c>
      <c r="O29" s="506">
        <v>294175.31229700003</v>
      </c>
    </row>
    <row r="30" spans="1:16" ht="13.2">
      <c r="A30" s="613"/>
      <c r="B30" s="614" t="s">
        <v>460</v>
      </c>
      <c r="C30" s="615">
        <v>14928947.5066397</v>
      </c>
      <c r="D30" s="615">
        <v>14823433.3268544</v>
      </c>
      <c r="E30" s="506">
        <v>14309558.976315901</v>
      </c>
      <c r="F30" s="506">
        <v>14791802.833698999</v>
      </c>
      <c r="G30" s="506">
        <v>14415286.519463999</v>
      </c>
      <c r="H30" s="506">
        <v>13550097.389649</v>
      </c>
      <c r="I30" s="506">
        <v>12275200.593181999</v>
      </c>
      <c r="J30" s="506">
        <v>12374418.336478001</v>
      </c>
      <c r="K30" s="506">
        <v>12575107.335782999</v>
      </c>
      <c r="L30" s="506">
        <v>12135672.067064</v>
      </c>
      <c r="M30" s="506">
        <v>12221601.116278</v>
      </c>
      <c r="N30" s="506">
        <v>12403498.267047999</v>
      </c>
      <c r="O30" s="506">
        <v>12062407.992569</v>
      </c>
    </row>
    <row r="31" spans="1:16" ht="13.2">
      <c r="A31" s="608" t="s">
        <v>306</v>
      </c>
      <c r="B31" s="609"/>
      <c r="C31" s="610">
        <v>127001650.3896694</v>
      </c>
      <c r="D31" s="610">
        <v>126616779.11921071</v>
      </c>
      <c r="E31" s="616">
        <v>125673725.5099905</v>
      </c>
      <c r="F31" s="616">
        <v>128369803.76201101</v>
      </c>
      <c r="G31" s="616">
        <v>122496416.20665401</v>
      </c>
      <c r="H31" s="616">
        <v>112733910.65494099</v>
      </c>
      <c r="I31" s="616">
        <v>108337576.91085</v>
      </c>
      <c r="J31" s="616">
        <v>106728771.85454699</v>
      </c>
      <c r="K31" s="616">
        <v>105750521.85339299</v>
      </c>
      <c r="L31" s="616">
        <v>106936985.642886</v>
      </c>
      <c r="M31" s="616">
        <v>106976135.925714</v>
      </c>
      <c r="N31" s="616">
        <v>107568604.537826</v>
      </c>
      <c r="O31" s="617">
        <v>107372172.73908401</v>
      </c>
      <c r="P31" s="609"/>
    </row>
    <row r="32" spans="1:16" ht="13.2">
      <c r="A32" s="608"/>
      <c r="B32" s="519" t="s">
        <v>456</v>
      </c>
      <c r="C32" s="611">
        <v>9614753.0048705004</v>
      </c>
      <c r="D32" s="611">
        <v>10561796.1294723</v>
      </c>
      <c r="E32" s="611">
        <v>10415671.2464418</v>
      </c>
      <c r="F32" s="611">
        <v>9264318.4233919997</v>
      </c>
      <c r="G32" s="611">
        <v>3217945.3145659999</v>
      </c>
      <c r="H32" s="611">
        <v>1404803.6941180001</v>
      </c>
      <c r="I32" s="506">
        <v>2214794.0303239999</v>
      </c>
      <c r="J32" s="506">
        <v>3133310.1783440001</v>
      </c>
      <c r="K32" s="506">
        <v>4816915.0162730003</v>
      </c>
      <c r="L32" s="506">
        <v>7711882.7846990004</v>
      </c>
      <c r="M32" s="506">
        <v>7757300.0741060004</v>
      </c>
      <c r="N32" s="506">
        <v>6900582.2272629999</v>
      </c>
      <c r="O32" s="506">
        <v>8143671.9728709999</v>
      </c>
    </row>
    <row r="33" spans="1:16" ht="13.2">
      <c r="A33" s="608"/>
      <c r="B33" s="519" t="s">
        <v>457</v>
      </c>
      <c r="C33" s="611">
        <v>607749.47927030001</v>
      </c>
      <c r="D33" s="611">
        <v>635087.0801741</v>
      </c>
      <c r="E33" s="611">
        <v>542473.58148749999</v>
      </c>
      <c r="F33" s="611">
        <v>117725.243017</v>
      </c>
      <c r="G33" s="611">
        <v>124621.52170700001</v>
      </c>
      <c r="H33" s="611">
        <v>432785.82911599998</v>
      </c>
      <c r="I33" s="506">
        <v>385067.307439</v>
      </c>
      <c r="J33" s="506">
        <v>262502.34229599999</v>
      </c>
      <c r="K33" s="506">
        <v>494210.79618200002</v>
      </c>
      <c r="L33" s="506">
        <v>493271.074517</v>
      </c>
      <c r="M33" s="506">
        <v>469513.30244300002</v>
      </c>
      <c r="N33" s="506">
        <v>977230.38916000002</v>
      </c>
      <c r="O33" s="506">
        <v>938496.05781000003</v>
      </c>
    </row>
    <row r="34" spans="1:16" ht="13.2">
      <c r="A34" s="608"/>
      <c r="B34" s="519" t="s">
        <v>458</v>
      </c>
      <c r="C34" s="611">
        <v>6815101.9030378005</v>
      </c>
      <c r="D34" s="611">
        <v>6522987.4668365</v>
      </c>
      <c r="E34" s="611">
        <v>6789668.1206326997</v>
      </c>
      <c r="F34" s="611">
        <v>7326656.4997190004</v>
      </c>
      <c r="G34" s="611">
        <v>6719233.2785130003</v>
      </c>
      <c r="H34" s="611">
        <v>6134458.3727040002</v>
      </c>
      <c r="I34" s="506">
        <v>5510941.2825739998</v>
      </c>
      <c r="J34" s="506">
        <v>5168694.278961</v>
      </c>
      <c r="K34" s="506">
        <v>4780378.5615389999</v>
      </c>
      <c r="L34" s="506">
        <v>4670250.3221770003</v>
      </c>
      <c r="M34" s="506">
        <v>5002250.0965849999</v>
      </c>
      <c r="N34" s="506">
        <v>4361794.6362129999</v>
      </c>
      <c r="O34" s="506">
        <v>4180483.338405</v>
      </c>
    </row>
    <row r="35" spans="1:16" ht="13.2">
      <c r="A35" s="608"/>
      <c r="B35" s="519" t="s">
        <v>459</v>
      </c>
      <c r="C35" s="611">
        <v>43355143.4023735</v>
      </c>
      <c r="D35" s="611">
        <v>42237785.574993402</v>
      </c>
      <c r="E35" s="611">
        <v>39814012.9411534</v>
      </c>
      <c r="F35" s="611">
        <v>40331846.424864002</v>
      </c>
      <c r="G35" s="611">
        <v>41504497.565452002</v>
      </c>
      <c r="H35" s="611">
        <v>36089441.955182999</v>
      </c>
      <c r="I35" s="506">
        <v>35099188.926563002</v>
      </c>
      <c r="J35" s="506">
        <v>33312470.110475998</v>
      </c>
      <c r="K35" s="506">
        <v>31398245.385476999</v>
      </c>
      <c r="L35" s="506">
        <v>30360536.281157002</v>
      </c>
      <c r="M35" s="506">
        <v>28447070.616305999</v>
      </c>
      <c r="N35" s="506">
        <v>27811188.966545001</v>
      </c>
      <c r="O35" s="506">
        <v>27292809.648205999</v>
      </c>
      <c r="P35" s="498"/>
    </row>
    <row r="36" spans="1:16" ht="13.2">
      <c r="A36" s="608"/>
      <c r="B36" s="519" t="s">
        <v>460</v>
      </c>
      <c r="C36" s="611">
        <v>66608902.600117303</v>
      </c>
      <c r="D36" s="611">
        <v>66659122.867734402</v>
      </c>
      <c r="E36" s="611">
        <v>68111899.620275095</v>
      </c>
      <c r="F36" s="611">
        <v>71329257.171019003</v>
      </c>
      <c r="G36" s="611">
        <v>70930118.526416004</v>
      </c>
      <c r="H36" s="611">
        <v>68672420.803819999</v>
      </c>
      <c r="I36" s="506">
        <v>65127585.363949999</v>
      </c>
      <c r="J36" s="506">
        <v>64851794.944470003</v>
      </c>
      <c r="K36" s="506">
        <v>64260772.093921997</v>
      </c>
      <c r="L36" s="506">
        <v>63701045.180335999</v>
      </c>
      <c r="M36" s="506">
        <v>65300001.836273998</v>
      </c>
      <c r="N36" s="506">
        <v>67517808.318645</v>
      </c>
      <c r="O36" s="506">
        <v>66816711.721791998</v>
      </c>
      <c r="P36" s="498"/>
    </row>
    <row r="37" spans="1:16" ht="6" customHeight="1" thickBot="1">
      <c r="A37" s="618"/>
      <c r="B37" s="619"/>
      <c r="C37" s="619"/>
      <c r="D37" s="512"/>
      <c r="E37" s="512"/>
      <c r="F37" s="512"/>
      <c r="G37" s="512"/>
      <c r="H37" s="512"/>
      <c r="I37" s="512"/>
      <c r="J37" s="512"/>
      <c r="K37" s="512"/>
      <c r="L37" s="512"/>
      <c r="M37" s="512"/>
      <c r="N37" s="512"/>
      <c r="O37" s="512"/>
    </row>
    <row r="39" spans="1:16" ht="12.75" customHeight="1">
      <c r="A39" s="531" t="s">
        <v>454</v>
      </c>
    </row>
    <row r="46" spans="1:16" ht="12.75" customHeight="1">
      <c r="M46" s="621"/>
    </row>
  </sheetData>
  <mergeCells count="2">
    <mergeCell ref="A2:O2"/>
    <mergeCell ref="A3:O3"/>
  </mergeCells>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14DCB-8629-42E8-8711-8A3D9FA6C7DA}">
  <sheetPr codeName="Hoja34">
    <pageSetUpPr fitToPage="1"/>
  </sheetPr>
  <dimension ref="A2:AA206"/>
  <sheetViews>
    <sheetView zoomScale="80" zoomScaleNormal="80" workbookViewId="0"/>
  </sheetViews>
  <sheetFormatPr baseColWidth="10" defaultColWidth="11.44140625" defaultRowHeight="12.75" customHeight="1"/>
  <cols>
    <col min="1" max="1" width="3.33203125" style="80" customWidth="1"/>
    <col min="2" max="2" width="2" style="116" customWidth="1"/>
    <col min="3" max="3" width="5.44140625" style="116" customWidth="1"/>
    <col min="4" max="4" width="47" style="116" customWidth="1"/>
    <col min="5" max="5" width="15.33203125" style="116" customWidth="1"/>
    <col min="6" max="6" width="8.6640625" style="116" customWidth="1"/>
    <col min="7" max="7" width="15.33203125" style="673" customWidth="1"/>
    <col min="8" max="8" width="8.6640625" style="673" customWidth="1"/>
    <col min="9" max="9" width="15.33203125" style="673" customWidth="1"/>
    <col min="10" max="10" width="8.6640625" style="673" customWidth="1"/>
    <col min="11" max="11" width="15.33203125" style="673" customWidth="1"/>
    <col min="12" max="12" width="8.6640625" style="673" customWidth="1"/>
    <col min="13" max="13" width="15.33203125" style="674" customWidth="1"/>
    <col min="14" max="14" width="8.6640625" style="675" customWidth="1"/>
    <col min="15" max="15" width="11.44140625" style="116"/>
    <col min="16" max="16" width="11.44140625" style="113"/>
    <col min="17" max="17" width="10.88671875" style="116" customWidth="1"/>
    <col min="18" max="18" width="11.88671875" style="116" customWidth="1"/>
    <col min="19" max="19" width="4.6640625" style="116" customWidth="1"/>
    <col min="20" max="21" width="5.44140625" style="116" customWidth="1"/>
    <col min="22" max="23" width="7.109375" style="116" customWidth="1"/>
    <col min="24" max="24" width="4.44140625" style="116" customWidth="1"/>
    <col min="25" max="25" width="4.88671875" style="116" customWidth="1"/>
    <col min="26" max="27" width="6" style="116" customWidth="1"/>
    <col min="28" max="28" width="11.44140625" style="116"/>
    <col min="29" max="29" width="0" style="116" hidden="1" customWidth="1"/>
    <col min="30" max="30" width="11.44140625" style="116"/>
    <col min="31" max="31" width="0" style="116" hidden="1" customWidth="1"/>
    <col min="32" max="32" width="11.44140625" style="116"/>
    <col min="33" max="33" width="0" style="116" hidden="1" customWidth="1"/>
    <col min="34" max="34" width="11.44140625" style="116"/>
    <col min="35" max="35" width="0" style="116" hidden="1" customWidth="1"/>
    <col min="36" max="36" width="11.44140625" style="116"/>
    <col min="37" max="37" width="0" style="116" hidden="1" customWidth="1"/>
    <col min="38" max="39" width="11.44140625" style="116"/>
    <col min="40" max="40" width="0" style="116" hidden="1" customWidth="1"/>
    <col min="41" max="41" width="11.44140625" style="116"/>
    <col min="42" max="42" width="0" style="116" hidden="1" customWidth="1"/>
    <col min="43" max="43" width="11.44140625" style="116"/>
    <col min="44" max="44" width="0" style="116" hidden="1" customWidth="1"/>
    <col min="45" max="45" width="11.44140625" style="116"/>
    <col min="46" max="46" width="0" style="116" hidden="1" customWidth="1"/>
    <col min="47" max="47" width="11.44140625" style="116"/>
    <col min="48" max="48" width="0" style="116" hidden="1" customWidth="1"/>
    <col min="49" max="256" width="11.44140625" style="116"/>
    <col min="257" max="257" width="3.33203125" style="116" customWidth="1"/>
    <col min="258" max="258" width="2" style="116" customWidth="1"/>
    <col min="259" max="259" width="5.44140625" style="116" customWidth="1"/>
    <col min="260" max="260" width="47" style="116"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272" width="11.44140625" style="116"/>
    <col min="273" max="273" width="10.88671875" style="116" customWidth="1"/>
    <col min="274" max="274" width="11.88671875" style="116" customWidth="1"/>
    <col min="275" max="275" width="4.6640625" style="116" customWidth="1"/>
    <col min="276" max="277" width="5.44140625" style="116" customWidth="1"/>
    <col min="278" max="279" width="7.109375" style="116" customWidth="1"/>
    <col min="280" max="280" width="4.44140625" style="116" customWidth="1"/>
    <col min="281" max="281" width="4.88671875" style="116" customWidth="1"/>
    <col min="282" max="283" width="6" style="116" customWidth="1"/>
    <col min="284" max="284" width="11.44140625" style="116"/>
    <col min="285" max="285" width="0" style="116" hidden="1" customWidth="1"/>
    <col min="286" max="286" width="11.44140625" style="116"/>
    <col min="287" max="287" width="0" style="116" hidden="1" customWidth="1"/>
    <col min="288" max="288" width="11.44140625" style="116"/>
    <col min="289" max="289" width="0" style="116" hidden="1" customWidth="1"/>
    <col min="290" max="290" width="11.44140625" style="116"/>
    <col min="291" max="291" width="0" style="116" hidden="1" customWidth="1"/>
    <col min="292" max="292" width="11.44140625" style="116"/>
    <col min="293" max="293" width="0" style="116" hidden="1" customWidth="1"/>
    <col min="294" max="295" width="11.44140625" style="116"/>
    <col min="296" max="296" width="0" style="116" hidden="1" customWidth="1"/>
    <col min="297" max="297" width="11.44140625" style="116"/>
    <col min="298" max="298" width="0" style="116" hidden="1" customWidth="1"/>
    <col min="299" max="299" width="11.44140625" style="116"/>
    <col min="300" max="300" width="0" style="116" hidden="1" customWidth="1"/>
    <col min="301" max="301" width="11.44140625" style="116"/>
    <col min="302" max="302" width="0" style="116" hidden="1" customWidth="1"/>
    <col min="303" max="303" width="11.44140625" style="116"/>
    <col min="304" max="304" width="0" style="116" hidden="1" customWidth="1"/>
    <col min="305" max="512" width="11.44140625" style="116"/>
    <col min="513" max="513" width="3.33203125" style="116" customWidth="1"/>
    <col min="514" max="514" width="2" style="116" customWidth="1"/>
    <col min="515" max="515" width="5.44140625" style="116" customWidth="1"/>
    <col min="516" max="516" width="47" style="116"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528" width="11.44140625" style="116"/>
    <col min="529" max="529" width="10.88671875" style="116" customWidth="1"/>
    <col min="530" max="530" width="11.88671875" style="116" customWidth="1"/>
    <col min="531" max="531" width="4.6640625" style="116" customWidth="1"/>
    <col min="532" max="533" width="5.44140625" style="116" customWidth="1"/>
    <col min="534" max="535" width="7.109375" style="116" customWidth="1"/>
    <col min="536" max="536" width="4.44140625" style="116" customWidth="1"/>
    <col min="537" max="537" width="4.88671875" style="116" customWidth="1"/>
    <col min="538" max="539" width="6" style="116" customWidth="1"/>
    <col min="540" max="540" width="11.44140625" style="116"/>
    <col min="541" max="541" width="0" style="116" hidden="1" customWidth="1"/>
    <col min="542" max="542" width="11.44140625" style="116"/>
    <col min="543" max="543" width="0" style="116" hidden="1" customWidth="1"/>
    <col min="544" max="544" width="11.44140625" style="116"/>
    <col min="545" max="545" width="0" style="116" hidden="1" customWidth="1"/>
    <col min="546" max="546" width="11.44140625" style="116"/>
    <col min="547" max="547" width="0" style="116" hidden="1" customWidth="1"/>
    <col min="548" max="548" width="11.44140625" style="116"/>
    <col min="549" max="549" width="0" style="116" hidden="1" customWidth="1"/>
    <col min="550" max="551" width="11.44140625" style="116"/>
    <col min="552" max="552" width="0" style="116" hidden="1" customWidth="1"/>
    <col min="553" max="553" width="11.44140625" style="116"/>
    <col min="554" max="554" width="0" style="116" hidden="1" customWidth="1"/>
    <col min="555" max="555" width="11.44140625" style="116"/>
    <col min="556" max="556" width="0" style="116" hidden="1" customWidth="1"/>
    <col min="557" max="557" width="11.44140625" style="116"/>
    <col min="558" max="558" width="0" style="116" hidden="1" customWidth="1"/>
    <col min="559" max="559" width="11.44140625" style="116"/>
    <col min="560" max="560" width="0" style="116" hidden="1" customWidth="1"/>
    <col min="561" max="768" width="11.44140625" style="116"/>
    <col min="769" max="769" width="3.33203125" style="116" customWidth="1"/>
    <col min="770" max="770" width="2" style="116" customWidth="1"/>
    <col min="771" max="771" width="5.44140625" style="116" customWidth="1"/>
    <col min="772" max="772" width="47" style="116"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784" width="11.44140625" style="116"/>
    <col min="785" max="785" width="10.88671875" style="116" customWidth="1"/>
    <col min="786" max="786" width="11.88671875" style="116" customWidth="1"/>
    <col min="787" max="787" width="4.6640625" style="116" customWidth="1"/>
    <col min="788" max="789" width="5.44140625" style="116" customWidth="1"/>
    <col min="790" max="791" width="7.109375" style="116" customWidth="1"/>
    <col min="792" max="792" width="4.44140625" style="116" customWidth="1"/>
    <col min="793" max="793" width="4.88671875" style="116" customWidth="1"/>
    <col min="794" max="795" width="6" style="116" customWidth="1"/>
    <col min="796" max="796" width="11.44140625" style="116"/>
    <col min="797" max="797" width="0" style="116" hidden="1" customWidth="1"/>
    <col min="798" max="798" width="11.44140625" style="116"/>
    <col min="799" max="799" width="0" style="116" hidden="1" customWidth="1"/>
    <col min="800" max="800" width="11.44140625" style="116"/>
    <col min="801" max="801" width="0" style="116" hidden="1" customWidth="1"/>
    <col min="802" max="802" width="11.44140625" style="116"/>
    <col min="803" max="803" width="0" style="116" hidden="1" customWidth="1"/>
    <col min="804" max="804" width="11.44140625" style="116"/>
    <col min="805" max="805" width="0" style="116" hidden="1" customWidth="1"/>
    <col min="806" max="807" width="11.44140625" style="116"/>
    <col min="808" max="808" width="0" style="116" hidden="1" customWidth="1"/>
    <col min="809" max="809" width="11.44140625" style="116"/>
    <col min="810" max="810" width="0" style="116" hidden="1" customWidth="1"/>
    <col min="811" max="811" width="11.44140625" style="116"/>
    <col min="812" max="812" width="0" style="116" hidden="1" customWidth="1"/>
    <col min="813" max="813" width="11.44140625" style="116"/>
    <col min="814" max="814" width="0" style="116" hidden="1" customWidth="1"/>
    <col min="815" max="815" width="11.44140625" style="116"/>
    <col min="816" max="816" width="0" style="116" hidden="1" customWidth="1"/>
    <col min="817" max="1024" width="11.44140625" style="116"/>
    <col min="1025" max="1025" width="3.33203125" style="116" customWidth="1"/>
    <col min="1026" max="1026" width="2" style="116" customWidth="1"/>
    <col min="1027" max="1027" width="5.44140625" style="116" customWidth="1"/>
    <col min="1028" max="1028" width="47" style="116"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040" width="11.44140625" style="116"/>
    <col min="1041" max="1041" width="10.88671875" style="116" customWidth="1"/>
    <col min="1042" max="1042" width="11.88671875" style="116" customWidth="1"/>
    <col min="1043" max="1043" width="4.6640625" style="116" customWidth="1"/>
    <col min="1044" max="1045" width="5.44140625" style="116" customWidth="1"/>
    <col min="1046" max="1047" width="7.109375" style="116" customWidth="1"/>
    <col min="1048" max="1048" width="4.44140625" style="116" customWidth="1"/>
    <col min="1049" max="1049" width="4.88671875" style="116" customWidth="1"/>
    <col min="1050" max="1051" width="6" style="116" customWidth="1"/>
    <col min="1052" max="1052" width="11.44140625" style="116"/>
    <col min="1053" max="1053" width="0" style="116" hidden="1" customWidth="1"/>
    <col min="1054" max="1054" width="11.44140625" style="116"/>
    <col min="1055" max="1055" width="0" style="116" hidden="1" customWidth="1"/>
    <col min="1056" max="1056" width="11.44140625" style="116"/>
    <col min="1057" max="1057" width="0" style="116" hidden="1" customWidth="1"/>
    <col min="1058" max="1058" width="11.44140625" style="116"/>
    <col min="1059" max="1059" width="0" style="116" hidden="1" customWidth="1"/>
    <col min="1060" max="1060" width="11.44140625" style="116"/>
    <col min="1061" max="1061" width="0" style="116" hidden="1" customWidth="1"/>
    <col min="1062" max="1063" width="11.44140625" style="116"/>
    <col min="1064" max="1064" width="0" style="116" hidden="1" customWidth="1"/>
    <col min="1065" max="1065" width="11.44140625" style="116"/>
    <col min="1066" max="1066" width="0" style="116" hidden="1" customWidth="1"/>
    <col min="1067" max="1067" width="11.44140625" style="116"/>
    <col min="1068" max="1068" width="0" style="116" hidden="1" customWidth="1"/>
    <col min="1069" max="1069" width="11.44140625" style="116"/>
    <col min="1070" max="1070" width="0" style="116" hidden="1" customWidth="1"/>
    <col min="1071" max="1071" width="11.44140625" style="116"/>
    <col min="1072" max="1072" width="0" style="116" hidden="1" customWidth="1"/>
    <col min="1073" max="1280" width="11.44140625" style="116"/>
    <col min="1281" max="1281" width="3.33203125" style="116" customWidth="1"/>
    <col min="1282" max="1282" width="2" style="116" customWidth="1"/>
    <col min="1283" max="1283" width="5.44140625" style="116" customWidth="1"/>
    <col min="1284" max="1284" width="47" style="116"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296" width="11.44140625" style="116"/>
    <col min="1297" max="1297" width="10.88671875" style="116" customWidth="1"/>
    <col min="1298" max="1298" width="11.88671875" style="116" customWidth="1"/>
    <col min="1299" max="1299" width="4.6640625" style="116" customWidth="1"/>
    <col min="1300" max="1301" width="5.44140625" style="116" customWidth="1"/>
    <col min="1302" max="1303" width="7.109375" style="116" customWidth="1"/>
    <col min="1304" max="1304" width="4.44140625" style="116" customWidth="1"/>
    <col min="1305" max="1305" width="4.88671875" style="116" customWidth="1"/>
    <col min="1306" max="1307" width="6" style="116" customWidth="1"/>
    <col min="1308" max="1308" width="11.44140625" style="116"/>
    <col min="1309" max="1309" width="0" style="116" hidden="1" customWidth="1"/>
    <col min="1310" max="1310" width="11.44140625" style="116"/>
    <col min="1311" max="1311" width="0" style="116" hidden="1" customWidth="1"/>
    <col min="1312" max="1312" width="11.44140625" style="116"/>
    <col min="1313" max="1313" width="0" style="116" hidden="1" customWidth="1"/>
    <col min="1314" max="1314" width="11.44140625" style="116"/>
    <col min="1315" max="1315" width="0" style="116" hidden="1" customWidth="1"/>
    <col min="1316" max="1316" width="11.44140625" style="116"/>
    <col min="1317" max="1317" width="0" style="116" hidden="1" customWidth="1"/>
    <col min="1318" max="1319" width="11.44140625" style="116"/>
    <col min="1320" max="1320" width="0" style="116" hidden="1" customWidth="1"/>
    <col min="1321" max="1321" width="11.44140625" style="116"/>
    <col min="1322" max="1322" width="0" style="116" hidden="1" customWidth="1"/>
    <col min="1323" max="1323" width="11.44140625" style="116"/>
    <col min="1324" max="1324" width="0" style="116" hidden="1" customWidth="1"/>
    <col min="1325" max="1325" width="11.44140625" style="116"/>
    <col min="1326" max="1326" width="0" style="116" hidden="1" customWidth="1"/>
    <col min="1327" max="1327" width="11.44140625" style="116"/>
    <col min="1328" max="1328" width="0" style="116" hidden="1" customWidth="1"/>
    <col min="1329" max="1536" width="11.44140625" style="116"/>
    <col min="1537" max="1537" width="3.33203125" style="116" customWidth="1"/>
    <col min="1538" max="1538" width="2" style="116" customWidth="1"/>
    <col min="1539" max="1539" width="5.44140625" style="116" customWidth="1"/>
    <col min="1540" max="1540" width="47" style="116"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552" width="11.44140625" style="116"/>
    <col min="1553" max="1553" width="10.88671875" style="116" customWidth="1"/>
    <col min="1554" max="1554" width="11.88671875" style="116" customWidth="1"/>
    <col min="1555" max="1555" width="4.6640625" style="116" customWidth="1"/>
    <col min="1556" max="1557" width="5.44140625" style="116" customWidth="1"/>
    <col min="1558" max="1559" width="7.109375" style="116" customWidth="1"/>
    <col min="1560" max="1560" width="4.44140625" style="116" customWidth="1"/>
    <col min="1561" max="1561" width="4.88671875" style="116" customWidth="1"/>
    <col min="1562" max="1563" width="6" style="116" customWidth="1"/>
    <col min="1564" max="1564" width="11.44140625" style="116"/>
    <col min="1565" max="1565" width="0" style="116" hidden="1" customWidth="1"/>
    <col min="1566" max="1566" width="11.44140625" style="116"/>
    <col min="1567" max="1567" width="0" style="116" hidden="1" customWidth="1"/>
    <col min="1568" max="1568" width="11.44140625" style="116"/>
    <col min="1569" max="1569" width="0" style="116" hidden="1" customWidth="1"/>
    <col min="1570" max="1570" width="11.44140625" style="116"/>
    <col min="1571" max="1571" width="0" style="116" hidden="1" customWidth="1"/>
    <col min="1572" max="1572" width="11.44140625" style="116"/>
    <col min="1573" max="1573" width="0" style="116" hidden="1" customWidth="1"/>
    <col min="1574" max="1575" width="11.44140625" style="116"/>
    <col min="1576" max="1576" width="0" style="116" hidden="1" customWidth="1"/>
    <col min="1577" max="1577" width="11.44140625" style="116"/>
    <col min="1578" max="1578" width="0" style="116" hidden="1" customWidth="1"/>
    <col min="1579" max="1579" width="11.44140625" style="116"/>
    <col min="1580" max="1580" width="0" style="116" hidden="1" customWidth="1"/>
    <col min="1581" max="1581" width="11.44140625" style="116"/>
    <col min="1582" max="1582" width="0" style="116" hidden="1" customWidth="1"/>
    <col min="1583" max="1583" width="11.44140625" style="116"/>
    <col min="1584" max="1584" width="0" style="116" hidden="1" customWidth="1"/>
    <col min="1585" max="1792" width="11.44140625" style="116"/>
    <col min="1793" max="1793" width="3.33203125" style="116" customWidth="1"/>
    <col min="1794" max="1794" width="2" style="116" customWidth="1"/>
    <col min="1795" max="1795" width="5.44140625" style="116" customWidth="1"/>
    <col min="1796" max="1796" width="47" style="116"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1808" width="11.44140625" style="116"/>
    <col min="1809" max="1809" width="10.88671875" style="116" customWidth="1"/>
    <col min="1810" max="1810" width="11.88671875" style="116" customWidth="1"/>
    <col min="1811" max="1811" width="4.6640625" style="116" customWidth="1"/>
    <col min="1812" max="1813" width="5.44140625" style="116" customWidth="1"/>
    <col min="1814" max="1815" width="7.109375" style="116" customWidth="1"/>
    <col min="1816" max="1816" width="4.44140625" style="116" customWidth="1"/>
    <col min="1817" max="1817" width="4.88671875" style="116" customWidth="1"/>
    <col min="1818" max="1819" width="6" style="116" customWidth="1"/>
    <col min="1820" max="1820" width="11.44140625" style="116"/>
    <col min="1821" max="1821" width="0" style="116" hidden="1" customWidth="1"/>
    <col min="1822" max="1822" width="11.44140625" style="116"/>
    <col min="1823" max="1823" width="0" style="116" hidden="1" customWidth="1"/>
    <col min="1824" max="1824" width="11.44140625" style="116"/>
    <col min="1825" max="1825" width="0" style="116" hidden="1" customWidth="1"/>
    <col min="1826" max="1826" width="11.44140625" style="116"/>
    <col min="1827" max="1827" width="0" style="116" hidden="1" customWidth="1"/>
    <col min="1828" max="1828" width="11.44140625" style="116"/>
    <col min="1829" max="1829" width="0" style="116" hidden="1" customWidth="1"/>
    <col min="1830" max="1831" width="11.44140625" style="116"/>
    <col min="1832" max="1832" width="0" style="116" hidden="1" customWidth="1"/>
    <col min="1833" max="1833" width="11.44140625" style="116"/>
    <col min="1834" max="1834" width="0" style="116" hidden="1" customWidth="1"/>
    <col min="1835" max="1835" width="11.44140625" style="116"/>
    <col min="1836" max="1836" width="0" style="116" hidden="1" customWidth="1"/>
    <col min="1837" max="1837" width="11.44140625" style="116"/>
    <col min="1838" max="1838" width="0" style="116" hidden="1" customWidth="1"/>
    <col min="1839" max="1839" width="11.44140625" style="116"/>
    <col min="1840" max="1840" width="0" style="116" hidden="1" customWidth="1"/>
    <col min="1841" max="2048" width="11.44140625" style="116"/>
    <col min="2049" max="2049" width="3.33203125" style="116" customWidth="1"/>
    <col min="2050" max="2050" width="2" style="116" customWidth="1"/>
    <col min="2051" max="2051" width="5.44140625" style="116" customWidth="1"/>
    <col min="2052" max="2052" width="47" style="116"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064" width="11.44140625" style="116"/>
    <col min="2065" max="2065" width="10.88671875" style="116" customWidth="1"/>
    <col min="2066" max="2066" width="11.88671875" style="116" customWidth="1"/>
    <col min="2067" max="2067" width="4.6640625" style="116" customWidth="1"/>
    <col min="2068" max="2069" width="5.44140625" style="116" customWidth="1"/>
    <col min="2070" max="2071" width="7.109375" style="116" customWidth="1"/>
    <col min="2072" max="2072" width="4.44140625" style="116" customWidth="1"/>
    <col min="2073" max="2073" width="4.88671875" style="116" customWidth="1"/>
    <col min="2074" max="2075" width="6" style="116" customWidth="1"/>
    <col min="2076" max="2076" width="11.44140625" style="116"/>
    <col min="2077" max="2077" width="0" style="116" hidden="1" customWidth="1"/>
    <col min="2078" max="2078" width="11.44140625" style="116"/>
    <col min="2079" max="2079" width="0" style="116" hidden="1" customWidth="1"/>
    <col min="2080" max="2080" width="11.44140625" style="116"/>
    <col min="2081" max="2081" width="0" style="116" hidden="1" customWidth="1"/>
    <col min="2082" max="2082" width="11.44140625" style="116"/>
    <col min="2083" max="2083" width="0" style="116" hidden="1" customWidth="1"/>
    <col min="2084" max="2084" width="11.44140625" style="116"/>
    <col min="2085" max="2085" width="0" style="116" hidden="1" customWidth="1"/>
    <col min="2086" max="2087" width="11.44140625" style="116"/>
    <col min="2088" max="2088" width="0" style="116" hidden="1" customWidth="1"/>
    <col min="2089" max="2089" width="11.44140625" style="116"/>
    <col min="2090" max="2090" width="0" style="116" hidden="1" customWidth="1"/>
    <col min="2091" max="2091" width="11.44140625" style="116"/>
    <col min="2092" max="2092" width="0" style="116" hidden="1" customWidth="1"/>
    <col min="2093" max="2093" width="11.44140625" style="116"/>
    <col min="2094" max="2094" width="0" style="116" hidden="1" customWidth="1"/>
    <col min="2095" max="2095" width="11.44140625" style="116"/>
    <col min="2096" max="2096" width="0" style="116" hidden="1" customWidth="1"/>
    <col min="2097" max="2304" width="11.44140625" style="116"/>
    <col min="2305" max="2305" width="3.33203125" style="116" customWidth="1"/>
    <col min="2306" max="2306" width="2" style="116" customWidth="1"/>
    <col min="2307" max="2307" width="5.44140625" style="116" customWidth="1"/>
    <col min="2308" max="2308" width="47" style="116"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320" width="11.44140625" style="116"/>
    <col min="2321" max="2321" width="10.88671875" style="116" customWidth="1"/>
    <col min="2322" max="2322" width="11.88671875" style="116" customWidth="1"/>
    <col min="2323" max="2323" width="4.6640625" style="116" customWidth="1"/>
    <col min="2324" max="2325" width="5.44140625" style="116" customWidth="1"/>
    <col min="2326" max="2327" width="7.109375" style="116" customWidth="1"/>
    <col min="2328" max="2328" width="4.44140625" style="116" customWidth="1"/>
    <col min="2329" max="2329" width="4.88671875" style="116" customWidth="1"/>
    <col min="2330" max="2331" width="6" style="116" customWidth="1"/>
    <col min="2332" max="2332" width="11.44140625" style="116"/>
    <col min="2333" max="2333" width="0" style="116" hidden="1" customWidth="1"/>
    <col min="2334" max="2334" width="11.44140625" style="116"/>
    <col min="2335" max="2335" width="0" style="116" hidden="1" customWidth="1"/>
    <col min="2336" max="2336" width="11.44140625" style="116"/>
    <col min="2337" max="2337" width="0" style="116" hidden="1" customWidth="1"/>
    <col min="2338" max="2338" width="11.44140625" style="116"/>
    <col min="2339" max="2339" width="0" style="116" hidden="1" customWidth="1"/>
    <col min="2340" max="2340" width="11.44140625" style="116"/>
    <col min="2341" max="2341" width="0" style="116" hidden="1" customWidth="1"/>
    <col min="2342" max="2343" width="11.44140625" style="116"/>
    <col min="2344" max="2344" width="0" style="116" hidden="1" customWidth="1"/>
    <col min="2345" max="2345" width="11.44140625" style="116"/>
    <col min="2346" max="2346" width="0" style="116" hidden="1" customWidth="1"/>
    <col min="2347" max="2347" width="11.44140625" style="116"/>
    <col min="2348" max="2348" width="0" style="116" hidden="1" customWidth="1"/>
    <col min="2349" max="2349" width="11.44140625" style="116"/>
    <col min="2350" max="2350" width="0" style="116" hidden="1" customWidth="1"/>
    <col min="2351" max="2351" width="11.44140625" style="116"/>
    <col min="2352" max="2352" width="0" style="116" hidden="1" customWidth="1"/>
    <col min="2353" max="2560" width="11.44140625" style="116"/>
    <col min="2561" max="2561" width="3.33203125" style="116" customWidth="1"/>
    <col min="2562" max="2562" width="2" style="116" customWidth="1"/>
    <col min="2563" max="2563" width="5.44140625" style="116" customWidth="1"/>
    <col min="2564" max="2564" width="47" style="116"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576" width="11.44140625" style="116"/>
    <col min="2577" max="2577" width="10.88671875" style="116" customWidth="1"/>
    <col min="2578" max="2578" width="11.88671875" style="116" customWidth="1"/>
    <col min="2579" max="2579" width="4.6640625" style="116" customWidth="1"/>
    <col min="2580" max="2581" width="5.44140625" style="116" customWidth="1"/>
    <col min="2582" max="2583" width="7.109375" style="116" customWidth="1"/>
    <col min="2584" max="2584" width="4.44140625" style="116" customWidth="1"/>
    <col min="2585" max="2585" width="4.88671875" style="116" customWidth="1"/>
    <col min="2586" max="2587" width="6" style="116" customWidth="1"/>
    <col min="2588" max="2588" width="11.44140625" style="116"/>
    <col min="2589" max="2589" width="0" style="116" hidden="1" customWidth="1"/>
    <col min="2590" max="2590" width="11.44140625" style="116"/>
    <col min="2591" max="2591" width="0" style="116" hidden="1" customWidth="1"/>
    <col min="2592" max="2592" width="11.44140625" style="116"/>
    <col min="2593" max="2593" width="0" style="116" hidden="1" customWidth="1"/>
    <col min="2594" max="2594" width="11.44140625" style="116"/>
    <col min="2595" max="2595" width="0" style="116" hidden="1" customWidth="1"/>
    <col min="2596" max="2596" width="11.44140625" style="116"/>
    <col min="2597" max="2597" width="0" style="116" hidden="1" customWidth="1"/>
    <col min="2598" max="2599" width="11.44140625" style="116"/>
    <col min="2600" max="2600" width="0" style="116" hidden="1" customWidth="1"/>
    <col min="2601" max="2601" width="11.44140625" style="116"/>
    <col min="2602" max="2602" width="0" style="116" hidden="1" customWidth="1"/>
    <col min="2603" max="2603" width="11.44140625" style="116"/>
    <col min="2604" max="2604" width="0" style="116" hidden="1" customWidth="1"/>
    <col min="2605" max="2605" width="11.44140625" style="116"/>
    <col min="2606" max="2606" width="0" style="116" hidden="1" customWidth="1"/>
    <col min="2607" max="2607" width="11.44140625" style="116"/>
    <col min="2608" max="2608" width="0" style="116" hidden="1" customWidth="1"/>
    <col min="2609" max="2816" width="11.44140625" style="116"/>
    <col min="2817" max="2817" width="3.33203125" style="116" customWidth="1"/>
    <col min="2818" max="2818" width="2" style="116" customWidth="1"/>
    <col min="2819" max="2819" width="5.44140625" style="116" customWidth="1"/>
    <col min="2820" max="2820" width="47" style="116"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2832" width="11.44140625" style="116"/>
    <col min="2833" max="2833" width="10.88671875" style="116" customWidth="1"/>
    <col min="2834" max="2834" width="11.88671875" style="116" customWidth="1"/>
    <col min="2835" max="2835" width="4.6640625" style="116" customWidth="1"/>
    <col min="2836" max="2837" width="5.44140625" style="116" customWidth="1"/>
    <col min="2838" max="2839" width="7.109375" style="116" customWidth="1"/>
    <col min="2840" max="2840" width="4.44140625" style="116" customWidth="1"/>
    <col min="2841" max="2841" width="4.88671875" style="116" customWidth="1"/>
    <col min="2842" max="2843" width="6" style="116" customWidth="1"/>
    <col min="2844" max="2844" width="11.44140625" style="116"/>
    <col min="2845" max="2845" width="0" style="116" hidden="1" customWidth="1"/>
    <col min="2846" max="2846" width="11.44140625" style="116"/>
    <col min="2847" max="2847" width="0" style="116" hidden="1" customWidth="1"/>
    <col min="2848" max="2848" width="11.44140625" style="116"/>
    <col min="2849" max="2849" width="0" style="116" hidden="1" customWidth="1"/>
    <col min="2850" max="2850" width="11.44140625" style="116"/>
    <col min="2851" max="2851" width="0" style="116" hidden="1" customWidth="1"/>
    <col min="2852" max="2852" width="11.44140625" style="116"/>
    <col min="2853" max="2853" width="0" style="116" hidden="1" customWidth="1"/>
    <col min="2854" max="2855" width="11.44140625" style="116"/>
    <col min="2856" max="2856" width="0" style="116" hidden="1" customWidth="1"/>
    <col min="2857" max="2857" width="11.44140625" style="116"/>
    <col min="2858" max="2858" width="0" style="116" hidden="1" customWidth="1"/>
    <col min="2859" max="2859" width="11.44140625" style="116"/>
    <col min="2860" max="2860" width="0" style="116" hidden="1" customWidth="1"/>
    <col min="2861" max="2861" width="11.44140625" style="116"/>
    <col min="2862" max="2862" width="0" style="116" hidden="1" customWidth="1"/>
    <col min="2863" max="2863" width="11.44140625" style="116"/>
    <col min="2864" max="2864" width="0" style="116" hidden="1" customWidth="1"/>
    <col min="2865" max="3072" width="11.44140625" style="116"/>
    <col min="3073" max="3073" width="3.33203125" style="116" customWidth="1"/>
    <col min="3074" max="3074" width="2" style="116" customWidth="1"/>
    <col min="3075" max="3075" width="5.44140625" style="116" customWidth="1"/>
    <col min="3076" max="3076" width="47" style="116"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088" width="11.44140625" style="116"/>
    <col min="3089" max="3089" width="10.88671875" style="116" customWidth="1"/>
    <col min="3090" max="3090" width="11.88671875" style="116" customWidth="1"/>
    <col min="3091" max="3091" width="4.6640625" style="116" customWidth="1"/>
    <col min="3092" max="3093" width="5.44140625" style="116" customWidth="1"/>
    <col min="3094" max="3095" width="7.109375" style="116" customWidth="1"/>
    <col min="3096" max="3096" width="4.44140625" style="116" customWidth="1"/>
    <col min="3097" max="3097" width="4.88671875" style="116" customWidth="1"/>
    <col min="3098" max="3099" width="6" style="116" customWidth="1"/>
    <col min="3100" max="3100" width="11.44140625" style="116"/>
    <col min="3101" max="3101" width="0" style="116" hidden="1" customWidth="1"/>
    <col min="3102" max="3102" width="11.44140625" style="116"/>
    <col min="3103" max="3103" width="0" style="116" hidden="1" customWidth="1"/>
    <col min="3104" max="3104" width="11.44140625" style="116"/>
    <col min="3105" max="3105" width="0" style="116" hidden="1" customWidth="1"/>
    <col min="3106" max="3106" width="11.44140625" style="116"/>
    <col min="3107" max="3107" width="0" style="116" hidden="1" customWidth="1"/>
    <col min="3108" max="3108" width="11.44140625" style="116"/>
    <col min="3109" max="3109" width="0" style="116" hidden="1" customWidth="1"/>
    <col min="3110" max="3111" width="11.44140625" style="116"/>
    <col min="3112" max="3112" width="0" style="116" hidden="1" customWidth="1"/>
    <col min="3113" max="3113" width="11.44140625" style="116"/>
    <col min="3114" max="3114" width="0" style="116" hidden="1" customWidth="1"/>
    <col min="3115" max="3115" width="11.44140625" style="116"/>
    <col min="3116" max="3116" width="0" style="116" hidden="1" customWidth="1"/>
    <col min="3117" max="3117" width="11.44140625" style="116"/>
    <col min="3118" max="3118" width="0" style="116" hidden="1" customWidth="1"/>
    <col min="3119" max="3119" width="11.44140625" style="116"/>
    <col min="3120" max="3120" width="0" style="116" hidden="1" customWidth="1"/>
    <col min="3121" max="3328" width="11.44140625" style="116"/>
    <col min="3329" max="3329" width="3.33203125" style="116" customWidth="1"/>
    <col min="3330" max="3330" width="2" style="116" customWidth="1"/>
    <col min="3331" max="3331" width="5.44140625" style="116" customWidth="1"/>
    <col min="3332" max="3332" width="47" style="116"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344" width="11.44140625" style="116"/>
    <col min="3345" max="3345" width="10.88671875" style="116" customWidth="1"/>
    <col min="3346" max="3346" width="11.88671875" style="116" customWidth="1"/>
    <col min="3347" max="3347" width="4.6640625" style="116" customWidth="1"/>
    <col min="3348" max="3349" width="5.44140625" style="116" customWidth="1"/>
    <col min="3350" max="3351" width="7.109375" style="116" customWidth="1"/>
    <col min="3352" max="3352" width="4.44140625" style="116" customWidth="1"/>
    <col min="3353" max="3353" width="4.88671875" style="116" customWidth="1"/>
    <col min="3354" max="3355" width="6" style="116" customWidth="1"/>
    <col min="3356" max="3356" width="11.44140625" style="116"/>
    <col min="3357" max="3357" width="0" style="116" hidden="1" customWidth="1"/>
    <col min="3358" max="3358" width="11.44140625" style="116"/>
    <col min="3359" max="3359" width="0" style="116" hidden="1" customWidth="1"/>
    <col min="3360" max="3360" width="11.44140625" style="116"/>
    <col min="3361" max="3361" width="0" style="116" hidden="1" customWidth="1"/>
    <col min="3362" max="3362" width="11.44140625" style="116"/>
    <col min="3363" max="3363" width="0" style="116" hidden="1" customWidth="1"/>
    <col min="3364" max="3364" width="11.44140625" style="116"/>
    <col min="3365" max="3365" width="0" style="116" hidden="1" customWidth="1"/>
    <col min="3366" max="3367" width="11.44140625" style="116"/>
    <col min="3368" max="3368" width="0" style="116" hidden="1" customWidth="1"/>
    <col min="3369" max="3369" width="11.44140625" style="116"/>
    <col min="3370" max="3370" width="0" style="116" hidden="1" customWidth="1"/>
    <col min="3371" max="3371" width="11.44140625" style="116"/>
    <col min="3372" max="3372" width="0" style="116" hidden="1" customWidth="1"/>
    <col min="3373" max="3373" width="11.44140625" style="116"/>
    <col min="3374" max="3374" width="0" style="116" hidden="1" customWidth="1"/>
    <col min="3375" max="3375" width="11.44140625" style="116"/>
    <col min="3376" max="3376" width="0" style="116" hidden="1" customWidth="1"/>
    <col min="3377" max="3584" width="11.44140625" style="116"/>
    <col min="3585" max="3585" width="3.33203125" style="116" customWidth="1"/>
    <col min="3586" max="3586" width="2" style="116" customWidth="1"/>
    <col min="3587" max="3587" width="5.44140625" style="116" customWidth="1"/>
    <col min="3588" max="3588" width="47" style="116"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600" width="11.44140625" style="116"/>
    <col min="3601" max="3601" width="10.88671875" style="116" customWidth="1"/>
    <col min="3602" max="3602" width="11.88671875" style="116" customWidth="1"/>
    <col min="3603" max="3603" width="4.6640625" style="116" customWidth="1"/>
    <col min="3604" max="3605" width="5.44140625" style="116" customWidth="1"/>
    <col min="3606" max="3607" width="7.109375" style="116" customWidth="1"/>
    <col min="3608" max="3608" width="4.44140625" style="116" customWidth="1"/>
    <col min="3609" max="3609" width="4.88671875" style="116" customWidth="1"/>
    <col min="3610" max="3611" width="6" style="116" customWidth="1"/>
    <col min="3612" max="3612" width="11.44140625" style="116"/>
    <col min="3613" max="3613" width="0" style="116" hidden="1" customWidth="1"/>
    <col min="3614" max="3614" width="11.44140625" style="116"/>
    <col min="3615" max="3615" width="0" style="116" hidden="1" customWidth="1"/>
    <col min="3616" max="3616" width="11.44140625" style="116"/>
    <col min="3617" max="3617" width="0" style="116" hidden="1" customWidth="1"/>
    <col min="3618" max="3618" width="11.44140625" style="116"/>
    <col min="3619" max="3619" width="0" style="116" hidden="1" customWidth="1"/>
    <col min="3620" max="3620" width="11.44140625" style="116"/>
    <col min="3621" max="3621" width="0" style="116" hidden="1" customWidth="1"/>
    <col min="3622" max="3623" width="11.44140625" style="116"/>
    <col min="3624" max="3624" width="0" style="116" hidden="1" customWidth="1"/>
    <col min="3625" max="3625" width="11.44140625" style="116"/>
    <col min="3626" max="3626" width="0" style="116" hidden="1" customWidth="1"/>
    <col min="3627" max="3627" width="11.44140625" style="116"/>
    <col min="3628" max="3628" width="0" style="116" hidden="1" customWidth="1"/>
    <col min="3629" max="3629" width="11.44140625" style="116"/>
    <col min="3630" max="3630" width="0" style="116" hidden="1" customWidth="1"/>
    <col min="3631" max="3631" width="11.44140625" style="116"/>
    <col min="3632" max="3632" width="0" style="116" hidden="1" customWidth="1"/>
    <col min="3633" max="3840" width="11.44140625" style="116"/>
    <col min="3841" max="3841" width="3.33203125" style="116" customWidth="1"/>
    <col min="3842" max="3842" width="2" style="116" customWidth="1"/>
    <col min="3843" max="3843" width="5.44140625" style="116" customWidth="1"/>
    <col min="3844" max="3844" width="47" style="116"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3856" width="11.44140625" style="116"/>
    <col min="3857" max="3857" width="10.88671875" style="116" customWidth="1"/>
    <col min="3858" max="3858" width="11.88671875" style="116" customWidth="1"/>
    <col min="3859" max="3859" width="4.6640625" style="116" customWidth="1"/>
    <col min="3860" max="3861" width="5.44140625" style="116" customWidth="1"/>
    <col min="3862" max="3863" width="7.109375" style="116" customWidth="1"/>
    <col min="3864" max="3864" width="4.44140625" style="116" customWidth="1"/>
    <col min="3865" max="3865" width="4.88671875" style="116" customWidth="1"/>
    <col min="3866" max="3867" width="6" style="116" customWidth="1"/>
    <col min="3868" max="3868" width="11.44140625" style="116"/>
    <col min="3869" max="3869" width="0" style="116" hidden="1" customWidth="1"/>
    <col min="3870" max="3870" width="11.44140625" style="116"/>
    <col min="3871" max="3871" width="0" style="116" hidden="1" customWidth="1"/>
    <col min="3872" max="3872" width="11.44140625" style="116"/>
    <col min="3873" max="3873" width="0" style="116" hidden="1" customWidth="1"/>
    <col min="3874" max="3874" width="11.44140625" style="116"/>
    <col min="3875" max="3875" width="0" style="116" hidden="1" customWidth="1"/>
    <col min="3876" max="3876" width="11.44140625" style="116"/>
    <col min="3877" max="3877" width="0" style="116" hidden="1" customWidth="1"/>
    <col min="3878" max="3879" width="11.44140625" style="116"/>
    <col min="3880" max="3880" width="0" style="116" hidden="1" customWidth="1"/>
    <col min="3881" max="3881" width="11.44140625" style="116"/>
    <col min="3882" max="3882" width="0" style="116" hidden="1" customWidth="1"/>
    <col min="3883" max="3883" width="11.44140625" style="116"/>
    <col min="3884" max="3884" width="0" style="116" hidden="1" customWidth="1"/>
    <col min="3885" max="3885" width="11.44140625" style="116"/>
    <col min="3886" max="3886" width="0" style="116" hidden="1" customWidth="1"/>
    <col min="3887" max="3887" width="11.44140625" style="116"/>
    <col min="3888" max="3888" width="0" style="116" hidden="1" customWidth="1"/>
    <col min="3889" max="4096" width="11.44140625" style="116"/>
    <col min="4097" max="4097" width="3.33203125" style="116" customWidth="1"/>
    <col min="4098" max="4098" width="2" style="116" customWidth="1"/>
    <col min="4099" max="4099" width="5.44140625" style="116" customWidth="1"/>
    <col min="4100" max="4100" width="47" style="116"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112" width="11.44140625" style="116"/>
    <col min="4113" max="4113" width="10.88671875" style="116" customWidth="1"/>
    <col min="4114" max="4114" width="11.88671875" style="116" customWidth="1"/>
    <col min="4115" max="4115" width="4.6640625" style="116" customWidth="1"/>
    <col min="4116" max="4117" width="5.44140625" style="116" customWidth="1"/>
    <col min="4118" max="4119" width="7.109375" style="116" customWidth="1"/>
    <col min="4120" max="4120" width="4.44140625" style="116" customWidth="1"/>
    <col min="4121" max="4121" width="4.88671875" style="116" customWidth="1"/>
    <col min="4122" max="4123" width="6" style="116" customWidth="1"/>
    <col min="4124" max="4124" width="11.44140625" style="116"/>
    <col min="4125" max="4125" width="0" style="116" hidden="1" customWidth="1"/>
    <col min="4126" max="4126" width="11.44140625" style="116"/>
    <col min="4127" max="4127" width="0" style="116" hidden="1" customWidth="1"/>
    <col min="4128" max="4128" width="11.44140625" style="116"/>
    <col min="4129" max="4129" width="0" style="116" hidden="1" customWidth="1"/>
    <col min="4130" max="4130" width="11.44140625" style="116"/>
    <col min="4131" max="4131" width="0" style="116" hidden="1" customWidth="1"/>
    <col min="4132" max="4132" width="11.44140625" style="116"/>
    <col min="4133" max="4133" width="0" style="116" hidden="1" customWidth="1"/>
    <col min="4134" max="4135" width="11.44140625" style="116"/>
    <col min="4136" max="4136" width="0" style="116" hidden="1" customWidth="1"/>
    <col min="4137" max="4137" width="11.44140625" style="116"/>
    <col min="4138" max="4138" width="0" style="116" hidden="1" customWidth="1"/>
    <col min="4139" max="4139" width="11.44140625" style="116"/>
    <col min="4140" max="4140" width="0" style="116" hidden="1" customWidth="1"/>
    <col min="4141" max="4141" width="11.44140625" style="116"/>
    <col min="4142" max="4142" width="0" style="116" hidden="1" customWidth="1"/>
    <col min="4143" max="4143" width="11.44140625" style="116"/>
    <col min="4144" max="4144" width="0" style="116" hidden="1" customWidth="1"/>
    <col min="4145" max="4352" width="11.44140625" style="116"/>
    <col min="4353" max="4353" width="3.33203125" style="116" customWidth="1"/>
    <col min="4354" max="4354" width="2" style="116" customWidth="1"/>
    <col min="4355" max="4355" width="5.44140625" style="116" customWidth="1"/>
    <col min="4356" max="4356" width="47" style="116"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368" width="11.44140625" style="116"/>
    <col min="4369" max="4369" width="10.88671875" style="116" customWidth="1"/>
    <col min="4370" max="4370" width="11.88671875" style="116" customWidth="1"/>
    <col min="4371" max="4371" width="4.6640625" style="116" customWidth="1"/>
    <col min="4372" max="4373" width="5.44140625" style="116" customWidth="1"/>
    <col min="4374" max="4375" width="7.109375" style="116" customWidth="1"/>
    <col min="4376" max="4376" width="4.44140625" style="116" customWidth="1"/>
    <col min="4377" max="4377" width="4.88671875" style="116" customWidth="1"/>
    <col min="4378" max="4379" width="6" style="116" customWidth="1"/>
    <col min="4380" max="4380" width="11.44140625" style="116"/>
    <col min="4381" max="4381" width="0" style="116" hidden="1" customWidth="1"/>
    <col min="4382" max="4382" width="11.44140625" style="116"/>
    <col min="4383" max="4383" width="0" style="116" hidden="1" customWidth="1"/>
    <col min="4384" max="4384" width="11.44140625" style="116"/>
    <col min="4385" max="4385" width="0" style="116" hidden="1" customWidth="1"/>
    <col min="4386" max="4386" width="11.44140625" style="116"/>
    <col min="4387" max="4387" width="0" style="116" hidden="1" customWidth="1"/>
    <col min="4388" max="4388" width="11.44140625" style="116"/>
    <col min="4389" max="4389" width="0" style="116" hidden="1" customWidth="1"/>
    <col min="4390" max="4391" width="11.44140625" style="116"/>
    <col min="4392" max="4392" width="0" style="116" hidden="1" customWidth="1"/>
    <col min="4393" max="4393" width="11.44140625" style="116"/>
    <col min="4394" max="4394" width="0" style="116" hidden="1" customWidth="1"/>
    <col min="4395" max="4395" width="11.44140625" style="116"/>
    <col min="4396" max="4396" width="0" style="116" hidden="1" customWidth="1"/>
    <col min="4397" max="4397" width="11.44140625" style="116"/>
    <col min="4398" max="4398" width="0" style="116" hidden="1" customWidth="1"/>
    <col min="4399" max="4399" width="11.44140625" style="116"/>
    <col min="4400" max="4400" width="0" style="116" hidden="1" customWidth="1"/>
    <col min="4401" max="4608" width="11.44140625" style="116"/>
    <col min="4609" max="4609" width="3.33203125" style="116" customWidth="1"/>
    <col min="4610" max="4610" width="2" style="116" customWidth="1"/>
    <col min="4611" max="4611" width="5.44140625" style="116" customWidth="1"/>
    <col min="4612" max="4612" width="47" style="116"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624" width="11.44140625" style="116"/>
    <col min="4625" max="4625" width="10.88671875" style="116" customWidth="1"/>
    <col min="4626" max="4626" width="11.88671875" style="116" customWidth="1"/>
    <col min="4627" max="4627" width="4.6640625" style="116" customWidth="1"/>
    <col min="4628" max="4629" width="5.44140625" style="116" customWidth="1"/>
    <col min="4630" max="4631" width="7.109375" style="116" customWidth="1"/>
    <col min="4632" max="4632" width="4.44140625" style="116" customWidth="1"/>
    <col min="4633" max="4633" width="4.88671875" style="116" customWidth="1"/>
    <col min="4634" max="4635" width="6" style="116" customWidth="1"/>
    <col min="4636" max="4636" width="11.44140625" style="116"/>
    <col min="4637" max="4637" width="0" style="116" hidden="1" customWidth="1"/>
    <col min="4638" max="4638" width="11.44140625" style="116"/>
    <col min="4639" max="4639" width="0" style="116" hidden="1" customWidth="1"/>
    <col min="4640" max="4640" width="11.44140625" style="116"/>
    <col min="4641" max="4641" width="0" style="116" hidden="1" customWidth="1"/>
    <col min="4642" max="4642" width="11.44140625" style="116"/>
    <col min="4643" max="4643" width="0" style="116" hidden="1" customWidth="1"/>
    <col min="4644" max="4644" width="11.44140625" style="116"/>
    <col min="4645" max="4645" width="0" style="116" hidden="1" customWidth="1"/>
    <col min="4646" max="4647" width="11.44140625" style="116"/>
    <col min="4648" max="4648" width="0" style="116" hidden="1" customWidth="1"/>
    <col min="4649" max="4649" width="11.44140625" style="116"/>
    <col min="4650" max="4650" width="0" style="116" hidden="1" customWidth="1"/>
    <col min="4651" max="4651" width="11.44140625" style="116"/>
    <col min="4652" max="4652" width="0" style="116" hidden="1" customWidth="1"/>
    <col min="4653" max="4653" width="11.44140625" style="116"/>
    <col min="4654" max="4654" width="0" style="116" hidden="1" customWidth="1"/>
    <col min="4655" max="4655" width="11.44140625" style="116"/>
    <col min="4656" max="4656" width="0" style="116" hidden="1" customWidth="1"/>
    <col min="4657" max="4864" width="11.44140625" style="116"/>
    <col min="4865" max="4865" width="3.33203125" style="116" customWidth="1"/>
    <col min="4866" max="4866" width="2" style="116" customWidth="1"/>
    <col min="4867" max="4867" width="5.44140625" style="116" customWidth="1"/>
    <col min="4868" max="4868" width="47" style="116"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4880" width="11.44140625" style="116"/>
    <col min="4881" max="4881" width="10.88671875" style="116" customWidth="1"/>
    <col min="4882" max="4882" width="11.88671875" style="116" customWidth="1"/>
    <col min="4883" max="4883" width="4.6640625" style="116" customWidth="1"/>
    <col min="4884" max="4885" width="5.44140625" style="116" customWidth="1"/>
    <col min="4886" max="4887" width="7.109375" style="116" customWidth="1"/>
    <col min="4888" max="4888" width="4.44140625" style="116" customWidth="1"/>
    <col min="4889" max="4889" width="4.88671875" style="116" customWidth="1"/>
    <col min="4890" max="4891" width="6" style="116" customWidth="1"/>
    <col min="4892" max="4892" width="11.44140625" style="116"/>
    <col min="4893" max="4893" width="0" style="116" hidden="1" customWidth="1"/>
    <col min="4894" max="4894" width="11.44140625" style="116"/>
    <col min="4895" max="4895" width="0" style="116" hidden="1" customWidth="1"/>
    <col min="4896" max="4896" width="11.44140625" style="116"/>
    <col min="4897" max="4897" width="0" style="116" hidden="1" customWidth="1"/>
    <col min="4898" max="4898" width="11.44140625" style="116"/>
    <col min="4899" max="4899" width="0" style="116" hidden="1" customWidth="1"/>
    <col min="4900" max="4900" width="11.44140625" style="116"/>
    <col min="4901" max="4901" width="0" style="116" hidden="1" customWidth="1"/>
    <col min="4902" max="4903" width="11.44140625" style="116"/>
    <col min="4904" max="4904" width="0" style="116" hidden="1" customWidth="1"/>
    <col min="4905" max="4905" width="11.44140625" style="116"/>
    <col min="4906" max="4906" width="0" style="116" hidden="1" customWidth="1"/>
    <col min="4907" max="4907" width="11.44140625" style="116"/>
    <col min="4908" max="4908" width="0" style="116" hidden="1" customWidth="1"/>
    <col min="4909" max="4909" width="11.44140625" style="116"/>
    <col min="4910" max="4910" width="0" style="116" hidden="1" customWidth="1"/>
    <col min="4911" max="4911" width="11.44140625" style="116"/>
    <col min="4912" max="4912" width="0" style="116" hidden="1" customWidth="1"/>
    <col min="4913" max="5120" width="11.44140625" style="116"/>
    <col min="5121" max="5121" width="3.33203125" style="116" customWidth="1"/>
    <col min="5122" max="5122" width="2" style="116" customWidth="1"/>
    <col min="5123" max="5123" width="5.44140625" style="116" customWidth="1"/>
    <col min="5124" max="5124" width="47" style="116"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136" width="11.44140625" style="116"/>
    <col min="5137" max="5137" width="10.88671875" style="116" customWidth="1"/>
    <col min="5138" max="5138" width="11.88671875" style="116" customWidth="1"/>
    <col min="5139" max="5139" width="4.6640625" style="116" customWidth="1"/>
    <col min="5140" max="5141" width="5.44140625" style="116" customWidth="1"/>
    <col min="5142" max="5143" width="7.109375" style="116" customWidth="1"/>
    <col min="5144" max="5144" width="4.44140625" style="116" customWidth="1"/>
    <col min="5145" max="5145" width="4.88671875" style="116" customWidth="1"/>
    <col min="5146" max="5147" width="6" style="116" customWidth="1"/>
    <col min="5148" max="5148" width="11.44140625" style="116"/>
    <col min="5149" max="5149" width="0" style="116" hidden="1" customWidth="1"/>
    <col min="5150" max="5150" width="11.44140625" style="116"/>
    <col min="5151" max="5151" width="0" style="116" hidden="1" customWidth="1"/>
    <col min="5152" max="5152" width="11.44140625" style="116"/>
    <col min="5153" max="5153" width="0" style="116" hidden="1" customWidth="1"/>
    <col min="5154" max="5154" width="11.44140625" style="116"/>
    <col min="5155" max="5155" width="0" style="116" hidden="1" customWidth="1"/>
    <col min="5156" max="5156" width="11.44140625" style="116"/>
    <col min="5157" max="5157" width="0" style="116" hidden="1" customWidth="1"/>
    <col min="5158" max="5159" width="11.44140625" style="116"/>
    <col min="5160" max="5160" width="0" style="116" hidden="1" customWidth="1"/>
    <col min="5161" max="5161" width="11.44140625" style="116"/>
    <col min="5162" max="5162" width="0" style="116" hidden="1" customWidth="1"/>
    <col min="5163" max="5163" width="11.44140625" style="116"/>
    <col min="5164" max="5164" width="0" style="116" hidden="1" customWidth="1"/>
    <col min="5165" max="5165" width="11.44140625" style="116"/>
    <col min="5166" max="5166" width="0" style="116" hidden="1" customWidth="1"/>
    <col min="5167" max="5167" width="11.44140625" style="116"/>
    <col min="5168" max="5168" width="0" style="116" hidden="1" customWidth="1"/>
    <col min="5169" max="5376" width="11.44140625" style="116"/>
    <col min="5377" max="5377" width="3.33203125" style="116" customWidth="1"/>
    <col min="5378" max="5378" width="2" style="116" customWidth="1"/>
    <col min="5379" max="5379" width="5.44140625" style="116" customWidth="1"/>
    <col min="5380" max="5380" width="47" style="116"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392" width="11.44140625" style="116"/>
    <col min="5393" max="5393" width="10.88671875" style="116" customWidth="1"/>
    <col min="5394" max="5394" width="11.88671875" style="116" customWidth="1"/>
    <col min="5395" max="5395" width="4.6640625" style="116" customWidth="1"/>
    <col min="5396" max="5397" width="5.44140625" style="116" customWidth="1"/>
    <col min="5398" max="5399" width="7.109375" style="116" customWidth="1"/>
    <col min="5400" max="5400" width="4.44140625" style="116" customWidth="1"/>
    <col min="5401" max="5401" width="4.88671875" style="116" customWidth="1"/>
    <col min="5402" max="5403" width="6" style="116" customWidth="1"/>
    <col min="5404" max="5404" width="11.44140625" style="116"/>
    <col min="5405" max="5405" width="0" style="116" hidden="1" customWidth="1"/>
    <col min="5406" max="5406" width="11.44140625" style="116"/>
    <col min="5407" max="5407" width="0" style="116" hidden="1" customWidth="1"/>
    <col min="5408" max="5408" width="11.44140625" style="116"/>
    <col min="5409" max="5409" width="0" style="116" hidden="1" customWidth="1"/>
    <col min="5410" max="5410" width="11.44140625" style="116"/>
    <col min="5411" max="5411" width="0" style="116" hidden="1" customWidth="1"/>
    <col min="5412" max="5412" width="11.44140625" style="116"/>
    <col min="5413" max="5413" width="0" style="116" hidden="1" customWidth="1"/>
    <col min="5414" max="5415" width="11.44140625" style="116"/>
    <col min="5416" max="5416" width="0" style="116" hidden="1" customWidth="1"/>
    <col min="5417" max="5417" width="11.44140625" style="116"/>
    <col min="5418" max="5418" width="0" style="116" hidden="1" customWidth="1"/>
    <col min="5419" max="5419" width="11.44140625" style="116"/>
    <col min="5420" max="5420" width="0" style="116" hidden="1" customWidth="1"/>
    <col min="5421" max="5421" width="11.44140625" style="116"/>
    <col min="5422" max="5422" width="0" style="116" hidden="1" customWidth="1"/>
    <col min="5423" max="5423" width="11.44140625" style="116"/>
    <col min="5424" max="5424" width="0" style="116" hidden="1" customWidth="1"/>
    <col min="5425" max="5632" width="11.44140625" style="116"/>
    <col min="5633" max="5633" width="3.33203125" style="116" customWidth="1"/>
    <col min="5634" max="5634" width="2" style="116" customWidth="1"/>
    <col min="5635" max="5635" width="5.44140625" style="116" customWidth="1"/>
    <col min="5636" max="5636" width="47" style="116"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648" width="11.44140625" style="116"/>
    <col min="5649" max="5649" width="10.88671875" style="116" customWidth="1"/>
    <col min="5650" max="5650" width="11.88671875" style="116" customWidth="1"/>
    <col min="5651" max="5651" width="4.6640625" style="116" customWidth="1"/>
    <col min="5652" max="5653" width="5.44140625" style="116" customWidth="1"/>
    <col min="5654" max="5655" width="7.109375" style="116" customWidth="1"/>
    <col min="5656" max="5656" width="4.44140625" style="116" customWidth="1"/>
    <col min="5657" max="5657" width="4.88671875" style="116" customWidth="1"/>
    <col min="5658" max="5659" width="6" style="116" customWidth="1"/>
    <col min="5660" max="5660" width="11.44140625" style="116"/>
    <col min="5661" max="5661" width="0" style="116" hidden="1" customWidth="1"/>
    <col min="5662" max="5662" width="11.44140625" style="116"/>
    <col min="5663" max="5663" width="0" style="116" hidden="1" customWidth="1"/>
    <col min="5664" max="5664" width="11.44140625" style="116"/>
    <col min="5665" max="5665" width="0" style="116" hidden="1" customWidth="1"/>
    <col min="5666" max="5666" width="11.44140625" style="116"/>
    <col min="5667" max="5667" width="0" style="116" hidden="1" customWidth="1"/>
    <col min="5668" max="5668" width="11.44140625" style="116"/>
    <col min="5669" max="5669" width="0" style="116" hidden="1" customWidth="1"/>
    <col min="5670" max="5671" width="11.44140625" style="116"/>
    <col min="5672" max="5672" width="0" style="116" hidden="1" customWidth="1"/>
    <col min="5673" max="5673" width="11.44140625" style="116"/>
    <col min="5674" max="5674" width="0" style="116" hidden="1" customWidth="1"/>
    <col min="5675" max="5675" width="11.44140625" style="116"/>
    <col min="5676" max="5676" width="0" style="116" hidden="1" customWidth="1"/>
    <col min="5677" max="5677" width="11.44140625" style="116"/>
    <col min="5678" max="5678" width="0" style="116" hidden="1" customWidth="1"/>
    <col min="5679" max="5679" width="11.44140625" style="116"/>
    <col min="5680" max="5680" width="0" style="116" hidden="1" customWidth="1"/>
    <col min="5681" max="5888" width="11.44140625" style="116"/>
    <col min="5889" max="5889" width="3.33203125" style="116" customWidth="1"/>
    <col min="5890" max="5890" width="2" style="116" customWidth="1"/>
    <col min="5891" max="5891" width="5.44140625" style="116" customWidth="1"/>
    <col min="5892" max="5892" width="47" style="116"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5904" width="11.44140625" style="116"/>
    <col min="5905" max="5905" width="10.88671875" style="116" customWidth="1"/>
    <col min="5906" max="5906" width="11.88671875" style="116" customWidth="1"/>
    <col min="5907" max="5907" width="4.6640625" style="116" customWidth="1"/>
    <col min="5908" max="5909" width="5.44140625" style="116" customWidth="1"/>
    <col min="5910" max="5911" width="7.109375" style="116" customWidth="1"/>
    <col min="5912" max="5912" width="4.44140625" style="116" customWidth="1"/>
    <col min="5913" max="5913" width="4.88671875" style="116" customWidth="1"/>
    <col min="5914" max="5915" width="6" style="116" customWidth="1"/>
    <col min="5916" max="5916" width="11.44140625" style="116"/>
    <col min="5917" max="5917" width="0" style="116" hidden="1" customWidth="1"/>
    <col min="5918" max="5918" width="11.44140625" style="116"/>
    <col min="5919" max="5919" width="0" style="116" hidden="1" customWidth="1"/>
    <col min="5920" max="5920" width="11.44140625" style="116"/>
    <col min="5921" max="5921" width="0" style="116" hidden="1" customWidth="1"/>
    <col min="5922" max="5922" width="11.44140625" style="116"/>
    <col min="5923" max="5923" width="0" style="116" hidden="1" customWidth="1"/>
    <col min="5924" max="5924" width="11.44140625" style="116"/>
    <col min="5925" max="5925" width="0" style="116" hidden="1" customWidth="1"/>
    <col min="5926" max="5927" width="11.44140625" style="116"/>
    <col min="5928" max="5928" width="0" style="116" hidden="1" customWidth="1"/>
    <col min="5929" max="5929" width="11.44140625" style="116"/>
    <col min="5930" max="5930" width="0" style="116" hidden="1" customWidth="1"/>
    <col min="5931" max="5931" width="11.44140625" style="116"/>
    <col min="5932" max="5932" width="0" style="116" hidden="1" customWidth="1"/>
    <col min="5933" max="5933" width="11.44140625" style="116"/>
    <col min="5934" max="5934" width="0" style="116" hidden="1" customWidth="1"/>
    <col min="5935" max="5935" width="11.44140625" style="116"/>
    <col min="5936" max="5936" width="0" style="116" hidden="1" customWidth="1"/>
    <col min="5937" max="6144" width="11.44140625" style="116"/>
    <col min="6145" max="6145" width="3.33203125" style="116" customWidth="1"/>
    <col min="6146" max="6146" width="2" style="116" customWidth="1"/>
    <col min="6147" max="6147" width="5.44140625" style="116" customWidth="1"/>
    <col min="6148" max="6148" width="47" style="116"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160" width="11.44140625" style="116"/>
    <col min="6161" max="6161" width="10.88671875" style="116" customWidth="1"/>
    <col min="6162" max="6162" width="11.88671875" style="116" customWidth="1"/>
    <col min="6163" max="6163" width="4.6640625" style="116" customWidth="1"/>
    <col min="6164" max="6165" width="5.44140625" style="116" customWidth="1"/>
    <col min="6166" max="6167" width="7.109375" style="116" customWidth="1"/>
    <col min="6168" max="6168" width="4.44140625" style="116" customWidth="1"/>
    <col min="6169" max="6169" width="4.88671875" style="116" customWidth="1"/>
    <col min="6170" max="6171" width="6" style="116" customWidth="1"/>
    <col min="6172" max="6172" width="11.44140625" style="116"/>
    <col min="6173" max="6173" width="0" style="116" hidden="1" customWidth="1"/>
    <col min="6174" max="6174" width="11.44140625" style="116"/>
    <col min="6175" max="6175" width="0" style="116" hidden="1" customWidth="1"/>
    <col min="6176" max="6176" width="11.44140625" style="116"/>
    <col min="6177" max="6177" width="0" style="116" hidden="1" customWidth="1"/>
    <col min="6178" max="6178" width="11.44140625" style="116"/>
    <col min="6179" max="6179" width="0" style="116" hidden="1" customWidth="1"/>
    <col min="6180" max="6180" width="11.44140625" style="116"/>
    <col min="6181" max="6181" width="0" style="116" hidden="1" customWidth="1"/>
    <col min="6182" max="6183" width="11.44140625" style="116"/>
    <col min="6184" max="6184" width="0" style="116" hidden="1" customWidth="1"/>
    <col min="6185" max="6185" width="11.44140625" style="116"/>
    <col min="6186" max="6186" width="0" style="116" hidden="1" customWidth="1"/>
    <col min="6187" max="6187" width="11.44140625" style="116"/>
    <col min="6188" max="6188" width="0" style="116" hidden="1" customWidth="1"/>
    <col min="6189" max="6189" width="11.44140625" style="116"/>
    <col min="6190" max="6190" width="0" style="116" hidden="1" customWidth="1"/>
    <col min="6191" max="6191" width="11.44140625" style="116"/>
    <col min="6192" max="6192" width="0" style="116" hidden="1" customWidth="1"/>
    <col min="6193" max="6400" width="11.44140625" style="116"/>
    <col min="6401" max="6401" width="3.33203125" style="116" customWidth="1"/>
    <col min="6402" max="6402" width="2" style="116" customWidth="1"/>
    <col min="6403" max="6403" width="5.44140625" style="116" customWidth="1"/>
    <col min="6404" max="6404" width="47" style="116"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416" width="11.44140625" style="116"/>
    <col min="6417" max="6417" width="10.88671875" style="116" customWidth="1"/>
    <col min="6418" max="6418" width="11.88671875" style="116" customWidth="1"/>
    <col min="6419" max="6419" width="4.6640625" style="116" customWidth="1"/>
    <col min="6420" max="6421" width="5.44140625" style="116" customWidth="1"/>
    <col min="6422" max="6423" width="7.109375" style="116" customWidth="1"/>
    <col min="6424" max="6424" width="4.44140625" style="116" customWidth="1"/>
    <col min="6425" max="6425" width="4.88671875" style="116" customWidth="1"/>
    <col min="6426" max="6427" width="6" style="116" customWidth="1"/>
    <col min="6428" max="6428" width="11.44140625" style="116"/>
    <col min="6429" max="6429" width="0" style="116" hidden="1" customWidth="1"/>
    <col min="6430" max="6430" width="11.44140625" style="116"/>
    <col min="6431" max="6431" width="0" style="116" hidden="1" customWidth="1"/>
    <col min="6432" max="6432" width="11.44140625" style="116"/>
    <col min="6433" max="6433" width="0" style="116" hidden="1" customWidth="1"/>
    <col min="6434" max="6434" width="11.44140625" style="116"/>
    <col min="6435" max="6435" width="0" style="116" hidden="1" customWidth="1"/>
    <col min="6436" max="6436" width="11.44140625" style="116"/>
    <col min="6437" max="6437" width="0" style="116" hidden="1" customWidth="1"/>
    <col min="6438" max="6439" width="11.44140625" style="116"/>
    <col min="6440" max="6440" width="0" style="116" hidden="1" customWidth="1"/>
    <col min="6441" max="6441" width="11.44140625" style="116"/>
    <col min="6442" max="6442" width="0" style="116" hidden="1" customWidth="1"/>
    <col min="6443" max="6443" width="11.44140625" style="116"/>
    <col min="6444" max="6444" width="0" style="116" hidden="1" customWidth="1"/>
    <col min="6445" max="6445" width="11.44140625" style="116"/>
    <col min="6446" max="6446" width="0" style="116" hidden="1" customWidth="1"/>
    <col min="6447" max="6447" width="11.44140625" style="116"/>
    <col min="6448" max="6448" width="0" style="116" hidden="1" customWidth="1"/>
    <col min="6449" max="6656" width="11.44140625" style="116"/>
    <col min="6657" max="6657" width="3.33203125" style="116" customWidth="1"/>
    <col min="6658" max="6658" width="2" style="116" customWidth="1"/>
    <col min="6659" max="6659" width="5.44140625" style="116" customWidth="1"/>
    <col min="6660" max="6660" width="47" style="116"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672" width="11.44140625" style="116"/>
    <col min="6673" max="6673" width="10.88671875" style="116" customWidth="1"/>
    <col min="6674" max="6674" width="11.88671875" style="116" customWidth="1"/>
    <col min="6675" max="6675" width="4.6640625" style="116" customWidth="1"/>
    <col min="6676" max="6677" width="5.44140625" style="116" customWidth="1"/>
    <col min="6678" max="6679" width="7.109375" style="116" customWidth="1"/>
    <col min="6680" max="6680" width="4.44140625" style="116" customWidth="1"/>
    <col min="6681" max="6681" width="4.88671875" style="116" customWidth="1"/>
    <col min="6682" max="6683" width="6" style="116" customWidth="1"/>
    <col min="6684" max="6684" width="11.44140625" style="116"/>
    <col min="6685" max="6685" width="0" style="116" hidden="1" customWidth="1"/>
    <col min="6686" max="6686" width="11.44140625" style="116"/>
    <col min="6687" max="6687" width="0" style="116" hidden="1" customWidth="1"/>
    <col min="6688" max="6688" width="11.44140625" style="116"/>
    <col min="6689" max="6689" width="0" style="116" hidden="1" customWidth="1"/>
    <col min="6690" max="6690" width="11.44140625" style="116"/>
    <col min="6691" max="6691" width="0" style="116" hidden="1" customWidth="1"/>
    <col min="6692" max="6692" width="11.44140625" style="116"/>
    <col min="6693" max="6693" width="0" style="116" hidden="1" customWidth="1"/>
    <col min="6694" max="6695" width="11.44140625" style="116"/>
    <col min="6696" max="6696" width="0" style="116" hidden="1" customWidth="1"/>
    <col min="6697" max="6697" width="11.44140625" style="116"/>
    <col min="6698" max="6698" width="0" style="116" hidden="1" customWidth="1"/>
    <col min="6699" max="6699" width="11.44140625" style="116"/>
    <col min="6700" max="6700" width="0" style="116" hidden="1" customWidth="1"/>
    <col min="6701" max="6701" width="11.44140625" style="116"/>
    <col min="6702" max="6702" width="0" style="116" hidden="1" customWidth="1"/>
    <col min="6703" max="6703" width="11.44140625" style="116"/>
    <col min="6704" max="6704" width="0" style="116" hidden="1" customWidth="1"/>
    <col min="6705" max="6912" width="11.44140625" style="116"/>
    <col min="6913" max="6913" width="3.33203125" style="116" customWidth="1"/>
    <col min="6914" max="6914" width="2" style="116" customWidth="1"/>
    <col min="6915" max="6915" width="5.44140625" style="116" customWidth="1"/>
    <col min="6916" max="6916" width="47" style="116"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6928" width="11.44140625" style="116"/>
    <col min="6929" max="6929" width="10.88671875" style="116" customWidth="1"/>
    <col min="6930" max="6930" width="11.88671875" style="116" customWidth="1"/>
    <col min="6931" max="6931" width="4.6640625" style="116" customWidth="1"/>
    <col min="6932" max="6933" width="5.44140625" style="116" customWidth="1"/>
    <col min="6934" max="6935" width="7.109375" style="116" customWidth="1"/>
    <col min="6936" max="6936" width="4.44140625" style="116" customWidth="1"/>
    <col min="6937" max="6937" width="4.88671875" style="116" customWidth="1"/>
    <col min="6938" max="6939" width="6" style="116" customWidth="1"/>
    <col min="6940" max="6940" width="11.44140625" style="116"/>
    <col min="6941" max="6941" width="0" style="116" hidden="1" customWidth="1"/>
    <col min="6942" max="6942" width="11.44140625" style="116"/>
    <col min="6943" max="6943" width="0" style="116" hidden="1" customWidth="1"/>
    <col min="6944" max="6944" width="11.44140625" style="116"/>
    <col min="6945" max="6945" width="0" style="116" hidden="1" customWidth="1"/>
    <col min="6946" max="6946" width="11.44140625" style="116"/>
    <col min="6947" max="6947" width="0" style="116" hidden="1" customWidth="1"/>
    <col min="6948" max="6948" width="11.44140625" style="116"/>
    <col min="6949" max="6949" width="0" style="116" hidden="1" customWidth="1"/>
    <col min="6950" max="6951" width="11.44140625" style="116"/>
    <col min="6952" max="6952" width="0" style="116" hidden="1" customWidth="1"/>
    <col min="6953" max="6953" width="11.44140625" style="116"/>
    <col min="6954" max="6954" width="0" style="116" hidden="1" customWidth="1"/>
    <col min="6955" max="6955" width="11.44140625" style="116"/>
    <col min="6956" max="6956" width="0" style="116" hidden="1" customWidth="1"/>
    <col min="6957" max="6957" width="11.44140625" style="116"/>
    <col min="6958" max="6958" width="0" style="116" hidden="1" customWidth="1"/>
    <col min="6959" max="6959" width="11.44140625" style="116"/>
    <col min="6960" max="6960" width="0" style="116" hidden="1" customWidth="1"/>
    <col min="6961" max="7168" width="11.44140625" style="116"/>
    <col min="7169" max="7169" width="3.33203125" style="116" customWidth="1"/>
    <col min="7170" max="7170" width="2" style="116" customWidth="1"/>
    <col min="7171" max="7171" width="5.44140625" style="116" customWidth="1"/>
    <col min="7172" max="7172" width="47" style="116"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184" width="11.44140625" style="116"/>
    <col min="7185" max="7185" width="10.88671875" style="116" customWidth="1"/>
    <col min="7186" max="7186" width="11.88671875" style="116" customWidth="1"/>
    <col min="7187" max="7187" width="4.6640625" style="116" customWidth="1"/>
    <col min="7188" max="7189" width="5.44140625" style="116" customWidth="1"/>
    <col min="7190" max="7191" width="7.109375" style="116" customWidth="1"/>
    <col min="7192" max="7192" width="4.44140625" style="116" customWidth="1"/>
    <col min="7193" max="7193" width="4.88671875" style="116" customWidth="1"/>
    <col min="7194" max="7195" width="6" style="116" customWidth="1"/>
    <col min="7196" max="7196" width="11.44140625" style="116"/>
    <col min="7197" max="7197" width="0" style="116" hidden="1" customWidth="1"/>
    <col min="7198" max="7198" width="11.44140625" style="116"/>
    <col min="7199" max="7199" width="0" style="116" hidden="1" customWidth="1"/>
    <col min="7200" max="7200" width="11.44140625" style="116"/>
    <col min="7201" max="7201" width="0" style="116" hidden="1" customWidth="1"/>
    <col min="7202" max="7202" width="11.44140625" style="116"/>
    <col min="7203" max="7203" width="0" style="116" hidden="1" customWidth="1"/>
    <col min="7204" max="7204" width="11.44140625" style="116"/>
    <col min="7205" max="7205" width="0" style="116" hidden="1" customWidth="1"/>
    <col min="7206" max="7207" width="11.44140625" style="116"/>
    <col min="7208" max="7208" width="0" style="116" hidden="1" customWidth="1"/>
    <col min="7209" max="7209" width="11.44140625" style="116"/>
    <col min="7210" max="7210" width="0" style="116" hidden="1" customWidth="1"/>
    <col min="7211" max="7211" width="11.44140625" style="116"/>
    <col min="7212" max="7212" width="0" style="116" hidden="1" customWidth="1"/>
    <col min="7213" max="7213" width="11.44140625" style="116"/>
    <col min="7214" max="7214" width="0" style="116" hidden="1" customWidth="1"/>
    <col min="7215" max="7215" width="11.44140625" style="116"/>
    <col min="7216" max="7216" width="0" style="116" hidden="1" customWidth="1"/>
    <col min="7217" max="7424" width="11.44140625" style="116"/>
    <col min="7425" max="7425" width="3.33203125" style="116" customWidth="1"/>
    <col min="7426" max="7426" width="2" style="116" customWidth="1"/>
    <col min="7427" max="7427" width="5.44140625" style="116" customWidth="1"/>
    <col min="7428" max="7428" width="47" style="116"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440" width="11.44140625" style="116"/>
    <col min="7441" max="7441" width="10.88671875" style="116" customWidth="1"/>
    <col min="7442" max="7442" width="11.88671875" style="116" customWidth="1"/>
    <col min="7443" max="7443" width="4.6640625" style="116" customWidth="1"/>
    <col min="7444" max="7445" width="5.44140625" style="116" customWidth="1"/>
    <col min="7446" max="7447" width="7.109375" style="116" customWidth="1"/>
    <col min="7448" max="7448" width="4.44140625" style="116" customWidth="1"/>
    <col min="7449" max="7449" width="4.88671875" style="116" customWidth="1"/>
    <col min="7450" max="7451" width="6" style="116" customWidth="1"/>
    <col min="7452" max="7452" width="11.44140625" style="116"/>
    <col min="7453" max="7453" width="0" style="116" hidden="1" customWidth="1"/>
    <col min="7454" max="7454" width="11.44140625" style="116"/>
    <col min="7455" max="7455" width="0" style="116" hidden="1" customWidth="1"/>
    <col min="7456" max="7456" width="11.44140625" style="116"/>
    <col min="7457" max="7457" width="0" style="116" hidden="1" customWidth="1"/>
    <col min="7458" max="7458" width="11.44140625" style="116"/>
    <col min="7459" max="7459" width="0" style="116" hidden="1" customWidth="1"/>
    <col min="7460" max="7460" width="11.44140625" style="116"/>
    <col min="7461" max="7461" width="0" style="116" hidden="1" customWidth="1"/>
    <col min="7462" max="7463" width="11.44140625" style="116"/>
    <col min="7464" max="7464" width="0" style="116" hidden="1" customWidth="1"/>
    <col min="7465" max="7465" width="11.44140625" style="116"/>
    <col min="7466" max="7466" width="0" style="116" hidden="1" customWidth="1"/>
    <col min="7467" max="7467" width="11.44140625" style="116"/>
    <col min="7468" max="7468" width="0" style="116" hidden="1" customWidth="1"/>
    <col min="7469" max="7469" width="11.44140625" style="116"/>
    <col min="7470" max="7470" width="0" style="116" hidden="1" customWidth="1"/>
    <col min="7471" max="7471" width="11.44140625" style="116"/>
    <col min="7472" max="7472" width="0" style="116" hidden="1" customWidth="1"/>
    <col min="7473" max="7680" width="11.44140625" style="116"/>
    <col min="7681" max="7681" width="3.33203125" style="116" customWidth="1"/>
    <col min="7682" max="7682" width="2" style="116" customWidth="1"/>
    <col min="7683" max="7683" width="5.44140625" style="116" customWidth="1"/>
    <col min="7684" max="7684" width="47" style="116"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696" width="11.44140625" style="116"/>
    <col min="7697" max="7697" width="10.88671875" style="116" customWidth="1"/>
    <col min="7698" max="7698" width="11.88671875" style="116" customWidth="1"/>
    <col min="7699" max="7699" width="4.6640625" style="116" customWidth="1"/>
    <col min="7700" max="7701" width="5.44140625" style="116" customWidth="1"/>
    <col min="7702" max="7703" width="7.109375" style="116" customWidth="1"/>
    <col min="7704" max="7704" width="4.44140625" style="116" customWidth="1"/>
    <col min="7705" max="7705" width="4.88671875" style="116" customWidth="1"/>
    <col min="7706" max="7707" width="6" style="116" customWidth="1"/>
    <col min="7708" max="7708" width="11.44140625" style="116"/>
    <col min="7709" max="7709" width="0" style="116" hidden="1" customWidth="1"/>
    <col min="7710" max="7710" width="11.44140625" style="116"/>
    <col min="7711" max="7711" width="0" style="116" hidden="1" customWidth="1"/>
    <col min="7712" max="7712" width="11.44140625" style="116"/>
    <col min="7713" max="7713" width="0" style="116" hidden="1" customWidth="1"/>
    <col min="7714" max="7714" width="11.44140625" style="116"/>
    <col min="7715" max="7715" width="0" style="116" hidden="1" customWidth="1"/>
    <col min="7716" max="7716" width="11.44140625" style="116"/>
    <col min="7717" max="7717" width="0" style="116" hidden="1" customWidth="1"/>
    <col min="7718" max="7719" width="11.44140625" style="116"/>
    <col min="7720" max="7720" width="0" style="116" hidden="1" customWidth="1"/>
    <col min="7721" max="7721" width="11.44140625" style="116"/>
    <col min="7722" max="7722" width="0" style="116" hidden="1" customWidth="1"/>
    <col min="7723" max="7723" width="11.44140625" style="116"/>
    <col min="7724" max="7724" width="0" style="116" hidden="1" customWidth="1"/>
    <col min="7725" max="7725" width="11.44140625" style="116"/>
    <col min="7726" max="7726" width="0" style="116" hidden="1" customWidth="1"/>
    <col min="7727" max="7727" width="11.44140625" style="116"/>
    <col min="7728" max="7728" width="0" style="116" hidden="1" customWidth="1"/>
    <col min="7729" max="7936" width="11.44140625" style="116"/>
    <col min="7937" max="7937" width="3.33203125" style="116" customWidth="1"/>
    <col min="7938" max="7938" width="2" style="116" customWidth="1"/>
    <col min="7939" max="7939" width="5.44140625" style="116" customWidth="1"/>
    <col min="7940" max="7940" width="47" style="116"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7952" width="11.44140625" style="116"/>
    <col min="7953" max="7953" width="10.88671875" style="116" customWidth="1"/>
    <col min="7954" max="7954" width="11.88671875" style="116" customWidth="1"/>
    <col min="7955" max="7955" width="4.6640625" style="116" customWidth="1"/>
    <col min="7956" max="7957" width="5.44140625" style="116" customWidth="1"/>
    <col min="7958" max="7959" width="7.109375" style="116" customWidth="1"/>
    <col min="7960" max="7960" width="4.44140625" style="116" customWidth="1"/>
    <col min="7961" max="7961" width="4.88671875" style="116" customWidth="1"/>
    <col min="7962" max="7963" width="6" style="116" customWidth="1"/>
    <col min="7964" max="7964" width="11.44140625" style="116"/>
    <col min="7965" max="7965" width="0" style="116" hidden="1" customWidth="1"/>
    <col min="7966" max="7966" width="11.44140625" style="116"/>
    <col min="7967" max="7967" width="0" style="116" hidden="1" customWidth="1"/>
    <col min="7968" max="7968" width="11.44140625" style="116"/>
    <col min="7969" max="7969" width="0" style="116" hidden="1" customWidth="1"/>
    <col min="7970" max="7970" width="11.44140625" style="116"/>
    <col min="7971" max="7971" width="0" style="116" hidden="1" customWidth="1"/>
    <col min="7972" max="7972" width="11.44140625" style="116"/>
    <col min="7973" max="7973" width="0" style="116" hidden="1" customWidth="1"/>
    <col min="7974" max="7975" width="11.44140625" style="116"/>
    <col min="7976" max="7976" width="0" style="116" hidden="1" customWidth="1"/>
    <col min="7977" max="7977" width="11.44140625" style="116"/>
    <col min="7978" max="7978" width="0" style="116" hidden="1" customWidth="1"/>
    <col min="7979" max="7979" width="11.44140625" style="116"/>
    <col min="7980" max="7980" width="0" style="116" hidden="1" customWidth="1"/>
    <col min="7981" max="7981" width="11.44140625" style="116"/>
    <col min="7982" max="7982" width="0" style="116" hidden="1" customWidth="1"/>
    <col min="7983" max="7983" width="11.44140625" style="116"/>
    <col min="7984" max="7984" width="0" style="116" hidden="1" customWidth="1"/>
    <col min="7985" max="8192" width="11.44140625" style="116"/>
    <col min="8193" max="8193" width="3.33203125" style="116" customWidth="1"/>
    <col min="8194" max="8194" width="2" style="116" customWidth="1"/>
    <col min="8195" max="8195" width="5.44140625" style="116" customWidth="1"/>
    <col min="8196" max="8196" width="47" style="116"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208" width="11.44140625" style="116"/>
    <col min="8209" max="8209" width="10.88671875" style="116" customWidth="1"/>
    <col min="8210" max="8210" width="11.88671875" style="116" customWidth="1"/>
    <col min="8211" max="8211" width="4.6640625" style="116" customWidth="1"/>
    <col min="8212" max="8213" width="5.44140625" style="116" customWidth="1"/>
    <col min="8214" max="8215" width="7.109375" style="116" customWidth="1"/>
    <col min="8216" max="8216" width="4.44140625" style="116" customWidth="1"/>
    <col min="8217" max="8217" width="4.88671875" style="116" customWidth="1"/>
    <col min="8218" max="8219" width="6" style="116" customWidth="1"/>
    <col min="8220" max="8220" width="11.44140625" style="116"/>
    <col min="8221" max="8221" width="0" style="116" hidden="1" customWidth="1"/>
    <col min="8222" max="8222" width="11.44140625" style="116"/>
    <col min="8223" max="8223" width="0" style="116" hidden="1" customWidth="1"/>
    <col min="8224" max="8224" width="11.44140625" style="116"/>
    <col min="8225" max="8225" width="0" style="116" hidden="1" customWidth="1"/>
    <col min="8226" max="8226" width="11.44140625" style="116"/>
    <col min="8227" max="8227" width="0" style="116" hidden="1" customWidth="1"/>
    <col min="8228" max="8228" width="11.44140625" style="116"/>
    <col min="8229" max="8229" width="0" style="116" hidden="1" customWidth="1"/>
    <col min="8230" max="8231" width="11.44140625" style="116"/>
    <col min="8232" max="8232" width="0" style="116" hidden="1" customWidth="1"/>
    <col min="8233" max="8233" width="11.44140625" style="116"/>
    <col min="8234" max="8234" width="0" style="116" hidden="1" customWidth="1"/>
    <col min="8235" max="8235" width="11.44140625" style="116"/>
    <col min="8236" max="8236" width="0" style="116" hidden="1" customWidth="1"/>
    <col min="8237" max="8237" width="11.44140625" style="116"/>
    <col min="8238" max="8238" width="0" style="116" hidden="1" customWidth="1"/>
    <col min="8239" max="8239" width="11.44140625" style="116"/>
    <col min="8240" max="8240" width="0" style="116" hidden="1" customWidth="1"/>
    <col min="8241" max="8448" width="11.44140625" style="116"/>
    <col min="8449" max="8449" width="3.33203125" style="116" customWidth="1"/>
    <col min="8450" max="8450" width="2" style="116" customWidth="1"/>
    <col min="8451" max="8451" width="5.44140625" style="116" customWidth="1"/>
    <col min="8452" max="8452" width="47" style="116"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464" width="11.44140625" style="116"/>
    <col min="8465" max="8465" width="10.88671875" style="116" customWidth="1"/>
    <col min="8466" max="8466" width="11.88671875" style="116" customWidth="1"/>
    <col min="8467" max="8467" width="4.6640625" style="116" customWidth="1"/>
    <col min="8468" max="8469" width="5.44140625" style="116" customWidth="1"/>
    <col min="8470" max="8471" width="7.109375" style="116" customWidth="1"/>
    <col min="8472" max="8472" width="4.44140625" style="116" customWidth="1"/>
    <col min="8473" max="8473" width="4.88671875" style="116" customWidth="1"/>
    <col min="8474" max="8475" width="6" style="116" customWidth="1"/>
    <col min="8476" max="8476" width="11.44140625" style="116"/>
    <col min="8477" max="8477" width="0" style="116" hidden="1" customWidth="1"/>
    <col min="8478" max="8478" width="11.44140625" style="116"/>
    <col min="8479" max="8479" width="0" style="116" hidden="1" customWidth="1"/>
    <col min="8480" max="8480" width="11.44140625" style="116"/>
    <col min="8481" max="8481" width="0" style="116" hidden="1" customWidth="1"/>
    <col min="8482" max="8482" width="11.44140625" style="116"/>
    <col min="8483" max="8483" width="0" style="116" hidden="1" customWidth="1"/>
    <col min="8484" max="8484" width="11.44140625" style="116"/>
    <col min="8485" max="8485" width="0" style="116" hidden="1" customWidth="1"/>
    <col min="8486" max="8487" width="11.44140625" style="116"/>
    <col min="8488" max="8488" width="0" style="116" hidden="1" customWidth="1"/>
    <col min="8489" max="8489" width="11.44140625" style="116"/>
    <col min="8490" max="8490" width="0" style="116" hidden="1" customWidth="1"/>
    <col min="8491" max="8491" width="11.44140625" style="116"/>
    <col min="8492" max="8492" width="0" style="116" hidden="1" customWidth="1"/>
    <col min="8493" max="8493" width="11.44140625" style="116"/>
    <col min="8494" max="8494" width="0" style="116" hidden="1" customWidth="1"/>
    <col min="8495" max="8495" width="11.44140625" style="116"/>
    <col min="8496" max="8496" width="0" style="116" hidden="1" customWidth="1"/>
    <col min="8497" max="8704" width="11.44140625" style="116"/>
    <col min="8705" max="8705" width="3.33203125" style="116" customWidth="1"/>
    <col min="8706" max="8706" width="2" style="116" customWidth="1"/>
    <col min="8707" max="8707" width="5.44140625" style="116" customWidth="1"/>
    <col min="8708" max="8708" width="47" style="116"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720" width="11.44140625" style="116"/>
    <col min="8721" max="8721" width="10.88671875" style="116" customWidth="1"/>
    <col min="8722" max="8722" width="11.88671875" style="116" customWidth="1"/>
    <col min="8723" max="8723" width="4.6640625" style="116" customWidth="1"/>
    <col min="8724" max="8725" width="5.44140625" style="116" customWidth="1"/>
    <col min="8726" max="8727" width="7.109375" style="116" customWidth="1"/>
    <col min="8728" max="8728" width="4.44140625" style="116" customWidth="1"/>
    <col min="8729" max="8729" width="4.88671875" style="116" customWidth="1"/>
    <col min="8730" max="8731" width="6" style="116" customWidth="1"/>
    <col min="8732" max="8732" width="11.44140625" style="116"/>
    <col min="8733" max="8733" width="0" style="116" hidden="1" customWidth="1"/>
    <col min="8734" max="8734" width="11.44140625" style="116"/>
    <col min="8735" max="8735" width="0" style="116" hidden="1" customWidth="1"/>
    <col min="8736" max="8736" width="11.44140625" style="116"/>
    <col min="8737" max="8737" width="0" style="116" hidden="1" customWidth="1"/>
    <col min="8738" max="8738" width="11.44140625" style="116"/>
    <col min="8739" max="8739" width="0" style="116" hidden="1" customWidth="1"/>
    <col min="8740" max="8740" width="11.44140625" style="116"/>
    <col min="8741" max="8741" width="0" style="116" hidden="1" customWidth="1"/>
    <col min="8742" max="8743" width="11.44140625" style="116"/>
    <col min="8744" max="8744" width="0" style="116" hidden="1" customWidth="1"/>
    <col min="8745" max="8745" width="11.44140625" style="116"/>
    <col min="8746" max="8746" width="0" style="116" hidden="1" customWidth="1"/>
    <col min="8747" max="8747" width="11.44140625" style="116"/>
    <col min="8748" max="8748" width="0" style="116" hidden="1" customWidth="1"/>
    <col min="8749" max="8749" width="11.44140625" style="116"/>
    <col min="8750" max="8750" width="0" style="116" hidden="1" customWidth="1"/>
    <col min="8751" max="8751" width="11.44140625" style="116"/>
    <col min="8752" max="8752" width="0" style="116" hidden="1" customWidth="1"/>
    <col min="8753" max="8960" width="11.44140625" style="116"/>
    <col min="8961" max="8961" width="3.33203125" style="116" customWidth="1"/>
    <col min="8962" max="8962" width="2" style="116" customWidth="1"/>
    <col min="8963" max="8963" width="5.44140625" style="116" customWidth="1"/>
    <col min="8964" max="8964" width="47" style="116"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8976" width="11.44140625" style="116"/>
    <col min="8977" max="8977" width="10.88671875" style="116" customWidth="1"/>
    <col min="8978" max="8978" width="11.88671875" style="116" customWidth="1"/>
    <col min="8979" max="8979" width="4.6640625" style="116" customWidth="1"/>
    <col min="8980" max="8981" width="5.44140625" style="116" customWidth="1"/>
    <col min="8982" max="8983" width="7.109375" style="116" customWidth="1"/>
    <col min="8984" max="8984" width="4.44140625" style="116" customWidth="1"/>
    <col min="8985" max="8985" width="4.88671875" style="116" customWidth="1"/>
    <col min="8986" max="8987" width="6" style="116" customWidth="1"/>
    <col min="8988" max="8988" width="11.44140625" style="116"/>
    <col min="8989" max="8989" width="0" style="116" hidden="1" customWidth="1"/>
    <col min="8990" max="8990" width="11.44140625" style="116"/>
    <col min="8991" max="8991" width="0" style="116" hidden="1" customWidth="1"/>
    <col min="8992" max="8992" width="11.44140625" style="116"/>
    <col min="8993" max="8993" width="0" style="116" hidden="1" customWidth="1"/>
    <col min="8994" max="8994" width="11.44140625" style="116"/>
    <col min="8995" max="8995" width="0" style="116" hidden="1" customWidth="1"/>
    <col min="8996" max="8996" width="11.44140625" style="116"/>
    <col min="8997" max="8997" width="0" style="116" hidden="1" customWidth="1"/>
    <col min="8998" max="8999" width="11.44140625" style="116"/>
    <col min="9000" max="9000" width="0" style="116" hidden="1" customWidth="1"/>
    <col min="9001" max="9001" width="11.44140625" style="116"/>
    <col min="9002" max="9002" width="0" style="116" hidden="1" customWidth="1"/>
    <col min="9003" max="9003" width="11.44140625" style="116"/>
    <col min="9004" max="9004" width="0" style="116" hidden="1" customWidth="1"/>
    <col min="9005" max="9005" width="11.44140625" style="116"/>
    <col min="9006" max="9006" width="0" style="116" hidden="1" customWidth="1"/>
    <col min="9007" max="9007" width="11.44140625" style="116"/>
    <col min="9008" max="9008" width="0" style="116" hidden="1" customWidth="1"/>
    <col min="9009" max="9216" width="11.44140625" style="116"/>
    <col min="9217" max="9217" width="3.33203125" style="116" customWidth="1"/>
    <col min="9218" max="9218" width="2" style="116" customWidth="1"/>
    <col min="9219" max="9219" width="5.44140625" style="116" customWidth="1"/>
    <col min="9220" max="9220" width="47" style="116"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232" width="11.44140625" style="116"/>
    <col min="9233" max="9233" width="10.88671875" style="116" customWidth="1"/>
    <col min="9234" max="9234" width="11.88671875" style="116" customWidth="1"/>
    <col min="9235" max="9235" width="4.6640625" style="116" customWidth="1"/>
    <col min="9236" max="9237" width="5.44140625" style="116" customWidth="1"/>
    <col min="9238" max="9239" width="7.109375" style="116" customWidth="1"/>
    <col min="9240" max="9240" width="4.44140625" style="116" customWidth="1"/>
    <col min="9241" max="9241" width="4.88671875" style="116" customWidth="1"/>
    <col min="9242" max="9243" width="6" style="116" customWidth="1"/>
    <col min="9244" max="9244" width="11.44140625" style="116"/>
    <col min="9245" max="9245" width="0" style="116" hidden="1" customWidth="1"/>
    <col min="9246" max="9246" width="11.44140625" style="116"/>
    <col min="9247" max="9247" width="0" style="116" hidden="1" customWidth="1"/>
    <col min="9248" max="9248" width="11.44140625" style="116"/>
    <col min="9249" max="9249" width="0" style="116" hidden="1" customWidth="1"/>
    <col min="9250" max="9250" width="11.44140625" style="116"/>
    <col min="9251" max="9251" width="0" style="116" hidden="1" customWidth="1"/>
    <col min="9252" max="9252" width="11.44140625" style="116"/>
    <col min="9253" max="9253" width="0" style="116" hidden="1" customWidth="1"/>
    <col min="9254" max="9255" width="11.44140625" style="116"/>
    <col min="9256" max="9256" width="0" style="116" hidden="1" customWidth="1"/>
    <col min="9257" max="9257" width="11.44140625" style="116"/>
    <col min="9258" max="9258" width="0" style="116" hidden="1" customWidth="1"/>
    <col min="9259" max="9259" width="11.44140625" style="116"/>
    <col min="9260" max="9260" width="0" style="116" hidden="1" customWidth="1"/>
    <col min="9261" max="9261" width="11.44140625" style="116"/>
    <col min="9262" max="9262" width="0" style="116" hidden="1" customWidth="1"/>
    <col min="9263" max="9263" width="11.44140625" style="116"/>
    <col min="9264" max="9264" width="0" style="116" hidden="1" customWidth="1"/>
    <col min="9265" max="9472" width="11.44140625" style="116"/>
    <col min="9473" max="9473" width="3.33203125" style="116" customWidth="1"/>
    <col min="9474" max="9474" width="2" style="116" customWidth="1"/>
    <col min="9475" max="9475" width="5.44140625" style="116" customWidth="1"/>
    <col min="9476" max="9476" width="47" style="116"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488" width="11.44140625" style="116"/>
    <col min="9489" max="9489" width="10.88671875" style="116" customWidth="1"/>
    <col min="9490" max="9490" width="11.88671875" style="116" customWidth="1"/>
    <col min="9491" max="9491" width="4.6640625" style="116" customWidth="1"/>
    <col min="9492" max="9493" width="5.44140625" style="116" customWidth="1"/>
    <col min="9494" max="9495" width="7.109375" style="116" customWidth="1"/>
    <col min="9496" max="9496" width="4.44140625" style="116" customWidth="1"/>
    <col min="9497" max="9497" width="4.88671875" style="116" customWidth="1"/>
    <col min="9498" max="9499" width="6" style="116" customWidth="1"/>
    <col min="9500" max="9500" width="11.44140625" style="116"/>
    <col min="9501" max="9501" width="0" style="116" hidden="1" customWidth="1"/>
    <col min="9502" max="9502" width="11.44140625" style="116"/>
    <col min="9503" max="9503" width="0" style="116" hidden="1" customWidth="1"/>
    <col min="9504" max="9504" width="11.44140625" style="116"/>
    <col min="9505" max="9505" width="0" style="116" hidden="1" customWidth="1"/>
    <col min="9506" max="9506" width="11.44140625" style="116"/>
    <col min="9507" max="9507" width="0" style="116" hidden="1" customWidth="1"/>
    <col min="9508" max="9508" width="11.44140625" style="116"/>
    <col min="9509" max="9509" width="0" style="116" hidden="1" customWidth="1"/>
    <col min="9510" max="9511" width="11.44140625" style="116"/>
    <col min="9512" max="9512" width="0" style="116" hidden="1" customWidth="1"/>
    <col min="9513" max="9513" width="11.44140625" style="116"/>
    <col min="9514" max="9514" width="0" style="116" hidden="1" customWidth="1"/>
    <col min="9515" max="9515" width="11.44140625" style="116"/>
    <col min="9516" max="9516" width="0" style="116" hidden="1" customWidth="1"/>
    <col min="9517" max="9517" width="11.44140625" style="116"/>
    <col min="9518" max="9518" width="0" style="116" hidden="1" customWidth="1"/>
    <col min="9519" max="9519" width="11.44140625" style="116"/>
    <col min="9520" max="9520" width="0" style="116" hidden="1" customWidth="1"/>
    <col min="9521" max="9728" width="11.44140625" style="116"/>
    <col min="9729" max="9729" width="3.33203125" style="116" customWidth="1"/>
    <col min="9730" max="9730" width="2" style="116" customWidth="1"/>
    <col min="9731" max="9731" width="5.44140625" style="116" customWidth="1"/>
    <col min="9732" max="9732" width="47" style="116"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744" width="11.44140625" style="116"/>
    <col min="9745" max="9745" width="10.88671875" style="116" customWidth="1"/>
    <col min="9746" max="9746" width="11.88671875" style="116" customWidth="1"/>
    <col min="9747" max="9747" width="4.6640625" style="116" customWidth="1"/>
    <col min="9748" max="9749" width="5.44140625" style="116" customWidth="1"/>
    <col min="9750" max="9751" width="7.109375" style="116" customWidth="1"/>
    <col min="9752" max="9752" width="4.44140625" style="116" customWidth="1"/>
    <col min="9753" max="9753" width="4.88671875" style="116" customWidth="1"/>
    <col min="9754" max="9755" width="6" style="116" customWidth="1"/>
    <col min="9756" max="9756" width="11.44140625" style="116"/>
    <col min="9757" max="9757" width="0" style="116" hidden="1" customWidth="1"/>
    <col min="9758" max="9758" width="11.44140625" style="116"/>
    <col min="9759" max="9759" width="0" style="116" hidden="1" customWidth="1"/>
    <col min="9760" max="9760" width="11.44140625" style="116"/>
    <col min="9761" max="9761" width="0" style="116" hidden="1" customWidth="1"/>
    <col min="9762" max="9762" width="11.44140625" style="116"/>
    <col min="9763" max="9763" width="0" style="116" hidden="1" customWidth="1"/>
    <col min="9764" max="9764" width="11.44140625" style="116"/>
    <col min="9765" max="9765" width="0" style="116" hidden="1" customWidth="1"/>
    <col min="9766" max="9767" width="11.44140625" style="116"/>
    <col min="9768" max="9768" width="0" style="116" hidden="1" customWidth="1"/>
    <col min="9769" max="9769" width="11.44140625" style="116"/>
    <col min="9770" max="9770" width="0" style="116" hidden="1" customWidth="1"/>
    <col min="9771" max="9771" width="11.44140625" style="116"/>
    <col min="9772" max="9772" width="0" style="116" hidden="1" customWidth="1"/>
    <col min="9773" max="9773" width="11.44140625" style="116"/>
    <col min="9774" max="9774" width="0" style="116" hidden="1" customWidth="1"/>
    <col min="9775" max="9775" width="11.44140625" style="116"/>
    <col min="9776" max="9776" width="0" style="116" hidden="1" customWidth="1"/>
    <col min="9777" max="9984" width="11.44140625" style="116"/>
    <col min="9985" max="9985" width="3.33203125" style="116" customWidth="1"/>
    <col min="9986" max="9986" width="2" style="116" customWidth="1"/>
    <col min="9987" max="9987" width="5.44140625" style="116" customWidth="1"/>
    <col min="9988" max="9988" width="47" style="116"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000" width="11.44140625" style="116"/>
    <col min="10001" max="10001" width="10.88671875" style="116" customWidth="1"/>
    <col min="10002" max="10002" width="11.88671875" style="116" customWidth="1"/>
    <col min="10003" max="10003" width="4.6640625" style="116" customWidth="1"/>
    <col min="10004" max="10005" width="5.44140625" style="116" customWidth="1"/>
    <col min="10006" max="10007" width="7.109375" style="116" customWidth="1"/>
    <col min="10008" max="10008" width="4.44140625" style="116" customWidth="1"/>
    <col min="10009" max="10009" width="4.88671875" style="116" customWidth="1"/>
    <col min="10010" max="10011" width="6" style="116" customWidth="1"/>
    <col min="10012" max="10012" width="11.44140625" style="116"/>
    <col min="10013" max="10013" width="0" style="116" hidden="1" customWidth="1"/>
    <col min="10014" max="10014" width="11.44140625" style="116"/>
    <col min="10015" max="10015" width="0" style="116" hidden="1" customWidth="1"/>
    <col min="10016" max="10016" width="11.44140625" style="116"/>
    <col min="10017" max="10017" width="0" style="116" hidden="1" customWidth="1"/>
    <col min="10018" max="10018" width="11.44140625" style="116"/>
    <col min="10019" max="10019" width="0" style="116" hidden="1" customWidth="1"/>
    <col min="10020" max="10020" width="11.44140625" style="116"/>
    <col min="10021" max="10021" width="0" style="116" hidden="1" customWidth="1"/>
    <col min="10022" max="10023" width="11.44140625" style="116"/>
    <col min="10024" max="10024" width="0" style="116" hidden="1" customWidth="1"/>
    <col min="10025" max="10025" width="11.44140625" style="116"/>
    <col min="10026" max="10026" width="0" style="116" hidden="1" customWidth="1"/>
    <col min="10027" max="10027" width="11.44140625" style="116"/>
    <col min="10028" max="10028" width="0" style="116" hidden="1" customWidth="1"/>
    <col min="10029" max="10029" width="11.44140625" style="116"/>
    <col min="10030" max="10030" width="0" style="116" hidden="1" customWidth="1"/>
    <col min="10031" max="10031" width="11.44140625" style="116"/>
    <col min="10032" max="10032" width="0" style="116" hidden="1" customWidth="1"/>
    <col min="10033" max="10240" width="11.44140625" style="116"/>
    <col min="10241" max="10241" width="3.33203125" style="116" customWidth="1"/>
    <col min="10242" max="10242" width="2" style="116" customWidth="1"/>
    <col min="10243" max="10243" width="5.44140625" style="116" customWidth="1"/>
    <col min="10244" max="10244" width="47" style="116"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256" width="11.44140625" style="116"/>
    <col min="10257" max="10257" width="10.88671875" style="116" customWidth="1"/>
    <col min="10258" max="10258" width="11.88671875" style="116" customWidth="1"/>
    <col min="10259" max="10259" width="4.6640625" style="116" customWidth="1"/>
    <col min="10260" max="10261" width="5.44140625" style="116" customWidth="1"/>
    <col min="10262" max="10263" width="7.109375" style="116" customWidth="1"/>
    <col min="10264" max="10264" width="4.44140625" style="116" customWidth="1"/>
    <col min="10265" max="10265" width="4.88671875" style="116" customWidth="1"/>
    <col min="10266" max="10267" width="6" style="116" customWidth="1"/>
    <col min="10268" max="10268" width="11.44140625" style="116"/>
    <col min="10269" max="10269" width="0" style="116" hidden="1" customWidth="1"/>
    <col min="10270" max="10270" width="11.44140625" style="116"/>
    <col min="10271" max="10271" width="0" style="116" hidden="1" customWidth="1"/>
    <col min="10272" max="10272" width="11.44140625" style="116"/>
    <col min="10273" max="10273" width="0" style="116" hidden="1" customWidth="1"/>
    <col min="10274" max="10274" width="11.44140625" style="116"/>
    <col min="10275" max="10275" width="0" style="116" hidden="1" customWidth="1"/>
    <col min="10276" max="10276" width="11.44140625" style="116"/>
    <col min="10277" max="10277" width="0" style="116" hidden="1" customWidth="1"/>
    <col min="10278" max="10279" width="11.44140625" style="116"/>
    <col min="10280" max="10280" width="0" style="116" hidden="1" customWidth="1"/>
    <col min="10281" max="10281" width="11.44140625" style="116"/>
    <col min="10282" max="10282" width="0" style="116" hidden="1" customWidth="1"/>
    <col min="10283" max="10283" width="11.44140625" style="116"/>
    <col min="10284" max="10284" width="0" style="116" hidden="1" customWidth="1"/>
    <col min="10285" max="10285" width="11.44140625" style="116"/>
    <col min="10286" max="10286" width="0" style="116" hidden="1" customWidth="1"/>
    <col min="10287" max="10287" width="11.44140625" style="116"/>
    <col min="10288" max="10288" width="0" style="116" hidden="1" customWidth="1"/>
    <col min="10289" max="10496" width="11.44140625" style="116"/>
    <col min="10497" max="10497" width="3.33203125" style="116" customWidth="1"/>
    <col min="10498" max="10498" width="2" style="116" customWidth="1"/>
    <col min="10499" max="10499" width="5.44140625" style="116" customWidth="1"/>
    <col min="10500" max="10500" width="47" style="116"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512" width="11.44140625" style="116"/>
    <col min="10513" max="10513" width="10.88671875" style="116" customWidth="1"/>
    <col min="10514" max="10514" width="11.88671875" style="116" customWidth="1"/>
    <col min="10515" max="10515" width="4.6640625" style="116" customWidth="1"/>
    <col min="10516" max="10517" width="5.44140625" style="116" customWidth="1"/>
    <col min="10518" max="10519" width="7.109375" style="116" customWidth="1"/>
    <col min="10520" max="10520" width="4.44140625" style="116" customWidth="1"/>
    <col min="10521" max="10521" width="4.88671875" style="116" customWidth="1"/>
    <col min="10522" max="10523" width="6" style="116" customWidth="1"/>
    <col min="10524" max="10524" width="11.44140625" style="116"/>
    <col min="10525" max="10525" width="0" style="116" hidden="1" customWidth="1"/>
    <col min="10526" max="10526" width="11.44140625" style="116"/>
    <col min="10527" max="10527" width="0" style="116" hidden="1" customWidth="1"/>
    <col min="10528" max="10528" width="11.44140625" style="116"/>
    <col min="10529" max="10529" width="0" style="116" hidden="1" customWidth="1"/>
    <col min="10530" max="10530" width="11.44140625" style="116"/>
    <col min="10531" max="10531" width="0" style="116" hidden="1" customWidth="1"/>
    <col min="10532" max="10532" width="11.44140625" style="116"/>
    <col min="10533" max="10533" width="0" style="116" hidden="1" customWidth="1"/>
    <col min="10534" max="10535" width="11.44140625" style="116"/>
    <col min="10536" max="10536" width="0" style="116" hidden="1" customWidth="1"/>
    <col min="10537" max="10537" width="11.44140625" style="116"/>
    <col min="10538" max="10538" width="0" style="116" hidden="1" customWidth="1"/>
    <col min="10539" max="10539" width="11.44140625" style="116"/>
    <col min="10540" max="10540" width="0" style="116" hidden="1" customWidth="1"/>
    <col min="10541" max="10541" width="11.44140625" style="116"/>
    <col min="10542" max="10542" width="0" style="116" hidden="1" customWidth="1"/>
    <col min="10543" max="10543" width="11.44140625" style="116"/>
    <col min="10544" max="10544" width="0" style="116" hidden="1" customWidth="1"/>
    <col min="10545" max="10752" width="11.44140625" style="116"/>
    <col min="10753" max="10753" width="3.33203125" style="116" customWidth="1"/>
    <col min="10754" max="10754" width="2" style="116" customWidth="1"/>
    <col min="10755" max="10755" width="5.44140625" style="116" customWidth="1"/>
    <col min="10756" max="10756" width="47" style="116"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0768" width="11.44140625" style="116"/>
    <col min="10769" max="10769" width="10.88671875" style="116" customWidth="1"/>
    <col min="10770" max="10770" width="11.88671875" style="116" customWidth="1"/>
    <col min="10771" max="10771" width="4.6640625" style="116" customWidth="1"/>
    <col min="10772" max="10773" width="5.44140625" style="116" customWidth="1"/>
    <col min="10774" max="10775" width="7.109375" style="116" customWidth="1"/>
    <col min="10776" max="10776" width="4.44140625" style="116" customWidth="1"/>
    <col min="10777" max="10777" width="4.88671875" style="116" customWidth="1"/>
    <col min="10778" max="10779" width="6" style="116" customWidth="1"/>
    <col min="10780" max="10780" width="11.44140625" style="116"/>
    <col min="10781" max="10781" width="0" style="116" hidden="1" customWidth="1"/>
    <col min="10782" max="10782" width="11.44140625" style="116"/>
    <col min="10783" max="10783" width="0" style="116" hidden="1" customWidth="1"/>
    <col min="10784" max="10784" width="11.44140625" style="116"/>
    <col min="10785" max="10785" width="0" style="116" hidden="1" customWidth="1"/>
    <col min="10786" max="10786" width="11.44140625" style="116"/>
    <col min="10787" max="10787" width="0" style="116" hidden="1" customWidth="1"/>
    <col min="10788" max="10788" width="11.44140625" style="116"/>
    <col min="10789" max="10789" width="0" style="116" hidden="1" customWidth="1"/>
    <col min="10790" max="10791" width="11.44140625" style="116"/>
    <col min="10792" max="10792" width="0" style="116" hidden="1" customWidth="1"/>
    <col min="10793" max="10793" width="11.44140625" style="116"/>
    <col min="10794" max="10794" width="0" style="116" hidden="1" customWidth="1"/>
    <col min="10795" max="10795" width="11.44140625" style="116"/>
    <col min="10796" max="10796" width="0" style="116" hidden="1" customWidth="1"/>
    <col min="10797" max="10797" width="11.44140625" style="116"/>
    <col min="10798" max="10798" width="0" style="116" hidden="1" customWidth="1"/>
    <col min="10799" max="10799" width="11.44140625" style="116"/>
    <col min="10800" max="10800" width="0" style="116" hidden="1" customWidth="1"/>
    <col min="10801" max="11008" width="11.44140625" style="116"/>
    <col min="11009" max="11009" width="3.33203125" style="116" customWidth="1"/>
    <col min="11010" max="11010" width="2" style="116" customWidth="1"/>
    <col min="11011" max="11011" width="5.44140625" style="116" customWidth="1"/>
    <col min="11012" max="11012" width="47" style="116"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024" width="11.44140625" style="116"/>
    <col min="11025" max="11025" width="10.88671875" style="116" customWidth="1"/>
    <col min="11026" max="11026" width="11.88671875" style="116" customWidth="1"/>
    <col min="11027" max="11027" width="4.6640625" style="116" customWidth="1"/>
    <col min="11028" max="11029" width="5.44140625" style="116" customWidth="1"/>
    <col min="11030" max="11031" width="7.109375" style="116" customWidth="1"/>
    <col min="11032" max="11032" width="4.44140625" style="116" customWidth="1"/>
    <col min="11033" max="11033" width="4.88671875" style="116" customWidth="1"/>
    <col min="11034" max="11035" width="6" style="116" customWidth="1"/>
    <col min="11036" max="11036" width="11.44140625" style="116"/>
    <col min="11037" max="11037" width="0" style="116" hidden="1" customWidth="1"/>
    <col min="11038" max="11038" width="11.44140625" style="116"/>
    <col min="11039" max="11039" width="0" style="116" hidden="1" customWidth="1"/>
    <col min="11040" max="11040" width="11.44140625" style="116"/>
    <col min="11041" max="11041" width="0" style="116" hidden="1" customWidth="1"/>
    <col min="11042" max="11042" width="11.44140625" style="116"/>
    <col min="11043" max="11043" width="0" style="116" hidden="1" customWidth="1"/>
    <col min="11044" max="11044" width="11.44140625" style="116"/>
    <col min="11045" max="11045" width="0" style="116" hidden="1" customWidth="1"/>
    <col min="11046" max="11047" width="11.44140625" style="116"/>
    <col min="11048" max="11048" width="0" style="116" hidden="1" customWidth="1"/>
    <col min="11049" max="11049" width="11.44140625" style="116"/>
    <col min="11050" max="11050" width="0" style="116" hidden="1" customWidth="1"/>
    <col min="11051" max="11051" width="11.44140625" style="116"/>
    <col min="11052" max="11052" width="0" style="116" hidden="1" customWidth="1"/>
    <col min="11053" max="11053" width="11.44140625" style="116"/>
    <col min="11054" max="11054" width="0" style="116" hidden="1" customWidth="1"/>
    <col min="11055" max="11055" width="11.44140625" style="116"/>
    <col min="11056" max="11056" width="0" style="116" hidden="1" customWidth="1"/>
    <col min="11057" max="11264" width="11.44140625" style="116"/>
    <col min="11265" max="11265" width="3.33203125" style="116" customWidth="1"/>
    <col min="11266" max="11266" width="2" style="116" customWidth="1"/>
    <col min="11267" max="11267" width="5.44140625" style="116" customWidth="1"/>
    <col min="11268" max="11268" width="47" style="116"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280" width="11.44140625" style="116"/>
    <col min="11281" max="11281" width="10.88671875" style="116" customWidth="1"/>
    <col min="11282" max="11282" width="11.88671875" style="116" customWidth="1"/>
    <col min="11283" max="11283" width="4.6640625" style="116" customWidth="1"/>
    <col min="11284" max="11285" width="5.44140625" style="116" customWidth="1"/>
    <col min="11286" max="11287" width="7.109375" style="116" customWidth="1"/>
    <col min="11288" max="11288" width="4.44140625" style="116" customWidth="1"/>
    <col min="11289" max="11289" width="4.88671875" style="116" customWidth="1"/>
    <col min="11290" max="11291" width="6" style="116" customWidth="1"/>
    <col min="11292" max="11292" width="11.44140625" style="116"/>
    <col min="11293" max="11293" width="0" style="116" hidden="1" customWidth="1"/>
    <col min="11294" max="11294" width="11.44140625" style="116"/>
    <col min="11295" max="11295" width="0" style="116" hidden="1" customWidth="1"/>
    <col min="11296" max="11296" width="11.44140625" style="116"/>
    <col min="11297" max="11297" width="0" style="116" hidden="1" customWidth="1"/>
    <col min="11298" max="11298" width="11.44140625" style="116"/>
    <col min="11299" max="11299" width="0" style="116" hidden="1" customWidth="1"/>
    <col min="11300" max="11300" width="11.44140625" style="116"/>
    <col min="11301" max="11301" width="0" style="116" hidden="1" customWidth="1"/>
    <col min="11302" max="11303" width="11.44140625" style="116"/>
    <col min="11304" max="11304" width="0" style="116" hidden="1" customWidth="1"/>
    <col min="11305" max="11305" width="11.44140625" style="116"/>
    <col min="11306" max="11306" width="0" style="116" hidden="1" customWidth="1"/>
    <col min="11307" max="11307" width="11.44140625" style="116"/>
    <col min="11308" max="11308" width="0" style="116" hidden="1" customWidth="1"/>
    <col min="11309" max="11309" width="11.44140625" style="116"/>
    <col min="11310" max="11310" width="0" style="116" hidden="1" customWidth="1"/>
    <col min="11311" max="11311" width="11.44140625" style="116"/>
    <col min="11312" max="11312" width="0" style="116" hidden="1" customWidth="1"/>
    <col min="11313" max="11520" width="11.44140625" style="116"/>
    <col min="11521" max="11521" width="3.33203125" style="116" customWidth="1"/>
    <col min="11522" max="11522" width="2" style="116" customWidth="1"/>
    <col min="11523" max="11523" width="5.44140625" style="116" customWidth="1"/>
    <col min="11524" max="11524" width="47" style="116"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536" width="11.44140625" style="116"/>
    <col min="11537" max="11537" width="10.88671875" style="116" customWidth="1"/>
    <col min="11538" max="11538" width="11.88671875" style="116" customWidth="1"/>
    <col min="11539" max="11539" width="4.6640625" style="116" customWidth="1"/>
    <col min="11540" max="11541" width="5.44140625" style="116" customWidth="1"/>
    <col min="11542" max="11543" width="7.109375" style="116" customWidth="1"/>
    <col min="11544" max="11544" width="4.44140625" style="116" customWidth="1"/>
    <col min="11545" max="11545" width="4.88671875" style="116" customWidth="1"/>
    <col min="11546" max="11547" width="6" style="116" customWidth="1"/>
    <col min="11548" max="11548" width="11.44140625" style="116"/>
    <col min="11549" max="11549" width="0" style="116" hidden="1" customWidth="1"/>
    <col min="11550" max="11550" width="11.44140625" style="116"/>
    <col min="11551" max="11551" width="0" style="116" hidden="1" customWidth="1"/>
    <col min="11552" max="11552" width="11.44140625" style="116"/>
    <col min="11553" max="11553" width="0" style="116" hidden="1" customWidth="1"/>
    <col min="11554" max="11554" width="11.44140625" style="116"/>
    <col min="11555" max="11555" width="0" style="116" hidden="1" customWidth="1"/>
    <col min="11556" max="11556" width="11.44140625" style="116"/>
    <col min="11557" max="11557" width="0" style="116" hidden="1" customWidth="1"/>
    <col min="11558" max="11559" width="11.44140625" style="116"/>
    <col min="11560" max="11560" width="0" style="116" hidden="1" customWidth="1"/>
    <col min="11561" max="11561" width="11.44140625" style="116"/>
    <col min="11562" max="11562" width="0" style="116" hidden="1" customWidth="1"/>
    <col min="11563" max="11563" width="11.44140625" style="116"/>
    <col min="11564" max="11564" width="0" style="116" hidden="1" customWidth="1"/>
    <col min="11565" max="11565" width="11.44140625" style="116"/>
    <col min="11566" max="11566" width="0" style="116" hidden="1" customWidth="1"/>
    <col min="11567" max="11567" width="11.44140625" style="116"/>
    <col min="11568" max="11568" width="0" style="116" hidden="1" customWidth="1"/>
    <col min="11569" max="11776" width="11.44140625" style="116"/>
    <col min="11777" max="11777" width="3.33203125" style="116" customWidth="1"/>
    <col min="11778" max="11778" width="2" style="116" customWidth="1"/>
    <col min="11779" max="11779" width="5.44140625" style="116" customWidth="1"/>
    <col min="11780" max="11780" width="47" style="116"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1792" width="11.44140625" style="116"/>
    <col min="11793" max="11793" width="10.88671875" style="116" customWidth="1"/>
    <col min="11794" max="11794" width="11.88671875" style="116" customWidth="1"/>
    <col min="11795" max="11795" width="4.6640625" style="116" customWidth="1"/>
    <col min="11796" max="11797" width="5.44140625" style="116" customWidth="1"/>
    <col min="11798" max="11799" width="7.109375" style="116" customWidth="1"/>
    <col min="11800" max="11800" width="4.44140625" style="116" customWidth="1"/>
    <col min="11801" max="11801" width="4.88671875" style="116" customWidth="1"/>
    <col min="11802" max="11803" width="6" style="116" customWidth="1"/>
    <col min="11804" max="11804" width="11.44140625" style="116"/>
    <col min="11805" max="11805" width="0" style="116" hidden="1" customWidth="1"/>
    <col min="11806" max="11806" width="11.44140625" style="116"/>
    <col min="11807" max="11807" width="0" style="116" hidden="1" customWidth="1"/>
    <col min="11808" max="11808" width="11.44140625" style="116"/>
    <col min="11809" max="11809" width="0" style="116" hidden="1" customWidth="1"/>
    <col min="11810" max="11810" width="11.44140625" style="116"/>
    <col min="11811" max="11811" width="0" style="116" hidden="1" customWidth="1"/>
    <col min="11812" max="11812" width="11.44140625" style="116"/>
    <col min="11813" max="11813" width="0" style="116" hidden="1" customWidth="1"/>
    <col min="11814" max="11815" width="11.44140625" style="116"/>
    <col min="11816" max="11816" width="0" style="116" hidden="1" customWidth="1"/>
    <col min="11817" max="11817" width="11.44140625" style="116"/>
    <col min="11818" max="11818" width="0" style="116" hidden="1" customWidth="1"/>
    <col min="11819" max="11819" width="11.44140625" style="116"/>
    <col min="11820" max="11820" width="0" style="116" hidden="1" customWidth="1"/>
    <col min="11821" max="11821" width="11.44140625" style="116"/>
    <col min="11822" max="11822" width="0" style="116" hidden="1" customWidth="1"/>
    <col min="11823" max="11823" width="11.44140625" style="116"/>
    <col min="11824" max="11824" width="0" style="116" hidden="1" customWidth="1"/>
    <col min="11825" max="12032" width="11.44140625" style="116"/>
    <col min="12033" max="12033" width="3.33203125" style="116" customWidth="1"/>
    <col min="12034" max="12034" width="2" style="116" customWidth="1"/>
    <col min="12035" max="12035" width="5.44140625" style="116" customWidth="1"/>
    <col min="12036" max="12036" width="47" style="116"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048" width="11.44140625" style="116"/>
    <col min="12049" max="12049" width="10.88671875" style="116" customWidth="1"/>
    <col min="12050" max="12050" width="11.88671875" style="116" customWidth="1"/>
    <col min="12051" max="12051" width="4.6640625" style="116" customWidth="1"/>
    <col min="12052" max="12053" width="5.44140625" style="116" customWidth="1"/>
    <col min="12054" max="12055" width="7.109375" style="116" customWidth="1"/>
    <col min="12056" max="12056" width="4.44140625" style="116" customWidth="1"/>
    <col min="12057" max="12057" width="4.88671875" style="116" customWidth="1"/>
    <col min="12058" max="12059" width="6" style="116" customWidth="1"/>
    <col min="12060" max="12060" width="11.44140625" style="116"/>
    <col min="12061" max="12061" width="0" style="116" hidden="1" customWidth="1"/>
    <col min="12062" max="12062" width="11.44140625" style="116"/>
    <col min="12063" max="12063" width="0" style="116" hidden="1" customWidth="1"/>
    <col min="12064" max="12064" width="11.44140625" style="116"/>
    <col min="12065" max="12065" width="0" style="116" hidden="1" customWidth="1"/>
    <col min="12066" max="12066" width="11.44140625" style="116"/>
    <col min="12067" max="12067" width="0" style="116" hidden="1" customWidth="1"/>
    <col min="12068" max="12068" width="11.44140625" style="116"/>
    <col min="12069" max="12069" width="0" style="116" hidden="1" customWidth="1"/>
    <col min="12070" max="12071" width="11.44140625" style="116"/>
    <col min="12072" max="12072" width="0" style="116" hidden="1" customWidth="1"/>
    <col min="12073" max="12073" width="11.44140625" style="116"/>
    <col min="12074" max="12074" width="0" style="116" hidden="1" customWidth="1"/>
    <col min="12075" max="12075" width="11.44140625" style="116"/>
    <col min="12076" max="12076" width="0" style="116" hidden="1" customWidth="1"/>
    <col min="12077" max="12077" width="11.44140625" style="116"/>
    <col min="12078" max="12078" width="0" style="116" hidden="1" customWidth="1"/>
    <col min="12079" max="12079" width="11.44140625" style="116"/>
    <col min="12080" max="12080" width="0" style="116" hidden="1" customWidth="1"/>
    <col min="12081" max="12288" width="11.44140625" style="116"/>
    <col min="12289" max="12289" width="3.33203125" style="116" customWidth="1"/>
    <col min="12290" max="12290" width="2" style="116" customWidth="1"/>
    <col min="12291" max="12291" width="5.44140625" style="116" customWidth="1"/>
    <col min="12292" max="12292" width="47" style="116"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304" width="11.44140625" style="116"/>
    <col min="12305" max="12305" width="10.88671875" style="116" customWidth="1"/>
    <col min="12306" max="12306" width="11.88671875" style="116" customWidth="1"/>
    <col min="12307" max="12307" width="4.6640625" style="116" customWidth="1"/>
    <col min="12308" max="12309" width="5.44140625" style="116" customWidth="1"/>
    <col min="12310" max="12311" width="7.109375" style="116" customWidth="1"/>
    <col min="12312" max="12312" width="4.44140625" style="116" customWidth="1"/>
    <col min="12313" max="12313" width="4.88671875" style="116" customWidth="1"/>
    <col min="12314" max="12315" width="6" style="116" customWidth="1"/>
    <col min="12316" max="12316" width="11.44140625" style="116"/>
    <col min="12317" max="12317" width="0" style="116" hidden="1" customWidth="1"/>
    <col min="12318" max="12318" width="11.44140625" style="116"/>
    <col min="12319" max="12319" width="0" style="116" hidden="1" customWidth="1"/>
    <col min="12320" max="12320" width="11.44140625" style="116"/>
    <col min="12321" max="12321" width="0" style="116" hidden="1" customWidth="1"/>
    <col min="12322" max="12322" width="11.44140625" style="116"/>
    <col min="12323" max="12323" width="0" style="116" hidden="1" customWidth="1"/>
    <col min="12324" max="12324" width="11.44140625" style="116"/>
    <col min="12325" max="12325" width="0" style="116" hidden="1" customWidth="1"/>
    <col min="12326" max="12327" width="11.44140625" style="116"/>
    <col min="12328" max="12328" width="0" style="116" hidden="1" customWidth="1"/>
    <col min="12329" max="12329" width="11.44140625" style="116"/>
    <col min="12330" max="12330" width="0" style="116" hidden="1" customWidth="1"/>
    <col min="12331" max="12331" width="11.44140625" style="116"/>
    <col min="12332" max="12332" width="0" style="116" hidden="1" customWidth="1"/>
    <col min="12333" max="12333" width="11.44140625" style="116"/>
    <col min="12334" max="12334" width="0" style="116" hidden="1" customWidth="1"/>
    <col min="12335" max="12335" width="11.44140625" style="116"/>
    <col min="12336" max="12336" width="0" style="116" hidden="1" customWidth="1"/>
    <col min="12337" max="12544" width="11.44140625" style="116"/>
    <col min="12545" max="12545" width="3.33203125" style="116" customWidth="1"/>
    <col min="12546" max="12546" width="2" style="116" customWidth="1"/>
    <col min="12547" max="12547" width="5.44140625" style="116" customWidth="1"/>
    <col min="12548" max="12548" width="47" style="116"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560" width="11.44140625" style="116"/>
    <col min="12561" max="12561" width="10.88671875" style="116" customWidth="1"/>
    <col min="12562" max="12562" width="11.88671875" style="116" customWidth="1"/>
    <col min="12563" max="12563" width="4.6640625" style="116" customWidth="1"/>
    <col min="12564" max="12565" width="5.44140625" style="116" customWidth="1"/>
    <col min="12566" max="12567" width="7.109375" style="116" customWidth="1"/>
    <col min="12568" max="12568" width="4.44140625" style="116" customWidth="1"/>
    <col min="12569" max="12569" width="4.88671875" style="116" customWidth="1"/>
    <col min="12570" max="12571" width="6" style="116" customWidth="1"/>
    <col min="12572" max="12572" width="11.44140625" style="116"/>
    <col min="12573" max="12573" width="0" style="116" hidden="1" customWidth="1"/>
    <col min="12574" max="12574" width="11.44140625" style="116"/>
    <col min="12575" max="12575" width="0" style="116" hidden="1" customWidth="1"/>
    <col min="12576" max="12576" width="11.44140625" style="116"/>
    <col min="12577" max="12577" width="0" style="116" hidden="1" customWidth="1"/>
    <col min="12578" max="12578" width="11.44140625" style="116"/>
    <col min="12579" max="12579" width="0" style="116" hidden="1" customWidth="1"/>
    <col min="12580" max="12580" width="11.44140625" style="116"/>
    <col min="12581" max="12581" width="0" style="116" hidden="1" customWidth="1"/>
    <col min="12582" max="12583" width="11.44140625" style="116"/>
    <col min="12584" max="12584" width="0" style="116" hidden="1" customWidth="1"/>
    <col min="12585" max="12585" width="11.44140625" style="116"/>
    <col min="12586" max="12586" width="0" style="116" hidden="1" customWidth="1"/>
    <col min="12587" max="12587" width="11.44140625" style="116"/>
    <col min="12588" max="12588" width="0" style="116" hidden="1" customWidth="1"/>
    <col min="12589" max="12589" width="11.44140625" style="116"/>
    <col min="12590" max="12590" width="0" style="116" hidden="1" customWidth="1"/>
    <col min="12591" max="12591" width="11.44140625" style="116"/>
    <col min="12592" max="12592" width="0" style="116" hidden="1" customWidth="1"/>
    <col min="12593" max="12800" width="11.44140625" style="116"/>
    <col min="12801" max="12801" width="3.33203125" style="116" customWidth="1"/>
    <col min="12802" max="12802" width="2" style="116" customWidth="1"/>
    <col min="12803" max="12803" width="5.44140625" style="116" customWidth="1"/>
    <col min="12804" max="12804" width="47" style="116"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2816" width="11.44140625" style="116"/>
    <col min="12817" max="12817" width="10.88671875" style="116" customWidth="1"/>
    <col min="12818" max="12818" width="11.88671875" style="116" customWidth="1"/>
    <col min="12819" max="12819" width="4.6640625" style="116" customWidth="1"/>
    <col min="12820" max="12821" width="5.44140625" style="116" customWidth="1"/>
    <col min="12822" max="12823" width="7.109375" style="116" customWidth="1"/>
    <col min="12824" max="12824" width="4.44140625" style="116" customWidth="1"/>
    <col min="12825" max="12825" width="4.88671875" style="116" customWidth="1"/>
    <col min="12826" max="12827" width="6" style="116" customWidth="1"/>
    <col min="12828" max="12828" width="11.44140625" style="116"/>
    <col min="12829" max="12829" width="0" style="116" hidden="1" customWidth="1"/>
    <col min="12830" max="12830" width="11.44140625" style="116"/>
    <col min="12831" max="12831" width="0" style="116" hidden="1" customWidth="1"/>
    <col min="12832" max="12832" width="11.44140625" style="116"/>
    <col min="12833" max="12833" width="0" style="116" hidden="1" customWidth="1"/>
    <col min="12834" max="12834" width="11.44140625" style="116"/>
    <col min="12835" max="12835" width="0" style="116" hidden="1" customWidth="1"/>
    <col min="12836" max="12836" width="11.44140625" style="116"/>
    <col min="12837" max="12837" width="0" style="116" hidden="1" customWidth="1"/>
    <col min="12838" max="12839" width="11.44140625" style="116"/>
    <col min="12840" max="12840" width="0" style="116" hidden="1" customWidth="1"/>
    <col min="12841" max="12841" width="11.44140625" style="116"/>
    <col min="12842" max="12842" width="0" style="116" hidden="1" customWidth="1"/>
    <col min="12843" max="12843" width="11.44140625" style="116"/>
    <col min="12844" max="12844" width="0" style="116" hidden="1" customWidth="1"/>
    <col min="12845" max="12845" width="11.44140625" style="116"/>
    <col min="12846" max="12846" width="0" style="116" hidden="1" customWidth="1"/>
    <col min="12847" max="12847" width="11.44140625" style="116"/>
    <col min="12848" max="12848" width="0" style="116" hidden="1" customWidth="1"/>
    <col min="12849" max="13056" width="11.44140625" style="116"/>
    <col min="13057" max="13057" width="3.33203125" style="116" customWidth="1"/>
    <col min="13058" max="13058" width="2" style="116" customWidth="1"/>
    <col min="13059" max="13059" width="5.44140625" style="116" customWidth="1"/>
    <col min="13060" max="13060" width="47" style="116"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072" width="11.44140625" style="116"/>
    <col min="13073" max="13073" width="10.88671875" style="116" customWidth="1"/>
    <col min="13074" max="13074" width="11.88671875" style="116" customWidth="1"/>
    <col min="13075" max="13075" width="4.6640625" style="116" customWidth="1"/>
    <col min="13076" max="13077" width="5.44140625" style="116" customWidth="1"/>
    <col min="13078" max="13079" width="7.109375" style="116" customWidth="1"/>
    <col min="13080" max="13080" width="4.44140625" style="116" customWidth="1"/>
    <col min="13081" max="13081" width="4.88671875" style="116" customWidth="1"/>
    <col min="13082" max="13083" width="6" style="116" customWidth="1"/>
    <col min="13084" max="13084" width="11.44140625" style="116"/>
    <col min="13085" max="13085" width="0" style="116" hidden="1" customWidth="1"/>
    <col min="13086" max="13086" width="11.44140625" style="116"/>
    <col min="13087" max="13087" width="0" style="116" hidden="1" customWidth="1"/>
    <col min="13088" max="13088" width="11.44140625" style="116"/>
    <col min="13089" max="13089" width="0" style="116" hidden="1" customWidth="1"/>
    <col min="13090" max="13090" width="11.44140625" style="116"/>
    <col min="13091" max="13091" width="0" style="116" hidden="1" customWidth="1"/>
    <col min="13092" max="13092" width="11.44140625" style="116"/>
    <col min="13093" max="13093" width="0" style="116" hidden="1" customWidth="1"/>
    <col min="13094" max="13095" width="11.44140625" style="116"/>
    <col min="13096" max="13096" width="0" style="116" hidden="1" customWidth="1"/>
    <col min="13097" max="13097" width="11.44140625" style="116"/>
    <col min="13098" max="13098" width="0" style="116" hidden="1" customWidth="1"/>
    <col min="13099" max="13099" width="11.44140625" style="116"/>
    <col min="13100" max="13100" width="0" style="116" hidden="1" customWidth="1"/>
    <col min="13101" max="13101" width="11.44140625" style="116"/>
    <col min="13102" max="13102" width="0" style="116" hidden="1" customWidth="1"/>
    <col min="13103" max="13103" width="11.44140625" style="116"/>
    <col min="13104" max="13104" width="0" style="116" hidden="1" customWidth="1"/>
    <col min="13105" max="13312" width="11.44140625" style="116"/>
    <col min="13313" max="13313" width="3.33203125" style="116" customWidth="1"/>
    <col min="13314" max="13314" width="2" style="116" customWidth="1"/>
    <col min="13315" max="13315" width="5.44140625" style="116" customWidth="1"/>
    <col min="13316" max="13316" width="47" style="116"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328" width="11.44140625" style="116"/>
    <col min="13329" max="13329" width="10.88671875" style="116" customWidth="1"/>
    <col min="13330" max="13330" width="11.88671875" style="116" customWidth="1"/>
    <col min="13331" max="13331" width="4.6640625" style="116" customWidth="1"/>
    <col min="13332" max="13333" width="5.44140625" style="116" customWidth="1"/>
    <col min="13334" max="13335" width="7.109375" style="116" customWidth="1"/>
    <col min="13336" max="13336" width="4.44140625" style="116" customWidth="1"/>
    <col min="13337" max="13337" width="4.88671875" style="116" customWidth="1"/>
    <col min="13338" max="13339" width="6" style="116" customWidth="1"/>
    <col min="13340" max="13340" width="11.44140625" style="116"/>
    <col min="13341" max="13341" width="0" style="116" hidden="1" customWidth="1"/>
    <col min="13342" max="13342" width="11.44140625" style="116"/>
    <col min="13343" max="13343" width="0" style="116" hidden="1" customWidth="1"/>
    <col min="13344" max="13344" width="11.44140625" style="116"/>
    <col min="13345" max="13345" width="0" style="116" hidden="1" customWidth="1"/>
    <col min="13346" max="13346" width="11.44140625" style="116"/>
    <col min="13347" max="13347" width="0" style="116" hidden="1" customWidth="1"/>
    <col min="13348" max="13348" width="11.44140625" style="116"/>
    <col min="13349" max="13349" width="0" style="116" hidden="1" customWidth="1"/>
    <col min="13350" max="13351" width="11.44140625" style="116"/>
    <col min="13352" max="13352" width="0" style="116" hidden="1" customWidth="1"/>
    <col min="13353" max="13353" width="11.44140625" style="116"/>
    <col min="13354" max="13354" width="0" style="116" hidden="1" customWidth="1"/>
    <col min="13355" max="13355" width="11.44140625" style="116"/>
    <col min="13356" max="13356" width="0" style="116" hidden="1" customWidth="1"/>
    <col min="13357" max="13357" width="11.44140625" style="116"/>
    <col min="13358" max="13358" width="0" style="116" hidden="1" customWidth="1"/>
    <col min="13359" max="13359" width="11.44140625" style="116"/>
    <col min="13360" max="13360" width="0" style="116" hidden="1" customWidth="1"/>
    <col min="13361" max="13568" width="11.44140625" style="116"/>
    <col min="13569" max="13569" width="3.33203125" style="116" customWidth="1"/>
    <col min="13570" max="13570" width="2" style="116" customWidth="1"/>
    <col min="13571" max="13571" width="5.44140625" style="116" customWidth="1"/>
    <col min="13572" max="13572" width="47" style="116"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584" width="11.44140625" style="116"/>
    <col min="13585" max="13585" width="10.88671875" style="116" customWidth="1"/>
    <col min="13586" max="13586" width="11.88671875" style="116" customWidth="1"/>
    <col min="13587" max="13587" width="4.6640625" style="116" customWidth="1"/>
    <col min="13588" max="13589" width="5.44140625" style="116" customWidth="1"/>
    <col min="13590" max="13591" width="7.109375" style="116" customWidth="1"/>
    <col min="13592" max="13592" width="4.44140625" style="116" customWidth="1"/>
    <col min="13593" max="13593" width="4.88671875" style="116" customWidth="1"/>
    <col min="13594" max="13595" width="6" style="116" customWidth="1"/>
    <col min="13596" max="13596" width="11.44140625" style="116"/>
    <col min="13597" max="13597" width="0" style="116" hidden="1" customWidth="1"/>
    <col min="13598" max="13598" width="11.44140625" style="116"/>
    <col min="13599" max="13599" width="0" style="116" hidden="1" customWidth="1"/>
    <col min="13600" max="13600" width="11.44140625" style="116"/>
    <col min="13601" max="13601" width="0" style="116" hidden="1" customWidth="1"/>
    <col min="13602" max="13602" width="11.44140625" style="116"/>
    <col min="13603" max="13603" width="0" style="116" hidden="1" customWidth="1"/>
    <col min="13604" max="13604" width="11.44140625" style="116"/>
    <col min="13605" max="13605" width="0" style="116" hidden="1" customWidth="1"/>
    <col min="13606" max="13607" width="11.44140625" style="116"/>
    <col min="13608" max="13608" width="0" style="116" hidden="1" customWidth="1"/>
    <col min="13609" max="13609" width="11.44140625" style="116"/>
    <col min="13610" max="13610" width="0" style="116" hidden="1" customWidth="1"/>
    <col min="13611" max="13611" width="11.44140625" style="116"/>
    <col min="13612" max="13612" width="0" style="116" hidden="1" customWidth="1"/>
    <col min="13613" max="13613" width="11.44140625" style="116"/>
    <col min="13614" max="13614" width="0" style="116" hidden="1" customWidth="1"/>
    <col min="13615" max="13615" width="11.44140625" style="116"/>
    <col min="13616" max="13616" width="0" style="116" hidden="1" customWidth="1"/>
    <col min="13617" max="13824" width="11.44140625" style="116"/>
    <col min="13825" max="13825" width="3.33203125" style="116" customWidth="1"/>
    <col min="13826" max="13826" width="2" style="116" customWidth="1"/>
    <col min="13827" max="13827" width="5.44140625" style="116" customWidth="1"/>
    <col min="13828" max="13828" width="47" style="116"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3840" width="11.44140625" style="116"/>
    <col min="13841" max="13841" width="10.88671875" style="116" customWidth="1"/>
    <col min="13842" max="13842" width="11.88671875" style="116" customWidth="1"/>
    <col min="13843" max="13843" width="4.6640625" style="116" customWidth="1"/>
    <col min="13844" max="13845" width="5.44140625" style="116" customWidth="1"/>
    <col min="13846" max="13847" width="7.109375" style="116" customWidth="1"/>
    <col min="13848" max="13848" width="4.44140625" style="116" customWidth="1"/>
    <col min="13849" max="13849" width="4.88671875" style="116" customWidth="1"/>
    <col min="13850" max="13851" width="6" style="116" customWidth="1"/>
    <col min="13852" max="13852" width="11.44140625" style="116"/>
    <col min="13853" max="13853" width="0" style="116" hidden="1" customWidth="1"/>
    <col min="13854" max="13854" width="11.44140625" style="116"/>
    <col min="13855" max="13855" width="0" style="116" hidden="1" customWidth="1"/>
    <col min="13856" max="13856" width="11.44140625" style="116"/>
    <col min="13857" max="13857" width="0" style="116" hidden="1" customWidth="1"/>
    <col min="13858" max="13858" width="11.44140625" style="116"/>
    <col min="13859" max="13859" width="0" style="116" hidden="1" customWidth="1"/>
    <col min="13860" max="13860" width="11.44140625" style="116"/>
    <col min="13861" max="13861" width="0" style="116" hidden="1" customWidth="1"/>
    <col min="13862" max="13863" width="11.44140625" style="116"/>
    <col min="13864" max="13864" width="0" style="116" hidden="1" customWidth="1"/>
    <col min="13865" max="13865" width="11.44140625" style="116"/>
    <col min="13866" max="13866" width="0" style="116" hidden="1" customWidth="1"/>
    <col min="13867" max="13867" width="11.44140625" style="116"/>
    <col min="13868" max="13868" width="0" style="116" hidden="1" customWidth="1"/>
    <col min="13869" max="13869" width="11.44140625" style="116"/>
    <col min="13870" max="13870" width="0" style="116" hidden="1" customWidth="1"/>
    <col min="13871" max="13871" width="11.44140625" style="116"/>
    <col min="13872" max="13872" width="0" style="116" hidden="1" customWidth="1"/>
    <col min="13873" max="14080" width="11.44140625" style="116"/>
    <col min="14081" max="14081" width="3.33203125" style="116" customWidth="1"/>
    <col min="14082" max="14082" width="2" style="116" customWidth="1"/>
    <col min="14083" max="14083" width="5.44140625" style="116" customWidth="1"/>
    <col min="14084" max="14084" width="47" style="116"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096" width="11.44140625" style="116"/>
    <col min="14097" max="14097" width="10.88671875" style="116" customWidth="1"/>
    <col min="14098" max="14098" width="11.88671875" style="116" customWidth="1"/>
    <col min="14099" max="14099" width="4.6640625" style="116" customWidth="1"/>
    <col min="14100" max="14101" width="5.44140625" style="116" customWidth="1"/>
    <col min="14102" max="14103" width="7.109375" style="116" customWidth="1"/>
    <col min="14104" max="14104" width="4.44140625" style="116" customWidth="1"/>
    <col min="14105" max="14105" width="4.88671875" style="116" customWidth="1"/>
    <col min="14106" max="14107" width="6" style="116" customWidth="1"/>
    <col min="14108" max="14108" width="11.44140625" style="116"/>
    <col min="14109" max="14109" width="0" style="116" hidden="1" customWidth="1"/>
    <col min="14110" max="14110" width="11.44140625" style="116"/>
    <col min="14111" max="14111" width="0" style="116" hidden="1" customWidth="1"/>
    <col min="14112" max="14112" width="11.44140625" style="116"/>
    <col min="14113" max="14113" width="0" style="116" hidden="1" customWidth="1"/>
    <col min="14114" max="14114" width="11.44140625" style="116"/>
    <col min="14115" max="14115" width="0" style="116" hidden="1" customWidth="1"/>
    <col min="14116" max="14116" width="11.44140625" style="116"/>
    <col min="14117" max="14117" width="0" style="116" hidden="1" customWidth="1"/>
    <col min="14118" max="14119" width="11.44140625" style="116"/>
    <col min="14120" max="14120" width="0" style="116" hidden="1" customWidth="1"/>
    <col min="14121" max="14121" width="11.44140625" style="116"/>
    <col min="14122" max="14122" width="0" style="116" hidden="1" customWidth="1"/>
    <col min="14123" max="14123" width="11.44140625" style="116"/>
    <col min="14124" max="14124" width="0" style="116" hidden="1" customWidth="1"/>
    <col min="14125" max="14125" width="11.44140625" style="116"/>
    <col min="14126" max="14126" width="0" style="116" hidden="1" customWidth="1"/>
    <col min="14127" max="14127" width="11.44140625" style="116"/>
    <col min="14128" max="14128" width="0" style="116" hidden="1" customWidth="1"/>
    <col min="14129" max="14336" width="11.44140625" style="116"/>
    <col min="14337" max="14337" width="3.33203125" style="116" customWidth="1"/>
    <col min="14338" max="14338" width="2" style="116" customWidth="1"/>
    <col min="14339" max="14339" width="5.44140625" style="116" customWidth="1"/>
    <col min="14340" max="14340" width="47" style="116"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352" width="11.44140625" style="116"/>
    <col min="14353" max="14353" width="10.88671875" style="116" customWidth="1"/>
    <col min="14354" max="14354" width="11.88671875" style="116" customWidth="1"/>
    <col min="14355" max="14355" width="4.6640625" style="116" customWidth="1"/>
    <col min="14356" max="14357" width="5.44140625" style="116" customWidth="1"/>
    <col min="14358" max="14359" width="7.109375" style="116" customWidth="1"/>
    <col min="14360" max="14360" width="4.44140625" style="116" customWidth="1"/>
    <col min="14361" max="14361" width="4.88671875" style="116" customWidth="1"/>
    <col min="14362" max="14363" width="6" style="116" customWidth="1"/>
    <col min="14364" max="14364" width="11.44140625" style="116"/>
    <col min="14365" max="14365" width="0" style="116" hidden="1" customWidth="1"/>
    <col min="14366" max="14366" width="11.44140625" style="116"/>
    <col min="14367" max="14367" width="0" style="116" hidden="1" customWidth="1"/>
    <col min="14368" max="14368" width="11.44140625" style="116"/>
    <col min="14369" max="14369" width="0" style="116" hidden="1" customWidth="1"/>
    <col min="14370" max="14370" width="11.44140625" style="116"/>
    <col min="14371" max="14371" width="0" style="116" hidden="1" customWidth="1"/>
    <col min="14372" max="14372" width="11.44140625" style="116"/>
    <col min="14373" max="14373" width="0" style="116" hidden="1" customWidth="1"/>
    <col min="14374" max="14375" width="11.44140625" style="116"/>
    <col min="14376" max="14376" width="0" style="116" hidden="1" customWidth="1"/>
    <col min="14377" max="14377" width="11.44140625" style="116"/>
    <col min="14378" max="14378" width="0" style="116" hidden="1" customWidth="1"/>
    <col min="14379" max="14379" width="11.44140625" style="116"/>
    <col min="14380" max="14380" width="0" style="116" hidden="1" customWidth="1"/>
    <col min="14381" max="14381" width="11.44140625" style="116"/>
    <col min="14382" max="14382" width="0" style="116" hidden="1" customWidth="1"/>
    <col min="14383" max="14383" width="11.44140625" style="116"/>
    <col min="14384" max="14384" width="0" style="116" hidden="1" customWidth="1"/>
    <col min="14385" max="14592" width="11.44140625" style="116"/>
    <col min="14593" max="14593" width="3.33203125" style="116" customWidth="1"/>
    <col min="14594" max="14594" width="2" style="116" customWidth="1"/>
    <col min="14595" max="14595" width="5.44140625" style="116" customWidth="1"/>
    <col min="14596" max="14596" width="47" style="116"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608" width="11.44140625" style="116"/>
    <col min="14609" max="14609" width="10.88671875" style="116" customWidth="1"/>
    <col min="14610" max="14610" width="11.88671875" style="116" customWidth="1"/>
    <col min="14611" max="14611" width="4.6640625" style="116" customWidth="1"/>
    <col min="14612" max="14613" width="5.44140625" style="116" customWidth="1"/>
    <col min="14614" max="14615" width="7.109375" style="116" customWidth="1"/>
    <col min="14616" max="14616" width="4.44140625" style="116" customWidth="1"/>
    <col min="14617" max="14617" width="4.88671875" style="116" customWidth="1"/>
    <col min="14618" max="14619" width="6" style="116" customWidth="1"/>
    <col min="14620" max="14620" width="11.44140625" style="116"/>
    <col min="14621" max="14621" width="0" style="116" hidden="1" customWidth="1"/>
    <col min="14622" max="14622" width="11.44140625" style="116"/>
    <col min="14623" max="14623" width="0" style="116" hidden="1" customWidth="1"/>
    <col min="14624" max="14624" width="11.44140625" style="116"/>
    <col min="14625" max="14625" width="0" style="116" hidden="1" customWidth="1"/>
    <col min="14626" max="14626" width="11.44140625" style="116"/>
    <col min="14627" max="14627" width="0" style="116" hidden="1" customWidth="1"/>
    <col min="14628" max="14628" width="11.44140625" style="116"/>
    <col min="14629" max="14629" width="0" style="116" hidden="1" customWidth="1"/>
    <col min="14630" max="14631" width="11.44140625" style="116"/>
    <col min="14632" max="14632" width="0" style="116" hidden="1" customWidth="1"/>
    <col min="14633" max="14633" width="11.44140625" style="116"/>
    <col min="14634" max="14634" width="0" style="116" hidden="1" customWidth="1"/>
    <col min="14635" max="14635" width="11.44140625" style="116"/>
    <col min="14636" max="14636" width="0" style="116" hidden="1" customWidth="1"/>
    <col min="14637" max="14637" width="11.44140625" style="116"/>
    <col min="14638" max="14638" width="0" style="116" hidden="1" customWidth="1"/>
    <col min="14639" max="14639" width="11.44140625" style="116"/>
    <col min="14640" max="14640" width="0" style="116" hidden="1" customWidth="1"/>
    <col min="14641" max="14848" width="11.44140625" style="116"/>
    <col min="14849" max="14849" width="3.33203125" style="116" customWidth="1"/>
    <col min="14850" max="14850" width="2" style="116" customWidth="1"/>
    <col min="14851" max="14851" width="5.44140625" style="116" customWidth="1"/>
    <col min="14852" max="14852" width="47" style="116"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4864" width="11.44140625" style="116"/>
    <col min="14865" max="14865" width="10.88671875" style="116" customWidth="1"/>
    <col min="14866" max="14866" width="11.88671875" style="116" customWidth="1"/>
    <col min="14867" max="14867" width="4.6640625" style="116" customWidth="1"/>
    <col min="14868" max="14869" width="5.44140625" style="116" customWidth="1"/>
    <col min="14870" max="14871" width="7.109375" style="116" customWidth="1"/>
    <col min="14872" max="14872" width="4.44140625" style="116" customWidth="1"/>
    <col min="14873" max="14873" width="4.88671875" style="116" customWidth="1"/>
    <col min="14874" max="14875" width="6" style="116" customWidth="1"/>
    <col min="14876" max="14876" width="11.44140625" style="116"/>
    <col min="14877" max="14877" width="0" style="116" hidden="1" customWidth="1"/>
    <col min="14878" max="14878" width="11.44140625" style="116"/>
    <col min="14879" max="14879" width="0" style="116" hidden="1" customWidth="1"/>
    <col min="14880" max="14880" width="11.44140625" style="116"/>
    <col min="14881" max="14881" width="0" style="116" hidden="1" customWidth="1"/>
    <col min="14882" max="14882" width="11.44140625" style="116"/>
    <col min="14883" max="14883" width="0" style="116" hidden="1" customWidth="1"/>
    <col min="14884" max="14884" width="11.44140625" style="116"/>
    <col min="14885" max="14885" width="0" style="116" hidden="1" customWidth="1"/>
    <col min="14886" max="14887" width="11.44140625" style="116"/>
    <col min="14888" max="14888" width="0" style="116" hidden="1" customWidth="1"/>
    <col min="14889" max="14889" width="11.44140625" style="116"/>
    <col min="14890" max="14890" width="0" style="116" hidden="1" customWidth="1"/>
    <col min="14891" max="14891" width="11.44140625" style="116"/>
    <col min="14892" max="14892" width="0" style="116" hidden="1" customWidth="1"/>
    <col min="14893" max="14893" width="11.44140625" style="116"/>
    <col min="14894" max="14894" width="0" style="116" hidden="1" customWidth="1"/>
    <col min="14895" max="14895" width="11.44140625" style="116"/>
    <col min="14896" max="14896" width="0" style="116" hidden="1" customWidth="1"/>
    <col min="14897" max="15104" width="11.44140625" style="116"/>
    <col min="15105" max="15105" width="3.33203125" style="116" customWidth="1"/>
    <col min="15106" max="15106" width="2" style="116" customWidth="1"/>
    <col min="15107" max="15107" width="5.44140625" style="116" customWidth="1"/>
    <col min="15108" max="15108" width="47" style="116"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120" width="11.44140625" style="116"/>
    <col min="15121" max="15121" width="10.88671875" style="116" customWidth="1"/>
    <col min="15122" max="15122" width="11.88671875" style="116" customWidth="1"/>
    <col min="15123" max="15123" width="4.6640625" style="116" customWidth="1"/>
    <col min="15124" max="15125" width="5.44140625" style="116" customWidth="1"/>
    <col min="15126" max="15127" width="7.109375" style="116" customWidth="1"/>
    <col min="15128" max="15128" width="4.44140625" style="116" customWidth="1"/>
    <col min="15129" max="15129" width="4.88671875" style="116" customWidth="1"/>
    <col min="15130" max="15131" width="6" style="116" customWidth="1"/>
    <col min="15132" max="15132" width="11.44140625" style="116"/>
    <col min="15133" max="15133" width="0" style="116" hidden="1" customWidth="1"/>
    <col min="15134" max="15134" width="11.44140625" style="116"/>
    <col min="15135" max="15135" width="0" style="116" hidden="1" customWidth="1"/>
    <col min="15136" max="15136" width="11.44140625" style="116"/>
    <col min="15137" max="15137" width="0" style="116" hidden="1" customWidth="1"/>
    <col min="15138" max="15138" width="11.44140625" style="116"/>
    <col min="15139" max="15139" width="0" style="116" hidden="1" customWidth="1"/>
    <col min="15140" max="15140" width="11.44140625" style="116"/>
    <col min="15141" max="15141" width="0" style="116" hidden="1" customWidth="1"/>
    <col min="15142" max="15143" width="11.44140625" style="116"/>
    <col min="15144" max="15144" width="0" style="116" hidden="1" customWidth="1"/>
    <col min="15145" max="15145" width="11.44140625" style="116"/>
    <col min="15146" max="15146" width="0" style="116" hidden="1" customWidth="1"/>
    <col min="15147" max="15147" width="11.44140625" style="116"/>
    <col min="15148" max="15148" width="0" style="116" hidden="1" customWidth="1"/>
    <col min="15149" max="15149" width="11.44140625" style="116"/>
    <col min="15150" max="15150" width="0" style="116" hidden="1" customWidth="1"/>
    <col min="15151" max="15151" width="11.44140625" style="116"/>
    <col min="15152" max="15152" width="0" style="116" hidden="1" customWidth="1"/>
    <col min="15153" max="15360" width="11.44140625" style="116"/>
    <col min="15361" max="15361" width="3.33203125" style="116" customWidth="1"/>
    <col min="15362" max="15362" width="2" style="116" customWidth="1"/>
    <col min="15363" max="15363" width="5.44140625" style="116" customWidth="1"/>
    <col min="15364" max="15364" width="47" style="116"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376" width="11.44140625" style="116"/>
    <col min="15377" max="15377" width="10.88671875" style="116" customWidth="1"/>
    <col min="15378" max="15378" width="11.88671875" style="116" customWidth="1"/>
    <col min="15379" max="15379" width="4.6640625" style="116" customWidth="1"/>
    <col min="15380" max="15381" width="5.44140625" style="116" customWidth="1"/>
    <col min="15382" max="15383" width="7.109375" style="116" customWidth="1"/>
    <col min="15384" max="15384" width="4.44140625" style="116" customWidth="1"/>
    <col min="15385" max="15385" width="4.88671875" style="116" customWidth="1"/>
    <col min="15386" max="15387" width="6" style="116" customWidth="1"/>
    <col min="15388" max="15388" width="11.44140625" style="116"/>
    <col min="15389" max="15389" width="0" style="116" hidden="1" customWidth="1"/>
    <col min="15390" max="15390" width="11.44140625" style="116"/>
    <col min="15391" max="15391" width="0" style="116" hidden="1" customWidth="1"/>
    <col min="15392" max="15392" width="11.44140625" style="116"/>
    <col min="15393" max="15393" width="0" style="116" hidden="1" customWidth="1"/>
    <col min="15394" max="15394" width="11.44140625" style="116"/>
    <col min="15395" max="15395" width="0" style="116" hidden="1" customWidth="1"/>
    <col min="15396" max="15396" width="11.44140625" style="116"/>
    <col min="15397" max="15397" width="0" style="116" hidden="1" customWidth="1"/>
    <col min="15398" max="15399" width="11.44140625" style="116"/>
    <col min="15400" max="15400" width="0" style="116" hidden="1" customWidth="1"/>
    <col min="15401" max="15401" width="11.44140625" style="116"/>
    <col min="15402" max="15402" width="0" style="116" hidden="1" customWidth="1"/>
    <col min="15403" max="15403" width="11.44140625" style="116"/>
    <col min="15404" max="15404" width="0" style="116" hidden="1" customWidth="1"/>
    <col min="15405" max="15405" width="11.44140625" style="116"/>
    <col min="15406" max="15406" width="0" style="116" hidden="1" customWidth="1"/>
    <col min="15407" max="15407" width="11.44140625" style="116"/>
    <col min="15408" max="15408" width="0" style="116" hidden="1" customWidth="1"/>
    <col min="15409" max="15616" width="11.44140625" style="116"/>
    <col min="15617" max="15617" width="3.33203125" style="116" customWidth="1"/>
    <col min="15618" max="15618" width="2" style="116" customWidth="1"/>
    <col min="15619" max="15619" width="5.44140625" style="116" customWidth="1"/>
    <col min="15620" max="15620" width="47" style="116"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632" width="11.44140625" style="116"/>
    <col min="15633" max="15633" width="10.88671875" style="116" customWidth="1"/>
    <col min="15634" max="15634" width="11.88671875" style="116" customWidth="1"/>
    <col min="15635" max="15635" width="4.6640625" style="116" customWidth="1"/>
    <col min="15636" max="15637" width="5.44140625" style="116" customWidth="1"/>
    <col min="15638" max="15639" width="7.109375" style="116" customWidth="1"/>
    <col min="15640" max="15640" width="4.44140625" style="116" customWidth="1"/>
    <col min="15641" max="15641" width="4.88671875" style="116" customWidth="1"/>
    <col min="15642" max="15643" width="6" style="116" customWidth="1"/>
    <col min="15644" max="15644" width="11.44140625" style="116"/>
    <col min="15645" max="15645" width="0" style="116" hidden="1" customWidth="1"/>
    <col min="15646" max="15646" width="11.44140625" style="116"/>
    <col min="15647" max="15647" width="0" style="116" hidden="1" customWidth="1"/>
    <col min="15648" max="15648" width="11.44140625" style="116"/>
    <col min="15649" max="15649" width="0" style="116" hidden="1" customWidth="1"/>
    <col min="15650" max="15650" width="11.44140625" style="116"/>
    <col min="15651" max="15651" width="0" style="116" hidden="1" customWidth="1"/>
    <col min="15652" max="15652" width="11.44140625" style="116"/>
    <col min="15653" max="15653" width="0" style="116" hidden="1" customWidth="1"/>
    <col min="15654" max="15655" width="11.44140625" style="116"/>
    <col min="15656" max="15656" width="0" style="116" hidden="1" customWidth="1"/>
    <col min="15657" max="15657" width="11.44140625" style="116"/>
    <col min="15658" max="15658" width="0" style="116" hidden="1" customWidth="1"/>
    <col min="15659" max="15659" width="11.44140625" style="116"/>
    <col min="15660" max="15660" width="0" style="116" hidden="1" customWidth="1"/>
    <col min="15661" max="15661" width="11.44140625" style="116"/>
    <col min="15662" max="15662" width="0" style="116" hidden="1" customWidth="1"/>
    <col min="15663" max="15663" width="11.44140625" style="116"/>
    <col min="15664" max="15664" width="0" style="116" hidden="1" customWidth="1"/>
    <col min="15665" max="15872" width="11.44140625" style="116"/>
    <col min="15873" max="15873" width="3.33203125" style="116" customWidth="1"/>
    <col min="15874" max="15874" width="2" style="116" customWidth="1"/>
    <col min="15875" max="15875" width="5.44140625" style="116" customWidth="1"/>
    <col min="15876" max="15876" width="47" style="116"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5888" width="11.44140625" style="116"/>
    <col min="15889" max="15889" width="10.88671875" style="116" customWidth="1"/>
    <col min="15890" max="15890" width="11.88671875" style="116" customWidth="1"/>
    <col min="15891" max="15891" width="4.6640625" style="116" customWidth="1"/>
    <col min="15892" max="15893" width="5.44140625" style="116" customWidth="1"/>
    <col min="15894" max="15895" width="7.109375" style="116" customWidth="1"/>
    <col min="15896" max="15896" width="4.44140625" style="116" customWidth="1"/>
    <col min="15897" max="15897" width="4.88671875" style="116" customWidth="1"/>
    <col min="15898" max="15899" width="6" style="116" customWidth="1"/>
    <col min="15900" max="15900" width="11.44140625" style="116"/>
    <col min="15901" max="15901" width="0" style="116" hidden="1" customWidth="1"/>
    <col min="15902" max="15902" width="11.44140625" style="116"/>
    <col min="15903" max="15903" width="0" style="116" hidden="1" customWidth="1"/>
    <col min="15904" max="15904" width="11.44140625" style="116"/>
    <col min="15905" max="15905" width="0" style="116" hidden="1" customWidth="1"/>
    <col min="15906" max="15906" width="11.44140625" style="116"/>
    <col min="15907" max="15907" width="0" style="116" hidden="1" customWidth="1"/>
    <col min="15908" max="15908" width="11.44140625" style="116"/>
    <col min="15909" max="15909" width="0" style="116" hidden="1" customWidth="1"/>
    <col min="15910" max="15911" width="11.44140625" style="116"/>
    <col min="15912" max="15912" width="0" style="116" hidden="1" customWidth="1"/>
    <col min="15913" max="15913" width="11.44140625" style="116"/>
    <col min="15914" max="15914" width="0" style="116" hidden="1" customWidth="1"/>
    <col min="15915" max="15915" width="11.44140625" style="116"/>
    <col min="15916" max="15916" width="0" style="116" hidden="1" customWidth="1"/>
    <col min="15917" max="15917" width="11.44140625" style="116"/>
    <col min="15918" max="15918" width="0" style="116" hidden="1" customWidth="1"/>
    <col min="15919" max="15919" width="11.44140625" style="116"/>
    <col min="15920" max="15920" width="0" style="116" hidden="1" customWidth="1"/>
    <col min="15921" max="16128" width="11.44140625" style="116"/>
    <col min="16129" max="16129" width="3.33203125" style="116" customWidth="1"/>
    <col min="16130" max="16130" width="2" style="116" customWidth="1"/>
    <col min="16131" max="16131" width="5.44140625" style="116" customWidth="1"/>
    <col min="16132" max="16132" width="47" style="116"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144" width="11.44140625" style="116"/>
    <col min="16145" max="16145" width="10.88671875" style="116" customWidth="1"/>
    <col min="16146" max="16146" width="11.88671875" style="116" customWidth="1"/>
    <col min="16147" max="16147" width="4.6640625" style="116" customWidth="1"/>
    <col min="16148" max="16149" width="5.44140625" style="116" customWidth="1"/>
    <col min="16150" max="16151" width="7.109375" style="116" customWidth="1"/>
    <col min="16152" max="16152" width="4.44140625" style="116" customWidth="1"/>
    <col min="16153" max="16153" width="4.88671875" style="116" customWidth="1"/>
    <col min="16154" max="16155" width="6" style="116" customWidth="1"/>
    <col min="16156" max="16156" width="11.44140625" style="116"/>
    <col min="16157" max="16157" width="0" style="116" hidden="1" customWidth="1"/>
    <col min="16158" max="16158" width="11.44140625" style="116"/>
    <col min="16159" max="16159" width="0" style="116" hidden="1" customWidth="1"/>
    <col min="16160" max="16160" width="11.44140625" style="116"/>
    <col min="16161" max="16161" width="0" style="116" hidden="1" customWidth="1"/>
    <col min="16162" max="16162" width="11.44140625" style="116"/>
    <col min="16163" max="16163" width="0" style="116" hidden="1" customWidth="1"/>
    <col min="16164" max="16164" width="11.44140625" style="116"/>
    <col min="16165" max="16165" width="0" style="116" hidden="1" customWidth="1"/>
    <col min="16166" max="16167" width="11.44140625" style="116"/>
    <col min="16168" max="16168" width="0" style="116" hidden="1" customWidth="1"/>
    <col min="16169" max="16169" width="11.44140625" style="116"/>
    <col min="16170" max="16170" width="0" style="116" hidden="1" customWidth="1"/>
    <col min="16171" max="16171" width="11.44140625" style="116"/>
    <col min="16172" max="16172" width="0" style="116" hidden="1" customWidth="1"/>
    <col min="16173" max="16173" width="11.44140625" style="116"/>
    <col min="16174" max="16174" width="0" style="116" hidden="1" customWidth="1"/>
    <col min="16175" max="16175" width="11.44140625" style="116"/>
    <col min="16176" max="16176" width="0" style="116" hidden="1" customWidth="1"/>
    <col min="16177" max="16384" width="11.44140625" style="116"/>
  </cols>
  <sheetData>
    <row r="2" spans="2:27" ht="27.75" customHeight="1">
      <c r="B2" s="199" t="s">
        <v>41</v>
      </c>
      <c r="C2" s="622"/>
      <c r="D2" s="623"/>
      <c r="E2" s="624"/>
      <c r="F2" s="624"/>
      <c r="G2" s="625"/>
      <c r="H2" s="625"/>
      <c r="I2" s="625"/>
      <c r="J2" s="625"/>
      <c r="K2" s="625"/>
      <c r="L2" s="625"/>
      <c r="M2" s="625"/>
      <c r="N2" s="624"/>
    </row>
    <row r="3" spans="2:27" ht="16.8">
      <c r="B3" s="1780">
        <v>45716</v>
      </c>
      <c r="C3" s="1780"/>
      <c r="D3" s="1780"/>
      <c r="E3" s="1780"/>
      <c r="F3" s="1780"/>
      <c r="G3" s="1780"/>
      <c r="H3" s="1780"/>
      <c r="I3" s="1780"/>
      <c r="J3" s="1780"/>
      <c r="K3" s="1780"/>
      <c r="L3" s="1780"/>
      <c r="M3" s="1780"/>
      <c r="N3" s="1780"/>
      <c r="P3" s="626"/>
    </row>
    <row r="4" spans="2:27" ht="15.6">
      <c r="B4" s="306" t="s">
        <v>243</v>
      </c>
      <c r="C4" s="627"/>
      <c r="D4" s="623"/>
      <c r="E4" s="623"/>
      <c r="F4" s="623"/>
      <c r="G4" s="628"/>
      <c r="H4" s="628"/>
      <c r="I4" s="628"/>
      <c r="J4" s="628"/>
      <c r="K4" s="628"/>
      <c r="L4" s="628"/>
      <c r="M4" s="628"/>
      <c r="N4" s="623"/>
    </row>
    <row r="5" spans="2:27" ht="13.8" thickBot="1">
      <c r="B5" s="629"/>
      <c r="C5" s="258"/>
      <c r="D5" s="258"/>
      <c r="E5" s="513"/>
      <c r="F5" s="513"/>
      <c r="G5" s="513"/>
      <c r="H5" s="513"/>
      <c r="I5" s="513"/>
      <c r="J5" s="513"/>
      <c r="K5" s="513"/>
      <c r="L5" s="513"/>
      <c r="M5" s="513"/>
      <c r="N5" s="513"/>
    </row>
    <row r="6" spans="2:27" ht="16.5" customHeight="1">
      <c r="B6" s="630"/>
      <c r="C6" s="630"/>
      <c r="D6" s="631"/>
      <c r="E6" s="1837" t="s">
        <v>112</v>
      </c>
      <c r="F6" s="1837"/>
      <c r="G6" s="1837" t="s">
        <v>115</v>
      </c>
      <c r="H6" s="1837"/>
      <c r="I6" s="1837" t="s">
        <v>116</v>
      </c>
      <c r="J6" s="1837"/>
      <c r="K6" s="1837" t="s">
        <v>117</v>
      </c>
      <c r="L6" s="1837"/>
      <c r="M6" s="1837" t="s">
        <v>118</v>
      </c>
      <c r="N6" s="1837"/>
    </row>
    <row r="7" spans="2:27" ht="15.75" customHeight="1">
      <c r="B7" s="632"/>
      <c r="C7" s="632"/>
      <c r="D7" s="633"/>
      <c r="E7" s="634" t="s">
        <v>461</v>
      </c>
      <c r="F7" s="634" t="s">
        <v>126</v>
      </c>
      <c r="G7" s="634" t="s">
        <v>461</v>
      </c>
      <c r="H7" s="634" t="s">
        <v>126</v>
      </c>
      <c r="I7" s="634" t="s">
        <v>461</v>
      </c>
      <c r="J7" s="634" t="s">
        <v>126</v>
      </c>
      <c r="K7" s="634" t="s">
        <v>461</v>
      </c>
      <c r="L7" s="634" t="s">
        <v>126</v>
      </c>
      <c r="M7" s="634" t="s">
        <v>461</v>
      </c>
      <c r="N7" s="634" t="s">
        <v>126</v>
      </c>
      <c r="W7" s="635"/>
    </row>
    <row r="8" spans="2:27" ht="3.9" customHeight="1">
      <c r="B8" s="70"/>
      <c r="C8" s="70"/>
      <c r="D8" s="636"/>
      <c r="E8" s="277"/>
      <c r="F8" s="637"/>
      <c r="G8" s="277"/>
      <c r="H8" s="637"/>
      <c r="I8" s="277"/>
      <c r="J8" s="637"/>
      <c r="K8" s="277"/>
      <c r="L8" s="637"/>
      <c r="M8" s="277"/>
      <c r="N8" s="638"/>
      <c r="O8" s="80"/>
      <c r="P8" s="80"/>
    </row>
    <row r="9" spans="2:27" ht="13.2">
      <c r="B9" s="639" t="s">
        <v>462</v>
      </c>
      <c r="C9" s="639"/>
      <c r="D9" s="639"/>
      <c r="E9" s="277">
        <v>7987804.5513690002</v>
      </c>
      <c r="F9" s="640">
        <v>51.116746562268389</v>
      </c>
      <c r="G9" s="277">
        <v>20088527.075443</v>
      </c>
      <c r="H9" s="640">
        <v>52.914460015758493</v>
      </c>
      <c r="I9" s="277">
        <v>17083619.521398</v>
      </c>
      <c r="J9" s="640">
        <v>53.706527567137172</v>
      </c>
      <c r="K9" s="277">
        <v>11492724.158058001</v>
      </c>
      <c r="L9" s="640">
        <v>52.305695122023351</v>
      </c>
      <c r="M9" s="277">
        <v>56652675.306267999</v>
      </c>
      <c r="N9" s="640">
        <v>52.762902958045608</v>
      </c>
      <c r="R9" s="641"/>
      <c r="S9" s="641"/>
      <c r="T9" s="641"/>
      <c r="U9" s="641"/>
      <c r="V9" s="641"/>
      <c r="W9" s="641"/>
      <c r="X9" s="641"/>
      <c r="Y9" s="641"/>
      <c r="Z9" s="641"/>
      <c r="AA9" s="641"/>
    </row>
    <row r="10" spans="2:27" ht="13.2">
      <c r="B10" s="70"/>
      <c r="C10" s="642" t="s">
        <v>463</v>
      </c>
      <c r="D10" s="642"/>
      <c r="E10" s="277">
        <v>2902790.8575980002</v>
      </c>
      <c r="F10" s="640">
        <v>18.575970861189408</v>
      </c>
      <c r="G10" s="277">
        <v>6824904.7668310003</v>
      </c>
      <c r="H10" s="640">
        <v>17.977233922605777</v>
      </c>
      <c r="I10" s="277">
        <v>5925517.8643370001</v>
      </c>
      <c r="J10" s="640">
        <v>18.628311648592401</v>
      </c>
      <c r="K10" s="277">
        <v>3950464.3320490001</v>
      </c>
      <c r="L10" s="640">
        <v>17.979356338915085</v>
      </c>
      <c r="M10" s="277">
        <v>19603677.820815999</v>
      </c>
      <c r="N10" s="640">
        <v>18.257689418703698</v>
      </c>
    </row>
    <row r="11" spans="2:27" ht="13.2">
      <c r="B11" s="70"/>
      <c r="C11" s="636"/>
      <c r="D11" s="636" t="s">
        <v>464</v>
      </c>
      <c r="E11" s="278">
        <v>0</v>
      </c>
      <c r="F11" s="643">
        <v>0</v>
      </c>
      <c r="G11" s="278">
        <v>0</v>
      </c>
      <c r="H11" s="643">
        <v>0</v>
      </c>
      <c r="I11" s="278">
        <v>0</v>
      </c>
      <c r="J11" s="643">
        <v>0</v>
      </c>
      <c r="K11" s="278">
        <v>454007.25250200002</v>
      </c>
      <c r="L11" s="643">
        <v>2.0662781605096661</v>
      </c>
      <c r="M11" s="278">
        <v>454007.25250200002</v>
      </c>
      <c r="N11" s="643">
        <v>0.42283511725635331</v>
      </c>
    </row>
    <row r="12" spans="2:27" s="222" customFormat="1" ht="13.2">
      <c r="B12" s="70"/>
      <c r="C12" s="636"/>
      <c r="D12" s="636" t="s">
        <v>465</v>
      </c>
      <c r="E12" s="278">
        <v>2902790.8575980002</v>
      </c>
      <c r="F12" s="643">
        <v>18.575970861189408</v>
      </c>
      <c r="G12" s="278">
        <v>6824904.7668310003</v>
      </c>
      <c r="H12" s="643">
        <v>17.977233922605777</v>
      </c>
      <c r="I12" s="278">
        <v>5925517.8643370001</v>
      </c>
      <c r="J12" s="643">
        <v>18.628311648592401</v>
      </c>
      <c r="K12" s="278">
        <v>3496457.0795470001</v>
      </c>
      <c r="L12" s="643">
        <v>15.913078178405419</v>
      </c>
      <c r="M12" s="278">
        <v>19149670.568314001</v>
      </c>
      <c r="N12" s="643">
        <v>17.834854301447347</v>
      </c>
      <c r="P12" s="113"/>
      <c r="Q12" s="116"/>
    </row>
    <row r="13" spans="2:27" ht="13.2">
      <c r="B13" s="70"/>
      <c r="C13" s="636"/>
      <c r="D13" s="636" t="s">
        <v>466</v>
      </c>
      <c r="E13" s="278">
        <v>0</v>
      </c>
      <c r="F13" s="644">
        <v>0</v>
      </c>
      <c r="G13" s="278">
        <v>0</v>
      </c>
      <c r="H13" s="644">
        <v>0</v>
      </c>
      <c r="I13" s="278">
        <v>0</v>
      </c>
      <c r="J13" s="644">
        <v>0</v>
      </c>
      <c r="K13" s="278">
        <v>0</v>
      </c>
      <c r="L13" s="644">
        <v>0</v>
      </c>
      <c r="M13" s="278">
        <v>0</v>
      </c>
      <c r="N13" s="644">
        <v>0</v>
      </c>
    </row>
    <row r="14" spans="2:27" ht="13.2">
      <c r="B14" s="70"/>
      <c r="C14" s="636"/>
      <c r="D14" s="636" t="s">
        <v>467</v>
      </c>
      <c r="E14" s="278">
        <v>0</v>
      </c>
      <c r="F14" s="644">
        <v>0</v>
      </c>
      <c r="G14" s="278">
        <v>0</v>
      </c>
      <c r="H14" s="644">
        <v>0</v>
      </c>
      <c r="I14" s="278">
        <v>0</v>
      </c>
      <c r="J14" s="644">
        <v>0</v>
      </c>
      <c r="K14" s="278">
        <v>0</v>
      </c>
      <c r="L14" s="644">
        <v>0</v>
      </c>
      <c r="M14" s="278">
        <v>0</v>
      </c>
      <c r="N14" s="644">
        <v>0</v>
      </c>
    </row>
    <row r="15" spans="2:27" ht="13.2">
      <c r="B15" s="70"/>
      <c r="C15" s="642" t="s">
        <v>468</v>
      </c>
      <c r="D15" s="642"/>
      <c r="E15" s="277">
        <v>1642844.475666</v>
      </c>
      <c r="F15" s="640">
        <v>10.513134637157483</v>
      </c>
      <c r="G15" s="277">
        <v>5226408.9689189997</v>
      </c>
      <c r="H15" s="640">
        <v>13.766694161959474</v>
      </c>
      <c r="I15" s="277">
        <v>4665008.6232510004</v>
      </c>
      <c r="J15" s="640">
        <v>14.665593196555809</v>
      </c>
      <c r="K15" s="277">
        <v>2756464.0001940001</v>
      </c>
      <c r="L15" s="640">
        <v>12.545221100420381</v>
      </c>
      <c r="M15" s="277">
        <v>14290726.06803</v>
      </c>
      <c r="N15" s="640">
        <v>13.309524901537273</v>
      </c>
    </row>
    <row r="16" spans="2:27" ht="13.2">
      <c r="B16" s="70"/>
      <c r="C16" s="642"/>
      <c r="D16" s="636" t="s">
        <v>469</v>
      </c>
      <c r="E16" s="278">
        <v>308027.83600900002</v>
      </c>
      <c r="F16" s="643">
        <v>1.9711775277097234</v>
      </c>
      <c r="G16" s="278">
        <v>2602209.181293</v>
      </c>
      <c r="H16" s="643">
        <v>6.8543847520055978</v>
      </c>
      <c r="I16" s="278">
        <v>2868791.5421879999</v>
      </c>
      <c r="J16" s="643">
        <v>9.0187463992572923</v>
      </c>
      <c r="K16" s="278">
        <v>1376257.5304099999</v>
      </c>
      <c r="L16" s="643">
        <v>6.2636243422358611</v>
      </c>
      <c r="M16" s="278">
        <v>7155286.0899</v>
      </c>
      <c r="N16" s="643">
        <v>6.6640041896958282</v>
      </c>
    </row>
    <row r="17" spans="2:14" ht="13.2">
      <c r="B17" s="70"/>
      <c r="C17" s="642"/>
      <c r="D17" s="636" t="s">
        <v>470</v>
      </c>
      <c r="E17" s="278">
        <v>20220.423197</v>
      </c>
      <c r="F17" s="643">
        <v>0.12939753862226341</v>
      </c>
      <c r="G17" s="278">
        <v>197675.09986799999</v>
      </c>
      <c r="H17" s="645">
        <v>0.52068880554527608</v>
      </c>
      <c r="I17" s="278">
        <v>36633.649152999998</v>
      </c>
      <c r="J17" s="644">
        <v>0.11516681729279246</v>
      </c>
      <c r="K17" s="278">
        <v>90573.827902000005</v>
      </c>
      <c r="L17" s="643">
        <v>0.41221967595515274</v>
      </c>
      <c r="M17" s="278">
        <v>345103.00011999998</v>
      </c>
      <c r="N17" s="643">
        <v>0.32140823019257087</v>
      </c>
    </row>
    <row r="18" spans="2:14" ht="13.2">
      <c r="B18" s="70"/>
      <c r="C18" s="642"/>
      <c r="D18" s="646" t="s">
        <v>471</v>
      </c>
      <c r="E18" s="278">
        <v>0</v>
      </c>
      <c r="F18" s="643">
        <v>0</v>
      </c>
      <c r="G18" s="278">
        <v>0</v>
      </c>
      <c r="H18" s="70">
        <v>0</v>
      </c>
      <c r="I18" s="278">
        <v>0</v>
      </c>
      <c r="J18" s="644">
        <v>0</v>
      </c>
      <c r="K18" s="278">
        <v>0</v>
      </c>
      <c r="L18" s="643">
        <v>0</v>
      </c>
      <c r="M18" s="278">
        <v>0</v>
      </c>
      <c r="N18" s="643">
        <v>0</v>
      </c>
    </row>
    <row r="19" spans="2:14" ht="13.2">
      <c r="B19" s="70"/>
      <c r="C19" s="642"/>
      <c r="D19" s="647" t="s">
        <v>472</v>
      </c>
      <c r="E19" s="278">
        <v>0</v>
      </c>
      <c r="F19" s="643">
        <v>0</v>
      </c>
      <c r="G19" s="278">
        <v>0</v>
      </c>
      <c r="H19" s="643">
        <v>0</v>
      </c>
      <c r="I19" s="278">
        <v>0</v>
      </c>
      <c r="J19" s="644">
        <v>0</v>
      </c>
      <c r="K19" s="278">
        <v>0</v>
      </c>
      <c r="L19" s="643">
        <v>0</v>
      </c>
      <c r="M19" s="278">
        <v>0</v>
      </c>
      <c r="N19" s="643">
        <v>0</v>
      </c>
    </row>
    <row r="20" spans="2:14" ht="13.2">
      <c r="B20" s="70"/>
      <c r="C20" s="636"/>
      <c r="D20" s="636" t="s">
        <v>473</v>
      </c>
      <c r="E20" s="278">
        <v>0</v>
      </c>
      <c r="F20" s="643">
        <v>0</v>
      </c>
      <c r="G20" s="278">
        <v>0</v>
      </c>
      <c r="H20" s="643">
        <v>0</v>
      </c>
      <c r="I20" s="278">
        <v>0</v>
      </c>
      <c r="J20" s="643">
        <v>0</v>
      </c>
      <c r="K20" s="278">
        <v>0</v>
      </c>
      <c r="L20" s="643">
        <v>0</v>
      </c>
      <c r="M20" s="278">
        <v>0</v>
      </c>
      <c r="N20" s="643">
        <v>0</v>
      </c>
    </row>
    <row r="21" spans="2:14" ht="13.2">
      <c r="B21" s="70"/>
      <c r="C21" s="636"/>
      <c r="D21" s="636" t="s">
        <v>474</v>
      </c>
      <c r="E21" s="278">
        <v>192516.88205799999</v>
      </c>
      <c r="F21" s="643">
        <v>1.2319826562894951</v>
      </c>
      <c r="G21" s="278">
        <v>286080.721403</v>
      </c>
      <c r="H21" s="643">
        <v>0.75355484437002029</v>
      </c>
      <c r="I21" s="278">
        <v>173770.28674800001</v>
      </c>
      <c r="J21" s="643">
        <v>0.54628930853273194</v>
      </c>
      <c r="K21" s="278">
        <v>252416.97246300001</v>
      </c>
      <c r="L21" s="643">
        <v>1.1488003212899536</v>
      </c>
      <c r="M21" s="278">
        <v>904784.86267199996</v>
      </c>
      <c r="N21" s="643">
        <v>0.84266233940393542</v>
      </c>
    </row>
    <row r="22" spans="2:14" ht="13.2">
      <c r="B22" s="70"/>
      <c r="C22" s="636"/>
      <c r="D22" s="636" t="s">
        <v>475</v>
      </c>
      <c r="E22" s="278">
        <v>380909.68851800001</v>
      </c>
      <c r="F22" s="643">
        <v>2.4375739148187048</v>
      </c>
      <c r="G22" s="278">
        <v>559898.49300200003</v>
      </c>
      <c r="H22" s="643">
        <v>1.4748082977698567</v>
      </c>
      <c r="I22" s="278">
        <v>170128.94118699999</v>
      </c>
      <c r="J22" s="643">
        <v>0.53484185001796192</v>
      </c>
      <c r="K22" s="278">
        <v>176648.16292500001</v>
      </c>
      <c r="L22" s="643">
        <v>0.80396125642171967</v>
      </c>
      <c r="M22" s="278">
        <v>1287585.2856320001</v>
      </c>
      <c r="N22" s="643">
        <v>1.1991796876094254</v>
      </c>
    </row>
    <row r="23" spans="2:14" ht="13.2">
      <c r="B23" s="70"/>
      <c r="C23" s="636"/>
      <c r="D23" s="636" t="s">
        <v>476</v>
      </c>
      <c r="E23" s="278">
        <v>0</v>
      </c>
      <c r="F23" s="644">
        <v>0</v>
      </c>
      <c r="G23" s="278">
        <v>0</v>
      </c>
      <c r="H23" s="644">
        <v>0</v>
      </c>
      <c r="I23" s="278">
        <v>0</v>
      </c>
      <c r="J23" s="643">
        <v>0</v>
      </c>
      <c r="K23" s="278">
        <v>0</v>
      </c>
      <c r="L23" s="644">
        <v>0</v>
      </c>
      <c r="M23" s="278">
        <v>0</v>
      </c>
      <c r="N23" s="643">
        <v>0</v>
      </c>
    </row>
    <row r="24" spans="2:14" ht="13.2">
      <c r="B24" s="70"/>
      <c r="C24" s="636"/>
      <c r="D24" s="636" t="s">
        <v>477</v>
      </c>
      <c r="E24" s="278">
        <v>0</v>
      </c>
      <c r="F24" s="643">
        <v>0</v>
      </c>
      <c r="G24" s="278">
        <v>0</v>
      </c>
      <c r="H24" s="643">
        <v>0</v>
      </c>
      <c r="I24" s="278">
        <v>0</v>
      </c>
      <c r="J24" s="643">
        <v>0</v>
      </c>
      <c r="K24" s="278">
        <v>0</v>
      </c>
      <c r="L24" s="644">
        <v>0</v>
      </c>
      <c r="M24" s="278">
        <v>0</v>
      </c>
      <c r="N24" s="643">
        <v>0</v>
      </c>
    </row>
    <row r="25" spans="2:14" ht="13.2">
      <c r="B25" s="70"/>
      <c r="C25" s="636"/>
      <c r="D25" s="646" t="s">
        <v>478</v>
      </c>
      <c r="E25" s="278">
        <v>741169.645884</v>
      </c>
      <c r="F25" s="643">
        <v>4.7430029997172962</v>
      </c>
      <c r="G25" s="278">
        <v>1580545.4733529999</v>
      </c>
      <c r="H25" s="643">
        <v>4.1632574622687244</v>
      </c>
      <c r="I25" s="278">
        <v>1415684.203975</v>
      </c>
      <c r="J25" s="643">
        <v>4.4505488214550279</v>
      </c>
      <c r="K25" s="278">
        <v>860567.50649299996</v>
      </c>
      <c r="L25" s="643">
        <v>3.9166155045131421</v>
      </c>
      <c r="M25" s="278">
        <v>4597966.8297049999</v>
      </c>
      <c r="N25" s="643">
        <v>4.2822704546345802</v>
      </c>
    </row>
    <row r="26" spans="2:14" ht="13.2">
      <c r="B26" s="70"/>
      <c r="C26" s="636"/>
      <c r="D26" s="646" t="s">
        <v>378</v>
      </c>
      <c r="E26" s="277">
        <v>0</v>
      </c>
      <c r="F26" s="643">
        <v>0</v>
      </c>
      <c r="G26" s="277">
        <v>0</v>
      </c>
      <c r="H26" s="643">
        <v>0</v>
      </c>
      <c r="I26" s="277">
        <v>0</v>
      </c>
      <c r="J26" s="643">
        <v>0</v>
      </c>
      <c r="K26" s="277">
        <v>0</v>
      </c>
      <c r="L26" s="643">
        <v>0</v>
      </c>
      <c r="M26" s="277">
        <v>0</v>
      </c>
      <c r="N26" s="643">
        <v>0</v>
      </c>
    </row>
    <row r="27" spans="2:14" ht="13.2">
      <c r="B27" s="70"/>
      <c r="C27" s="642" t="s">
        <v>479</v>
      </c>
      <c r="D27" s="642"/>
      <c r="E27" s="277">
        <v>2730362.8000050001</v>
      </c>
      <c r="F27" s="640">
        <v>17.472543597349432</v>
      </c>
      <c r="G27" s="277">
        <v>6365340.4756490001</v>
      </c>
      <c r="H27" s="640">
        <v>16.766712304017467</v>
      </c>
      <c r="I27" s="277">
        <v>5278300.6823859997</v>
      </c>
      <c r="J27" s="640">
        <v>16.593626470733106</v>
      </c>
      <c r="K27" s="277">
        <v>3439239.606038</v>
      </c>
      <c r="L27" s="640">
        <v>15.65266996849325</v>
      </c>
      <c r="M27" s="277">
        <v>17813243.564077999</v>
      </c>
      <c r="N27" s="640">
        <v>16.590186367341612</v>
      </c>
    </row>
    <row r="28" spans="2:14" ht="13.2">
      <c r="B28" s="70"/>
      <c r="C28" s="636"/>
      <c r="D28" s="636" t="s">
        <v>470</v>
      </c>
      <c r="E28" s="278">
        <v>7937.3242460000001</v>
      </c>
      <c r="F28" s="643">
        <v>5.0793705486420981E-2</v>
      </c>
      <c r="G28" s="278">
        <v>33356.763121000004</v>
      </c>
      <c r="H28" s="643">
        <v>8.7863838985933154E-2</v>
      </c>
      <c r="I28" s="278">
        <v>26122.755302000001</v>
      </c>
      <c r="J28" s="643">
        <v>8.2123257076708395E-2</v>
      </c>
      <c r="K28" s="278">
        <v>0</v>
      </c>
      <c r="L28" s="643">
        <v>0</v>
      </c>
      <c r="M28" s="278">
        <v>67416.842669000005</v>
      </c>
      <c r="N28" s="643">
        <v>6.2788002653931529E-2</v>
      </c>
    </row>
    <row r="29" spans="2:14" ht="13.2">
      <c r="B29" s="70"/>
      <c r="C29" s="636"/>
      <c r="D29" s="636" t="s">
        <v>480</v>
      </c>
      <c r="E29" s="278">
        <v>0</v>
      </c>
      <c r="F29" s="643">
        <v>0</v>
      </c>
      <c r="G29" s="278">
        <v>0</v>
      </c>
      <c r="H29" s="643">
        <v>0</v>
      </c>
      <c r="I29" s="278">
        <v>0</v>
      </c>
      <c r="J29" s="643">
        <v>0</v>
      </c>
      <c r="K29" s="278">
        <v>0</v>
      </c>
      <c r="L29" s="643">
        <v>0</v>
      </c>
      <c r="M29" s="278">
        <v>0</v>
      </c>
      <c r="N29" s="643">
        <v>0</v>
      </c>
    </row>
    <row r="30" spans="2:14" ht="13.2">
      <c r="B30" s="70"/>
      <c r="C30" s="636"/>
      <c r="D30" s="636" t="s">
        <v>481</v>
      </c>
      <c r="E30" s="278">
        <v>0</v>
      </c>
      <c r="F30" s="643">
        <v>0</v>
      </c>
      <c r="G30" s="278">
        <v>0</v>
      </c>
      <c r="H30" s="643">
        <v>0</v>
      </c>
      <c r="I30" s="278">
        <v>0</v>
      </c>
      <c r="J30" s="643">
        <v>0</v>
      </c>
      <c r="K30" s="278">
        <v>0</v>
      </c>
      <c r="L30" s="643">
        <v>0</v>
      </c>
      <c r="M30" s="278">
        <v>0</v>
      </c>
      <c r="N30" s="643">
        <v>0</v>
      </c>
    </row>
    <row r="31" spans="2:14" ht="13.2">
      <c r="B31" s="70"/>
      <c r="C31" s="636"/>
      <c r="D31" s="636" t="s">
        <v>482</v>
      </c>
      <c r="E31" s="278">
        <v>0</v>
      </c>
      <c r="F31" s="643">
        <v>0</v>
      </c>
      <c r="G31" s="278">
        <v>0</v>
      </c>
      <c r="H31" s="643">
        <v>0</v>
      </c>
      <c r="I31" s="278">
        <v>0</v>
      </c>
      <c r="J31" s="643">
        <v>0</v>
      </c>
      <c r="K31" s="278">
        <v>0</v>
      </c>
      <c r="L31" s="643">
        <v>0</v>
      </c>
      <c r="M31" s="278">
        <v>0</v>
      </c>
      <c r="N31" s="643">
        <v>0</v>
      </c>
    </row>
    <row r="32" spans="2:14" ht="13.2">
      <c r="B32" s="70"/>
      <c r="C32" s="636"/>
      <c r="D32" s="636" t="s">
        <v>483</v>
      </c>
      <c r="E32" s="278">
        <v>231914.74117600001</v>
      </c>
      <c r="F32" s="643">
        <v>1.484103294279518</v>
      </c>
      <c r="G32" s="278">
        <v>1576308.4833829999</v>
      </c>
      <c r="H32" s="643">
        <v>4.1520969607788576</v>
      </c>
      <c r="I32" s="278">
        <v>1253786.6826840001</v>
      </c>
      <c r="J32" s="643">
        <v>3.9415844489240528</v>
      </c>
      <c r="K32" s="278">
        <v>779344.26867400005</v>
      </c>
      <c r="L32" s="643">
        <v>3.5469522414124208</v>
      </c>
      <c r="M32" s="278">
        <v>3841354.1759159998</v>
      </c>
      <c r="N32" s="643">
        <v>3.5776068211365608</v>
      </c>
    </row>
    <row r="33" spans="2:14" ht="13.2">
      <c r="B33" s="70"/>
      <c r="C33" s="636"/>
      <c r="D33" s="636" t="s">
        <v>484</v>
      </c>
      <c r="E33" s="278">
        <v>0</v>
      </c>
      <c r="F33" s="643">
        <v>0</v>
      </c>
      <c r="G33" s="278">
        <v>269683.24291899998</v>
      </c>
      <c r="H33" s="643">
        <v>0.71036284147491779</v>
      </c>
      <c r="I33" s="278">
        <v>189845.001555</v>
      </c>
      <c r="J33" s="643">
        <v>0.59682409788663138</v>
      </c>
      <c r="K33" s="278">
        <v>164865.734562</v>
      </c>
      <c r="L33" s="643">
        <v>0.75033705929696259</v>
      </c>
      <c r="M33" s="278">
        <v>624393.97903599998</v>
      </c>
      <c r="N33" s="643">
        <v>0.58152309216400677</v>
      </c>
    </row>
    <row r="34" spans="2:14" ht="13.2">
      <c r="B34" s="70"/>
      <c r="C34" s="636"/>
      <c r="D34" s="636" t="s">
        <v>485</v>
      </c>
      <c r="E34" s="278">
        <v>0</v>
      </c>
      <c r="F34" s="643">
        <v>0</v>
      </c>
      <c r="G34" s="278">
        <v>0</v>
      </c>
      <c r="H34" s="643">
        <v>0</v>
      </c>
      <c r="I34" s="278">
        <v>0</v>
      </c>
      <c r="J34" s="643">
        <v>0</v>
      </c>
      <c r="K34" s="278">
        <v>0</v>
      </c>
      <c r="L34" s="643">
        <v>0</v>
      </c>
      <c r="M34" s="278">
        <v>0</v>
      </c>
      <c r="N34" s="643">
        <v>0</v>
      </c>
    </row>
    <row r="35" spans="2:14" ht="13.2">
      <c r="B35" s="70"/>
      <c r="C35" s="636"/>
      <c r="D35" s="636" t="s">
        <v>486</v>
      </c>
      <c r="E35" s="278">
        <v>0</v>
      </c>
      <c r="F35" s="643">
        <v>0</v>
      </c>
      <c r="G35" s="278">
        <v>0</v>
      </c>
      <c r="H35" s="643">
        <v>0</v>
      </c>
      <c r="I35" s="278">
        <v>0</v>
      </c>
      <c r="J35" s="643">
        <v>0</v>
      </c>
      <c r="K35" s="278">
        <v>0</v>
      </c>
      <c r="L35" s="643">
        <v>0</v>
      </c>
      <c r="M35" s="278">
        <v>0</v>
      </c>
      <c r="N35" s="643">
        <v>0</v>
      </c>
    </row>
    <row r="36" spans="2:14" ht="13.2">
      <c r="B36" s="70"/>
      <c r="C36" s="636"/>
      <c r="D36" s="646" t="s">
        <v>478</v>
      </c>
      <c r="E36" s="278">
        <v>2490510.7345830002</v>
      </c>
      <c r="F36" s="643">
        <v>15.937646597583493</v>
      </c>
      <c r="G36" s="278">
        <v>4485991.9862259999</v>
      </c>
      <c r="H36" s="643">
        <v>11.81638866277776</v>
      </c>
      <c r="I36" s="278">
        <v>3808546.2428449998</v>
      </c>
      <c r="J36" s="643">
        <v>11.973094666845713</v>
      </c>
      <c r="K36" s="278">
        <v>2495029.602802</v>
      </c>
      <c r="L36" s="643">
        <v>11.355380667783868</v>
      </c>
      <c r="M36" s="278">
        <v>13280078.566455999</v>
      </c>
      <c r="N36" s="643">
        <v>12.36826845138618</v>
      </c>
    </row>
    <row r="37" spans="2:14" ht="13.2">
      <c r="B37" s="70"/>
      <c r="C37" s="636"/>
      <c r="D37" s="646" t="s">
        <v>487</v>
      </c>
      <c r="E37" s="277">
        <v>0</v>
      </c>
      <c r="F37" s="643">
        <v>0</v>
      </c>
      <c r="G37" s="277">
        <v>0</v>
      </c>
      <c r="H37" s="643">
        <v>0</v>
      </c>
      <c r="I37" s="277">
        <v>0</v>
      </c>
      <c r="J37" s="643">
        <v>0</v>
      </c>
      <c r="K37" s="277">
        <v>0</v>
      </c>
      <c r="L37" s="643">
        <v>0</v>
      </c>
      <c r="M37" s="277">
        <v>0</v>
      </c>
      <c r="N37" s="643">
        <v>0</v>
      </c>
    </row>
    <row r="38" spans="2:14" ht="13.2">
      <c r="B38" s="70"/>
      <c r="C38" s="636"/>
      <c r="D38" s="646" t="s">
        <v>488</v>
      </c>
      <c r="E38" s="278">
        <v>0</v>
      </c>
      <c r="F38" s="643">
        <v>0</v>
      </c>
      <c r="G38" s="278">
        <v>0</v>
      </c>
      <c r="H38" s="643">
        <v>0</v>
      </c>
      <c r="I38" s="278">
        <v>0</v>
      </c>
      <c r="J38" s="643">
        <v>0</v>
      </c>
      <c r="K38" s="278">
        <v>0</v>
      </c>
      <c r="L38" s="643">
        <v>0</v>
      </c>
      <c r="M38" s="278">
        <v>0</v>
      </c>
      <c r="N38" s="643">
        <v>0</v>
      </c>
    </row>
    <row r="39" spans="2:14" ht="13.2">
      <c r="B39" s="70"/>
      <c r="C39" s="636"/>
      <c r="D39" s="646" t="s">
        <v>489</v>
      </c>
      <c r="E39" s="278">
        <v>0</v>
      </c>
      <c r="F39" s="643">
        <v>0</v>
      </c>
      <c r="G39" s="278">
        <v>0</v>
      </c>
      <c r="H39" s="643">
        <v>0</v>
      </c>
      <c r="I39" s="278">
        <v>0</v>
      </c>
      <c r="J39" s="643">
        <v>0</v>
      </c>
      <c r="K39" s="278">
        <v>0</v>
      </c>
      <c r="L39" s="643">
        <v>0</v>
      </c>
      <c r="M39" s="278">
        <v>0</v>
      </c>
      <c r="N39" s="643">
        <v>0</v>
      </c>
    </row>
    <row r="40" spans="2:14" ht="13.2">
      <c r="B40" s="70"/>
      <c r="C40" s="642" t="s">
        <v>490</v>
      </c>
      <c r="D40" s="642"/>
      <c r="E40" s="277">
        <v>364897.982617</v>
      </c>
      <c r="F40" s="640">
        <v>2.33510942569563</v>
      </c>
      <c r="G40" s="277">
        <v>1276511.835498</v>
      </c>
      <c r="H40" s="640">
        <v>3.362413492309857</v>
      </c>
      <c r="I40" s="277">
        <v>1125475.817334</v>
      </c>
      <c r="J40" s="640">
        <v>3.5382079268438482</v>
      </c>
      <c r="K40" s="277">
        <v>1074598.2920329999</v>
      </c>
      <c r="L40" s="640">
        <v>4.8907125820396331</v>
      </c>
      <c r="M40" s="277">
        <v>3841483.9274829999</v>
      </c>
      <c r="N40" s="640">
        <v>3.5777276639617455</v>
      </c>
    </row>
    <row r="41" spans="2:14" ht="13.2">
      <c r="B41" s="70"/>
      <c r="C41" s="636"/>
      <c r="D41" s="646" t="s">
        <v>491</v>
      </c>
      <c r="E41" s="278">
        <v>0</v>
      </c>
      <c r="F41" s="643">
        <v>0</v>
      </c>
      <c r="G41" s="278">
        <v>0</v>
      </c>
      <c r="H41" s="643">
        <v>0</v>
      </c>
      <c r="I41" s="278">
        <v>0</v>
      </c>
      <c r="J41" s="643">
        <v>0</v>
      </c>
      <c r="K41" s="278">
        <v>267.18975599999999</v>
      </c>
      <c r="L41" s="643">
        <v>1.2160342252071721E-3</v>
      </c>
      <c r="M41" s="278">
        <v>267.18975599999999</v>
      </c>
      <c r="N41" s="643">
        <v>2.4884450894858495E-4</v>
      </c>
    </row>
    <row r="42" spans="2:14" ht="13.2">
      <c r="B42" s="214"/>
      <c r="C42" s="636"/>
      <c r="D42" s="646" t="s">
        <v>492</v>
      </c>
      <c r="E42" s="278">
        <v>0</v>
      </c>
      <c r="F42" s="644">
        <v>0</v>
      </c>
      <c r="G42" s="278">
        <v>116509.88317</v>
      </c>
      <c r="H42" s="644">
        <v>0.30689445429655543</v>
      </c>
      <c r="I42" s="278">
        <v>107385.77146800001</v>
      </c>
      <c r="J42" s="644">
        <v>0.33759338227128111</v>
      </c>
      <c r="K42" s="278">
        <v>80539.330465999999</v>
      </c>
      <c r="L42" s="644">
        <v>0.36655066342411236</v>
      </c>
      <c r="M42" s="278">
        <v>304434.98510400002</v>
      </c>
      <c r="N42" s="644">
        <v>0.28353248084471716</v>
      </c>
    </row>
    <row r="43" spans="2:14" ht="13.2">
      <c r="B43" s="214"/>
      <c r="C43" s="636"/>
      <c r="D43" s="646" t="s">
        <v>493</v>
      </c>
      <c r="E43" s="278">
        <v>0</v>
      </c>
      <c r="F43" s="644">
        <v>0</v>
      </c>
      <c r="G43" s="278">
        <v>137273.70033299999</v>
      </c>
      <c r="H43" s="644">
        <v>0.36158767142093012</v>
      </c>
      <c r="I43" s="278">
        <v>87189.235826000004</v>
      </c>
      <c r="J43" s="644">
        <v>0.27410064310911914</v>
      </c>
      <c r="K43" s="278">
        <v>0</v>
      </c>
      <c r="L43" s="644">
        <v>0</v>
      </c>
      <c r="M43" s="278">
        <v>224462.936159</v>
      </c>
      <c r="N43" s="644">
        <v>0.20905131230272142</v>
      </c>
    </row>
    <row r="44" spans="2:14" ht="13.2">
      <c r="B44" s="214"/>
      <c r="C44" s="636"/>
      <c r="D44" s="646" t="s">
        <v>494</v>
      </c>
      <c r="E44" s="278">
        <v>327622.19044799998</v>
      </c>
      <c r="F44" s="644">
        <v>2.0965686340479421</v>
      </c>
      <c r="G44" s="278">
        <v>241679.19125199999</v>
      </c>
      <c r="H44" s="644">
        <v>0.63659838544249214</v>
      </c>
      <c r="I44" s="278">
        <v>460984.41826200002</v>
      </c>
      <c r="J44" s="644">
        <v>1.4492170313438821</v>
      </c>
      <c r="K44" s="278">
        <v>510719.73203499999</v>
      </c>
      <c r="L44" s="644">
        <v>2.324388041445705</v>
      </c>
      <c r="M44" s="278">
        <v>1541005.5319970001</v>
      </c>
      <c r="N44" s="644">
        <v>1.4352001013723237</v>
      </c>
    </row>
    <row r="45" spans="2:14" ht="13.2">
      <c r="B45" s="214"/>
      <c r="C45" s="636"/>
      <c r="D45" s="646" t="s">
        <v>495</v>
      </c>
      <c r="E45" s="278">
        <v>37275.792169</v>
      </c>
      <c r="F45" s="644">
        <v>0.23854079164768741</v>
      </c>
      <c r="G45" s="278">
        <v>781049.06074300001</v>
      </c>
      <c r="H45" s="644">
        <v>2.0573329811498784</v>
      </c>
      <c r="I45" s="278">
        <v>469916.391779</v>
      </c>
      <c r="J45" s="644">
        <v>1.4772968701227103</v>
      </c>
      <c r="K45" s="278">
        <v>483072.03977600002</v>
      </c>
      <c r="L45" s="644">
        <v>2.1985578429446093</v>
      </c>
      <c r="M45" s="278">
        <v>1771313.284467</v>
      </c>
      <c r="N45" s="644">
        <v>1.6496949249330344</v>
      </c>
    </row>
    <row r="46" spans="2:14" ht="13.2">
      <c r="B46" s="70"/>
      <c r="C46" s="642" t="s">
        <v>496</v>
      </c>
      <c r="D46" s="642"/>
      <c r="E46" s="277">
        <v>346908.435482</v>
      </c>
      <c r="F46" s="640">
        <v>2.2199880408700365</v>
      </c>
      <c r="G46" s="277">
        <v>395361.02854600002</v>
      </c>
      <c r="H46" s="640">
        <v>1.0414061348659196</v>
      </c>
      <c r="I46" s="277">
        <v>89316.534090000001</v>
      </c>
      <c r="J46" s="640">
        <v>0.2807883244120149</v>
      </c>
      <c r="K46" s="277">
        <v>271957.92774399999</v>
      </c>
      <c r="L46" s="640">
        <v>1.2377351321550034</v>
      </c>
      <c r="M46" s="277">
        <v>1103543.9258620001</v>
      </c>
      <c r="N46" s="640">
        <v>1.027774606502216</v>
      </c>
    </row>
    <row r="47" spans="2:14" ht="13.2">
      <c r="B47" s="70"/>
      <c r="C47" s="636"/>
      <c r="D47" s="636" t="s">
        <v>497</v>
      </c>
      <c r="E47" s="278">
        <v>346908.435482</v>
      </c>
      <c r="F47" s="643">
        <v>2.2199880408700365</v>
      </c>
      <c r="G47" s="278">
        <v>395361.02854600002</v>
      </c>
      <c r="H47" s="643">
        <v>1.0414061348659196</v>
      </c>
      <c r="I47" s="278">
        <v>89316.534090000001</v>
      </c>
      <c r="J47" s="643">
        <v>0.2807883244120149</v>
      </c>
      <c r="K47" s="278">
        <v>271957.92774399999</v>
      </c>
      <c r="L47" s="643">
        <v>1.2377351321550034</v>
      </c>
      <c r="M47" s="278">
        <v>1103543.9258620001</v>
      </c>
      <c r="N47" s="643">
        <v>1.027774606502216</v>
      </c>
    </row>
    <row r="48" spans="2:14" ht="13.2">
      <c r="B48" s="70"/>
      <c r="C48" s="636"/>
      <c r="D48" s="636" t="s">
        <v>498</v>
      </c>
      <c r="E48" s="278">
        <v>0</v>
      </c>
      <c r="F48" s="643">
        <v>0</v>
      </c>
      <c r="G48" s="278">
        <v>0</v>
      </c>
      <c r="H48" s="643">
        <v>0</v>
      </c>
      <c r="I48" s="278">
        <v>0</v>
      </c>
      <c r="J48" s="643">
        <v>0</v>
      </c>
      <c r="K48" s="278">
        <v>0</v>
      </c>
      <c r="L48" s="643">
        <v>0</v>
      </c>
      <c r="M48" s="278">
        <v>0</v>
      </c>
      <c r="N48" s="643">
        <v>0</v>
      </c>
    </row>
    <row r="49" spans="2:27" ht="13.5" customHeight="1">
      <c r="B49" s="70"/>
      <c r="C49" s="70"/>
      <c r="D49" s="636" t="s">
        <v>499</v>
      </c>
      <c r="E49" s="278">
        <v>0</v>
      </c>
      <c r="F49" s="643">
        <v>0</v>
      </c>
      <c r="G49" s="278">
        <v>0</v>
      </c>
      <c r="H49" s="643">
        <v>0</v>
      </c>
      <c r="I49" s="278">
        <v>0</v>
      </c>
      <c r="J49" s="643">
        <v>0</v>
      </c>
      <c r="K49" s="278">
        <v>0</v>
      </c>
      <c r="L49" s="643">
        <v>0</v>
      </c>
      <c r="M49" s="278">
        <v>0</v>
      </c>
      <c r="N49" s="643">
        <v>0</v>
      </c>
    </row>
    <row r="50" spans="2:27" ht="13.5" customHeight="1">
      <c r="B50" s="70"/>
      <c r="C50" s="70"/>
      <c r="D50" s="636" t="s">
        <v>500</v>
      </c>
      <c r="E50" s="278">
        <v>0</v>
      </c>
      <c r="F50" s="643">
        <v>0</v>
      </c>
      <c r="G50" s="278">
        <v>0</v>
      </c>
      <c r="H50" s="643">
        <v>0</v>
      </c>
      <c r="I50" s="278">
        <v>0</v>
      </c>
      <c r="J50" s="643">
        <v>0</v>
      </c>
      <c r="K50" s="278">
        <v>0</v>
      </c>
      <c r="L50" s="643">
        <v>0</v>
      </c>
      <c r="M50" s="278">
        <v>0</v>
      </c>
      <c r="N50" s="643">
        <v>0</v>
      </c>
    </row>
    <row r="51" spans="2:27" ht="13.2">
      <c r="B51" s="639" t="s">
        <v>501</v>
      </c>
      <c r="C51" s="639"/>
      <c r="D51" s="642"/>
      <c r="E51" s="277">
        <v>7714601.2805209998</v>
      </c>
      <c r="F51" s="640">
        <v>49.368423569872874</v>
      </c>
      <c r="G51" s="277">
        <v>18290907.396139</v>
      </c>
      <c r="H51" s="640">
        <v>48.179415266740996</v>
      </c>
      <c r="I51" s="277">
        <v>14783794.853434</v>
      </c>
      <c r="J51" s="640">
        <v>46.476467404834814</v>
      </c>
      <c r="K51" s="277">
        <v>10601534.726813</v>
      </c>
      <c r="L51" s="640">
        <v>48.249713089774957</v>
      </c>
      <c r="M51" s="277">
        <v>51390838.256908</v>
      </c>
      <c r="N51" s="640">
        <v>47.862343609073186</v>
      </c>
    </row>
    <row r="52" spans="2:27" ht="13.2">
      <c r="B52" s="639"/>
      <c r="C52" s="639" t="s">
        <v>463</v>
      </c>
      <c r="D52" s="642"/>
      <c r="E52" s="277">
        <v>114859.67563899999</v>
      </c>
      <c r="F52" s="640">
        <v>0.73502711440991164</v>
      </c>
      <c r="G52" s="277">
        <v>652347.98329700006</v>
      </c>
      <c r="H52" s="640">
        <v>1.7183261445149325</v>
      </c>
      <c r="I52" s="277">
        <v>1178025.1379549999</v>
      </c>
      <c r="J52" s="640">
        <v>3.7034095419366619</v>
      </c>
      <c r="K52" s="277">
        <v>8.4134E-2</v>
      </c>
      <c r="L52" s="640">
        <v>3.8291072620156967E-7</v>
      </c>
      <c r="M52" s="277">
        <v>1945232.881025</v>
      </c>
      <c r="N52" s="640">
        <v>1.8116732030299372</v>
      </c>
      <c r="O52" s="222"/>
    </row>
    <row r="53" spans="2:27" ht="13.2">
      <c r="B53" s="639"/>
      <c r="C53" s="639"/>
      <c r="D53" s="636" t="s">
        <v>502</v>
      </c>
      <c r="E53" s="278">
        <v>114859.67563899999</v>
      </c>
      <c r="F53" s="643">
        <v>0.73502711440991164</v>
      </c>
      <c r="G53" s="278">
        <v>652347.98329700006</v>
      </c>
      <c r="H53" s="643">
        <v>1.7183261445149325</v>
      </c>
      <c r="I53" s="278">
        <v>1178025.1379549999</v>
      </c>
      <c r="J53" s="643">
        <v>3.7034095419366619</v>
      </c>
      <c r="K53" s="278">
        <v>8.4134E-2</v>
      </c>
      <c r="L53" s="643">
        <v>3.8291072620156967E-7</v>
      </c>
      <c r="M53" s="278">
        <v>1945232.881025</v>
      </c>
      <c r="N53" s="643">
        <v>1.8116732030299372</v>
      </c>
      <c r="O53" s="222"/>
    </row>
    <row r="54" spans="2:27" s="222" customFormat="1" ht="13.2">
      <c r="B54" s="639"/>
      <c r="C54" s="639" t="s">
        <v>468</v>
      </c>
      <c r="D54" s="642"/>
      <c r="E54" s="277">
        <v>19778.456754999999</v>
      </c>
      <c r="F54" s="640">
        <v>0.1265692412522596</v>
      </c>
      <c r="G54" s="277">
        <v>831827.10946900002</v>
      </c>
      <c r="H54" s="640">
        <v>2.1910855962071931</v>
      </c>
      <c r="I54" s="277">
        <v>894598.01597499999</v>
      </c>
      <c r="J54" s="640">
        <v>2.8123872078916357</v>
      </c>
      <c r="K54" s="277">
        <v>194310.42525900001</v>
      </c>
      <c r="L54" s="640">
        <v>0.88434575848598107</v>
      </c>
      <c r="M54" s="277">
        <v>1940514.007459</v>
      </c>
      <c r="N54" s="640">
        <v>1.8072783272947992</v>
      </c>
      <c r="P54" s="113"/>
      <c r="Q54" s="116"/>
      <c r="R54" s="116"/>
      <c r="S54" s="116"/>
      <c r="T54" s="116"/>
      <c r="U54" s="116"/>
      <c r="V54" s="116"/>
      <c r="W54" s="116"/>
      <c r="X54" s="116"/>
      <c r="Y54" s="116"/>
      <c r="Z54" s="116"/>
      <c r="AA54" s="116"/>
    </row>
    <row r="55" spans="2:27" s="222" customFormat="1" ht="13.2">
      <c r="B55" s="639"/>
      <c r="C55" s="639"/>
      <c r="D55" s="636" t="s">
        <v>503</v>
      </c>
      <c r="E55" s="278">
        <v>0</v>
      </c>
      <c r="F55" s="644">
        <v>0</v>
      </c>
      <c r="G55" s="278">
        <v>460102.88639100001</v>
      </c>
      <c r="H55" s="644">
        <v>1.211940312678935</v>
      </c>
      <c r="I55" s="278">
        <v>635686.104987</v>
      </c>
      <c r="J55" s="643">
        <v>1.9984344230312479</v>
      </c>
      <c r="K55" s="278">
        <v>113714.74962800001</v>
      </c>
      <c r="L55" s="644">
        <v>0.51753865690312073</v>
      </c>
      <c r="M55" s="278">
        <v>1209503.741006</v>
      </c>
      <c r="N55" s="643">
        <v>1.1264592213711762</v>
      </c>
      <c r="P55" s="113"/>
      <c r="Q55" s="116"/>
    </row>
    <row r="56" spans="2:27" s="222" customFormat="1" ht="13.2">
      <c r="B56" s="639"/>
      <c r="C56" s="639"/>
      <c r="D56" s="636" t="s">
        <v>504</v>
      </c>
      <c r="E56" s="278">
        <v>0</v>
      </c>
      <c r="F56" s="644">
        <v>0</v>
      </c>
      <c r="G56" s="278">
        <v>0</v>
      </c>
      <c r="H56" s="644">
        <v>0</v>
      </c>
      <c r="I56" s="278">
        <v>0</v>
      </c>
      <c r="J56" s="644">
        <v>0</v>
      </c>
      <c r="K56" s="278">
        <v>0</v>
      </c>
      <c r="L56" s="644">
        <v>0</v>
      </c>
      <c r="M56" s="278">
        <v>0</v>
      </c>
      <c r="N56" s="644">
        <v>0</v>
      </c>
      <c r="P56" s="113"/>
      <c r="Q56" s="116"/>
    </row>
    <row r="57" spans="2:27" s="222" customFormat="1" ht="13.2">
      <c r="B57" s="639"/>
      <c r="C57" s="639"/>
      <c r="D57" s="636" t="s">
        <v>505</v>
      </c>
      <c r="E57" s="278">
        <v>19778.456754999999</v>
      </c>
      <c r="F57" s="644">
        <v>0.1265692412522596</v>
      </c>
      <c r="G57" s="278">
        <v>371724.22307800001</v>
      </c>
      <c r="H57" s="644">
        <v>0.97914528352825803</v>
      </c>
      <c r="I57" s="278">
        <v>258911.910989</v>
      </c>
      <c r="J57" s="644">
        <v>0.81395278486353173</v>
      </c>
      <c r="K57" s="278">
        <v>80595.675631999999</v>
      </c>
      <c r="L57" s="644">
        <v>0.36680710158741148</v>
      </c>
      <c r="M57" s="278">
        <v>731010.26645300002</v>
      </c>
      <c r="N57" s="644">
        <v>0.68081910592362327</v>
      </c>
      <c r="P57" s="113"/>
      <c r="Q57" s="116"/>
    </row>
    <row r="58" spans="2:27" s="222" customFormat="1" ht="13.2">
      <c r="B58" s="639"/>
      <c r="C58" s="639"/>
      <c r="D58" s="636" t="s">
        <v>506</v>
      </c>
      <c r="E58" s="278">
        <v>0</v>
      </c>
      <c r="F58" s="644">
        <v>0</v>
      </c>
      <c r="G58" s="278">
        <v>0</v>
      </c>
      <c r="H58" s="644">
        <v>0</v>
      </c>
      <c r="I58" s="278">
        <v>0</v>
      </c>
      <c r="J58" s="644">
        <v>0</v>
      </c>
      <c r="K58" s="278">
        <v>0</v>
      </c>
      <c r="L58" s="644">
        <v>0</v>
      </c>
      <c r="M58" s="278">
        <v>0</v>
      </c>
      <c r="N58" s="644">
        <v>0</v>
      </c>
      <c r="P58" s="113"/>
      <c r="Q58" s="116"/>
    </row>
    <row r="59" spans="2:27" s="222" customFormat="1" ht="13.2">
      <c r="B59" s="639"/>
      <c r="C59" s="639"/>
      <c r="D59" s="646" t="s">
        <v>478</v>
      </c>
      <c r="E59" s="278">
        <v>0</v>
      </c>
      <c r="F59" s="644">
        <v>0</v>
      </c>
      <c r="G59" s="278">
        <v>0</v>
      </c>
      <c r="H59" s="644">
        <v>0</v>
      </c>
      <c r="I59" s="278">
        <v>0</v>
      </c>
      <c r="J59" s="644">
        <v>0</v>
      </c>
      <c r="K59" s="278">
        <v>0</v>
      </c>
      <c r="L59" s="644">
        <v>0</v>
      </c>
      <c r="M59" s="278">
        <v>0</v>
      </c>
      <c r="N59" s="644">
        <v>0</v>
      </c>
      <c r="P59" s="113"/>
      <c r="Q59" s="116"/>
    </row>
    <row r="60" spans="2:27" s="222" customFormat="1" ht="13.2">
      <c r="B60" s="639"/>
      <c r="C60" s="639" t="s">
        <v>507</v>
      </c>
      <c r="D60" s="642"/>
      <c r="E60" s="277">
        <v>339673.31390499999</v>
      </c>
      <c r="F60" s="640">
        <v>2.173687975111001</v>
      </c>
      <c r="G60" s="277">
        <v>1094024.914501</v>
      </c>
      <c r="H60" s="640">
        <v>2.8817313174430517</v>
      </c>
      <c r="I60" s="277">
        <v>1009944.050788</v>
      </c>
      <c r="J60" s="640">
        <v>3.1750056208506137</v>
      </c>
      <c r="K60" s="277">
        <v>336988.01959099999</v>
      </c>
      <c r="L60" s="637">
        <v>1.5337001367202154</v>
      </c>
      <c r="M60" s="277">
        <v>2780630.2987850001</v>
      </c>
      <c r="N60" s="640">
        <v>2.5897122390751779</v>
      </c>
      <c r="P60" s="113"/>
      <c r="Q60" s="116"/>
      <c r="R60" s="116"/>
      <c r="S60" s="116"/>
      <c r="T60" s="116"/>
      <c r="U60" s="116"/>
      <c r="V60" s="116"/>
      <c r="W60" s="116"/>
      <c r="X60" s="116"/>
      <c r="Y60" s="116"/>
      <c r="Z60" s="116"/>
      <c r="AA60" s="116"/>
    </row>
    <row r="61" spans="2:27" s="222" customFormat="1" ht="13.2">
      <c r="B61" s="639"/>
      <c r="C61" s="639"/>
      <c r="D61" s="646" t="s">
        <v>508</v>
      </c>
      <c r="E61" s="278">
        <v>330942.38263200002</v>
      </c>
      <c r="F61" s="643">
        <v>2.117815701538905</v>
      </c>
      <c r="G61" s="278">
        <v>808344.45226499997</v>
      </c>
      <c r="H61" s="643">
        <v>2.1292307812166111</v>
      </c>
      <c r="I61" s="278">
        <v>1009944.050788</v>
      </c>
      <c r="J61" s="643">
        <v>3.1750056208506137</v>
      </c>
      <c r="K61" s="278">
        <v>258678.08459099999</v>
      </c>
      <c r="L61" s="644">
        <v>1.1772958996739831</v>
      </c>
      <c r="M61" s="278">
        <v>2407908.970276</v>
      </c>
      <c r="N61" s="643">
        <v>2.2425819547558707</v>
      </c>
      <c r="P61" s="113"/>
      <c r="Q61" s="116"/>
      <c r="R61" s="116"/>
      <c r="S61" s="116"/>
      <c r="T61" s="116"/>
      <c r="U61" s="116"/>
      <c r="V61" s="116"/>
      <c r="W61" s="116"/>
      <c r="X61" s="116"/>
      <c r="Y61" s="116"/>
      <c r="Z61" s="116"/>
      <c r="AA61" s="116"/>
    </row>
    <row r="62" spans="2:27" s="222" customFormat="1" ht="13.2">
      <c r="B62" s="639"/>
      <c r="C62" s="639"/>
      <c r="D62" s="646" t="s">
        <v>482</v>
      </c>
      <c r="E62" s="278">
        <v>0</v>
      </c>
      <c r="F62" s="643">
        <v>0</v>
      </c>
      <c r="G62" s="278">
        <v>0</v>
      </c>
      <c r="H62" s="643">
        <v>0</v>
      </c>
      <c r="I62" s="278">
        <v>0</v>
      </c>
      <c r="J62" s="643">
        <v>0</v>
      </c>
      <c r="K62" s="278">
        <v>0</v>
      </c>
      <c r="L62" s="644">
        <v>0</v>
      </c>
      <c r="M62" s="278">
        <v>0</v>
      </c>
      <c r="N62" s="643">
        <v>0</v>
      </c>
      <c r="P62" s="113"/>
      <c r="Q62" s="116"/>
      <c r="R62" s="116"/>
      <c r="S62" s="116"/>
      <c r="T62" s="116"/>
      <c r="U62" s="116"/>
      <c r="V62" s="116"/>
      <c r="W62" s="116"/>
      <c r="X62" s="116"/>
      <c r="Y62" s="116"/>
      <c r="Z62" s="116"/>
      <c r="AA62" s="116"/>
    </row>
    <row r="63" spans="2:27" s="222" customFormat="1" ht="13.2">
      <c r="B63" s="639"/>
      <c r="C63" s="648"/>
      <c r="D63" s="646" t="s">
        <v>509</v>
      </c>
      <c r="E63" s="278">
        <v>0</v>
      </c>
      <c r="F63" s="643">
        <v>0</v>
      </c>
      <c r="G63" s="278">
        <v>0</v>
      </c>
      <c r="H63" s="643">
        <v>0</v>
      </c>
      <c r="I63" s="278">
        <v>0</v>
      </c>
      <c r="J63" s="643">
        <v>0</v>
      </c>
      <c r="K63" s="278">
        <v>0</v>
      </c>
      <c r="L63" s="644">
        <v>0</v>
      </c>
      <c r="M63" s="278">
        <v>0</v>
      </c>
      <c r="N63" s="643">
        <v>0</v>
      </c>
      <c r="P63" s="113"/>
      <c r="Q63" s="116"/>
    </row>
    <row r="64" spans="2:27" s="222" customFormat="1" ht="13.2">
      <c r="B64" s="639"/>
      <c r="C64" s="648"/>
      <c r="D64" s="646" t="s">
        <v>478</v>
      </c>
      <c r="E64" s="278">
        <v>8730.9312730000001</v>
      </c>
      <c r="F64" s="643">
        <v>5.5872273572096245E-2</v>
      </c>
      <c r="G64" s="278">
        <v>285680.46223599999</v>
      </c>
      <c r="H64" s="643">
        <v>0.75250053622644053</v>
      </c>
      <c r="I64" s="278">
        <v>0</v>
      </c>
      <c r="J64" s="643">
        <v>0</v>
      </c>
      <c r="K64" s="278">
        <v>78309.934999999998</v>
      </c>
      <c r="L64" s="644">
        <v>0.35640423704623242</v>
      </c>
      <c r="M64" s="278">
        <v>372721.32850900001</v>
      </c>
      <c r="N64" s="643">
        <v>0.34713028431930726</v>
      </c>
      <c r="P64" s="113"/>
      <c r="Q64" s="116"/>
    </row>
    <row r="65" spans="2:27" s="222" customFormat="1" ht="13.2">
      <c r="B65" s="639"/>
      <c r="C65" s="639" t="s">
        <v>490</v>
      </c>
      <c r="D65" s="642"/>
      <c r="E65" s="277">
        <v>7240289.8342230003</v>
      </c>
      <c r="F65" s="640">
        <v>46.333139239106096</v>
      </c>
      <c r="G65" s="277">
        <v>15712707.388871999</v>
      </c>
      <c r="H65" s="640">
        <v>41.38827220857582</v>
      </c>
      <c r="I65" s="277">
        <v>11701227.648715001</v>
      </c>
      <c r="J65" s="640">
        <v>36.785665034152757</v>
      </c>
      <c r="K65" s="277">
        <v>10070236.197829001</v>
      </c>
      <c r="L65" s="640">
        <v>45.831666811658032</v>
      </c>
      <c r="M65" s="277">
        <v>44724461.069638997</v>
      </c>
      <c r="N65" s="640">
        <v>41.653679839673273</v>
      </c>
      <c r="P65" s="113"/>
      <c r="Q65" s="116"/>
      <c r="R65" s="116"/>
      <c r="S65" s="116"/>
      <c r="T65" s="116"/>
      <c r="U65" s="116"/>
      <c r="V65" s="116"/>
      <c r="W65" s="116"/>
      <c r="X65" s="116"/>
      <c r="Y65" s="116"/>
      <c r="Z65" s="116"/>
      <c r="AA65" s="116"/>
    </row>
    <row r="66" spans="2:27" s="222" customFormat="1" ht="13.2">
      <c r="B66" s="639"/>
      <c r="C66" s="648"/>
      <c r="D66" s="646" t="s">
        <v>510</v>
      </c>
      <c r="E66" s="278">
        <v>3220133.0025579999</v>
      </c>
      <c r="F66" s="643">
        <v>20.606753899648556</v>
      </c>
      <c r="G66" s="278">
        <v>6813584.4286749996</v>
      </c>
      <c r="H66" s="643">
        <v>17.947415430763595</v>
      </c>
      <c r="I66" s="278">
        <v>2610417.992966</v>
      </c>
      <c r="J66" s="643">
        <v>8.2064860860063629</v>
      </c>
      <c r="K66" s="278">
        <v>3756878.9215279999</v>
      </c>
      <c r="L66" s="643">
        <v>17.098310268068278</v>
      </c>
      <c r="M66" s="278">
        <v>16401014.345728001</v>
      </c>
      <c r="N66" s="643">
        <v>15.274920798690284</v>
      </c>
      <c r="P66" s="113"/>
      <c r="Q66" s="116"/>
    </row>
    <row r="67" spans="2:27" s="222" customFormat="1" ht="13.2">
      <c r="B67" s="639"/>
      <c r="C67" s="648"/>
      <c r="D67" s="646" t="s">
        <v>511</v>
      </c>
      <c r="E67" s="278">
        <v>4020156.8316640002</v>
      </c>
      <c r="F67" s="643">
        <v>25.726385339451141</v>
      </c>
      <c r="G67" s="278">
        <v>8899122.9601959996</v>
      </c>
      <c r="H67" s="643">
        <v>23.440856777809596</v>
      </c>
      <c r="I67" s="278">
        <v>9090809.6557490006</v>
      </c>
      <c r="J67" s="643">
        <v>28.579178948146396</v>
      </c>
      <c r="K67" s="278">
        <v>6313357.2763010003</v>
      </c>
      <c r="L67" s="643">
        <v>28.733356543589757</v>
      </c>
      <c r="M67" s="278">
        <v>28323446.723910999</v>
      </c>
      <c r="N67" s="643">
        <v>26.378759040982992</v>
      </c>
      <c r="P67" s="113"/>
      <c r="Q67" s="116"/>
    </row>
    <row r="68" spans="2:27" s="222" customFormat="1" ht="13.2">
      <c r="B68" s="639"/>
      <c r="C68" s="648"/>
      <c r="D68" s="646" t="s">
        <v>512</v>
      </c>
      <c r="E68" s="278">
        <v>0</v>
      </c>
      <c r="F68" s="643">
        <v>0</v>
      </c>
      <c r="G68" s="278">
        <v>0</v>
      </c>
      <c r="H68" s="643">
        <v>0</v>
      </c>
      <c r="I68" s="278">
        <v>0</v>
      </c>
      <c r="J68" s="643">
        <v>0</v>
      </c>
      <c r="K68" s="278">
        <v>0</v>
      </c>
      <c r="L68" s="643">
        <v>0</v>
      </c>
      <c r="M68" s="278">
        <v>0</v>
      </c>
      <c r="N68" s="643">
        <v>0</v>
      </c>
      <c r="P68" s="113"/>
      <c r="Q68" s="116"/>
    </row>
    <row r="69" spans="2:27" s="222" customFormat="1" ht="13.2">
      <c r="B69" s="639"/>
      <c r="C69" s="639" t="s">
        <v>496</v>
      </c>
      <c r="D69" s="642"/>
      <c r="E69" s="277">
        <v>0</v>
      </c>
      <c r="F69" s="640">
        <v>0</v>
      </c>
      <c r="G69" s="277">
        <v>0</v>
      </c>
      <c r="H69" s="640">
        <v>0</v>
      </c>
      <c r="I69" s="277">
        <v>0</v>
      </c>
      <c r="J69" s="640">
        <v>0</v>
      </c>
      <c r="K69" s="277">
        <v>0</v>
      </c>
      <c r="L69" s="640">
        <v>0</v>
      </c>
      <c r="M69" s="277">
        <v>0</v>
      </c>
      <c r="N69" s="640">
        <v>0</v>
      </c>
      <c r="P69" s="113"/>
      <c r="Q69" s="116"/>
      <c r="R69" s="116"/>
      <c r="S69" s="116"/>
      <c r="T69" s="116"/>
      <c r="U69" s="116"/>
      <c r="V69" s="116"/>
      <c r="W69" s="116"/>
      <c r="X69" s="116"/>
      <c r="Y69" s="116"/>
      <c r="Z69" s="116"/>
      <c r="AA69" s="116"/>
    </row>
    <row r="70" spans="2:27" s="222" customFormat="1" ht="13.2">
      <c r="B70" s="639"/>
      <c r="C70" s="648"/>
      <c r="D70" s="636" t="s">
        <v>513</v>
      </c>
      <c r="E70" s="277">
        <v>0</v>
      </c>
      <c r="F70" s="643">
        <v>0</v>
      </c>
      <c r="G70" s="277">
        <v>0</v>
      </c>
      <c r="H70" s="643">
        <v>0</v>
      </c>
      <c r="I70" s="277">
        <v>0</v>
      </c>
      <c r="J70" s="643">
        <v>0</v>
      </c>
      <c r="K70" s="277">
        <v>0</v>
      </c>
      <c r="L70" s="643">
        <v>0</v>
      </c>
      <c r="M70" s="277">
        <v>0</v>
      </c>
      <c r="N70" s="643">
        <v>0</v>
      </c>
      <c r="P70" s="113"/>
      <c r="Q70" s="116"/>
    </row>
    <row r="71" spans="2:27" s="222" customFormat="1" ht="3.9" customHeight="1">
      <c r="B71" s="70"/>
      <c r="C71" s="70"/>
      <c r="D71" s="636"/>
      <c r="E71" s="277"/>
      <c r="F71" s="637"/>
      <c r="G71" s="277"/>
      <c r="H71" s="637"/>
      <c r="I71" s="277"/>
      <c r="J71" s="637"/>
      <c r="K71" s="277"/>
      <c r="L71" s="637"/>
      <c r="M71" s="277"/>
      <c r="N71" s="638"/>
      <c r="O71" s="80"/>
      <c r="P71" s="80"/>
      <c r="Q71" s="116"/>
    </row>
    <row r="72" spans="2:27" s="222" customFormat="1" ht="13.2">
      <c r="B72" s="649" t="s">
        <v>400</v>
      </c>
      <c r="C72" s="649"/>
      <c r="D72" s="650"/>
      <c r="E72" s="277">
        <v>-75815.548725999994</v>
      </c>
      <c r="F72" s="246">
        <v>-0.48517013214125942</v>
      </c>
      <c r="G72" s="277">
        <v>-415280.49654299999</v>
      </c>
      <c r="H72" s="246">
        <v>-1.0938752824994922</v>
      </c>
      <c r="I72" s="277">
        <v>-58209.246009000002</v>
      </c>
      <c r="J72" s="246">
        <v>-0.18299497196884432</v>
      </c>
      <c r="K72" s="277">
        <v>-122035.532812</v>
      </c>
      <c r="L72" s="246">
        <v>-0.55540821179830291</v>
      </c>
      <c r="M72" s="651">
        <v>-671340.82409200002</v>
      </c>
      <c r="N72" s="246">
        <v>-0.62524656711880866</v>
      </c>
      <c r="O72" s="116"/>
      <c r="P72" s="113"/>
      <c r="Q72" s="116"/>
    </row>
    <row r="73" spans="2:27" ht="13.2">
      <c r="B73" s="639" t="s">
        <v>401</v>
      </c>
      <c r="C73" s="639"/>
      <c r="D73" s="639"/>
      <c r="E73" s="652">
        <v>15626590.283164</v>
      </c>
      <c r="F73" s="653">
        <v>100</v>
      </c>
      <c r="G73" s="652">
        <v>37964153.975038998</v>
      </c>
      <c r="H73" s="653">
        <v>100</v>
      </c>
      <c r="I73" s="652">
        <v>31809205.128821999</v>
      </c>
      <c r="J73" s="653">
        <v>100</v>
      </c>
      <c r="K73" s="652">
        <v>21972223.352058999</v>
      </c>
      <c r="L73" s="653">
        <v>100</v>
      </c>
      <c r="M73" s="652">
        <v>107372172.73908401</v>
      </c>
      <c r="N73" s="653">
        <v>100</v>
      </c>
    </row>
    <row r="74" spans="2:27" ht="13.2">
      <c r="B74" s="654"/>
      <c r="C74" s="654"/>
      <c r="D74" s="648" t="s">
        <v>514</v>
      </c>
      <c r="E74" s="278">
        <v>15471364.252535</v>
      </c>
      <c r="F74" s="643">
        <v>99.006654504813895</v>
      </c>
      <c r="G74" s="278">
        <v>37599151.642134003</v>
      </c>
      <c r="H74" s="643">
        <v>99.038560603391872</v>
      </c>
      <c r="I74" s="278">
        <v>31506016.513801999</v>
      </c>
      <c r="J74" s="643">
        <v>99.046852589393126</v>
      </c>
      <c r="K74" s="278">
        <v>21647058.036249999</v>
      </c>
      <c r="L74" s="643">
        <v>98.520107361922811</v>
      </c>
      <c r="M74" s="278">
        <v>106223590.444721</v>
      </c>
      <c r="N74" s="643">
        <v>98.930279359109107</v>
      </c>
    </row>
    <row r="75" spans="2:27" ht="13.2">
      <c r="B75" s="654"/>
      <c r="C75" s="654"/>
      <c r="D75" s="648" t="s">
        <v>515</v>
      </c>
      <c r="E75" s="278">
        <v>155226.03062800001</v>
      </c>
      <c r="F75" s="643">
        <v>0.99334549517971071</v>
      </c>
      <c r="G75" s="278">
        <v>365002.33290600003</v>
      </c>
      <c r="H75" s="643">
        <v>0.96143939661077382</v>
      </c>
      <c r="I75" s="278">
        <v>303188.61502099998</v>
      </c>
      <c r="J75" s="643">
        <v>0.95314741061003072</v>
      </c>
      <c r="K75" s="278">
        <v>325165.31580899999</v>
      </c>
      <c r="L75" s="643">
        <v>1.4798926380771977</v>
      </c>
      <c r="M75" s="278">
        <v>1148582.294364</v>
      </c>
      <c r="N75" s="643">
        <v>1.0697206408918187</v>
      </c>
    </row>
    <row r="76" spans="2:27" ht="3.9" customHeight="1" thickBot="1">
      <c r="B76" s="655"/>
      <c r="C76" s="655"/>
      <c r="D76" s="656"/>
      <c r="E76" s="656"/>
      <c r="F76" s="656"/>
      <c r="G76" s="656"/>
      <c r="H76" s="656"/>
      <c r="I76" s="244"/>
      <c r="J76" s="244"/>
      <c r="K76" s="657"/>
      <c r="L76" s="244"/>
      <c r="M76" s="658"/>
      <c r="N76" s="244"/>
    </row>
    <row r="77" spans="2:27" ht="12.9" customHeight="1">
      <c r="B77" s="659" t="s">
        <v>516</v>
      </c>
      <c r="D77" s="660"/>
      <c r="E77" s="660"/>
      <c r="F77" s="660"/>
      <c r="G77" s="577"/>
      <c r="H77" s="661"/>
      <c r="I77" s="661"/>
      <c r="J77" s="661"/>
      <c r="K77" s="661"/>
      <c r="L77" s="661"/>
      <c r="M77" s="662"/>
      <c r="N77" s="663"/>
      <c r="R77" s="664"/>
    </row>
    <row r="78" spans="2:27" ht="13.2">
      <c r="B78" s="659" t="s">
        <v>517</v>
      </c>
      <c r="D78" s="660"/>
      <c r="E78" s="660"/>
      <c r="F78" s="660"/>
      <c r="G78" s="665"/>
      <c r="H78" s="661"/>
      <c r="I78" s="661"/>
      <c r="J78" s="661"/>
      <c r="K78" s="661"/>
      <c r="L78" s="661"/>
      <c r="M78" s="662"/>
      <c r="N78" s="663"/>
      <c r="R78" s="664"/>
      <c r="S78" s="664"/>
      <c r="T78" s="664"/>
      <c r="U78" s="664"/>
      <c r="V78" s="664"/>
      <c r="W78" s="664"/>
      <c r="X78" s="664"/>
      <c r="Y78" s="664"/>
      <c r="Z78" s="664"/>
      <c r="AA78" s="664"/>
    </row>
    <row r="79" spans="2:27" ht="12.9" customHeight="1">
      <c r="B79" s="659" t="s">
        <v>518</v>
      </c>
      <c r="D79" s="660"/>
      <c r="E79" s="660"/>
      <c r="F79" s="660"/>
      <c r="G79" s="665"/>
      <c r="H79" s="661"/>
      <c r="I79" s="661"/>
      <c r="J79" s="661"/>
      <c r="K79" s="661"/>
      <c r="L79" s="661"/>
      <c r="M79" s="666"/>
      <c r="N79" s="663"/>
      <c r="R79" s="664"/>
      <c r="S79" s="664"/>
      <c r="T79" s="664"/>
      <c r="U79" s="664"/>
      <c r="V79" s="664"/>
      <c r="W79" s="664"/>
      <c r="X79" s="664"/>
      <c r="Y79" s="664"/>
      <c r="Z79" s="664"/>
      <c r="AA79" s="664"/>
    </row>
    <row r="80" spans="2:27" ht="12.9" customHeight="1">
      <c r="B80" s="659" t="s">
        <v>519</v>
      </c>
      <c r="D80" s="659"/>
      <c r="E80" s="659"/>
      <c r="F80" s="659"/>
      <c r="G80" s="116"/>
      <c r="H80" s="116"/>
      <c r="I80" s="116"/>
      <c r="J80" s="116"/>
      <c r="K80" s="116"/>
      <c r="L80" s="116"/>
      <c r="M80" s="667"/>
      <c r="N80" s="659"/>
    </row>
    <row r="81" spans="2:14" ht="12.9" customHeight="1">
      <c r="B81" s="659" t="s">
        <v>520</v>
      </c>
      <c r="D81" s="668"/>
      <c r="E81" s="668"/>
      <c r="F81" s="668"/>
      <c r="G81" s="669"/>
      <c r="H81" s="669"/>
      <c r="I81" s="669"/>
      <c r="J81" s="669"/>
      <c r="K81" s="669"/>
      <c r="L81" s="669"/>
      <c r="M81" s="670"/>
      <c r="N81" s="668"/>
    </row>
    <row r="82" spans="2:14" ht="12.9" customHeight="1">
      <c r="B82" s="659" t="s">
        <v>335</v>
      </c>
      <c r="G82" s="671"/>
      <c r="H82" s="671"/>
      <c r="I82" s="671"/>
      <c r="J82" s="671"/>
      <c r="K82" s="671"/>
      <c r="L82" s="671"/>
      <c r="M82" s="277"/>
      <c r="N82" s="672"/>
    </row>
    <row r="206" spans="3:3" ht="12.75" customHeight="1">
      <c r="C206" s="116" t="s">
        <v>206</v>
      </c>
    </row>
  </sheetData>
  <mergeCells count="6">
    <mergeCell ref="B3:N3"/>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88E63-BF0D-4B6E-98B4-4CDCA3D5DECD}">
  <sheetPr codeName="Hoja35"/>
  <dimension ref="B2:AA206"/>
  <sheetViews>
    <sheetView topLeftCell="B1" zoomScale="70" zoomScaleNormal="70" workbookViewId="0"/>
  </sheetViews>
  <sheetFormatPr baseColWidth="10" defaultColWidth="11.44140625" defaultRowHeight="13.2"/>
  <cols>
    <col min="1" max="1" width="3.33203125" style="80" customWidth="1"/>
    <col min="2" max="2" width="4.5546875" style="80" customWidth="1"/>
    <col min="3" max="3" width="3.109375" style="80" customWidth="1"/>
    <col min="4" max="4" width="42.6640625" style="80" customWidth="1"/>
    <col min="5" max="5" width="15.33203125" style="80" customWidth="1"/>
    <col min="6" max="6" width="8.6640625" style="80" customWidth="1"/>
    <col min="7" max="7" width="15.33203125" style="80" customWidth="1"/>
    <col min="8" max="8" width="8.6640625" style="80" customWidth="1"/>
    <col min="9" max="9" width="15.33203125" style="80" customWidth="1"/>
    <col min="10" max="10" width="8.6640625" style="80" customWidth="1"/>
    <col min="11" max="11" width="15.33203125" style="80" customWidth="1"/>
    <col min="12" max="12" width="8.6640625" style="80" customWidth="1"/>
    <col min="13" max="13" width="15.33203125" style="80" customWidth="1"/>
    <col min="14" max="14" width="8.6640625" style="80" customWidth="1"/>
    <col min="15" max="15" width="11.44140625" style="80"/>
    <col min="16" max="16" width="12" style="80" bestFit="1" customWidth="1"/>
    <col min="17" max="17" width="19.88671875" style="406" bestFit="1" customWidth="1"/>
    <col min="18" max="26" width="7.33203125" style="80" customWidth="1"/>
    <col min="27" max="28" width="7" style="80" customWidth="1"/>
    <col min="29" max="256" width="11.44140625" style="80"/>
    <col min="257" max="257" width="3.33203125" style="80" customWidth="1"/>
    <col min="258" max="258" width="4.5546875" style="80" customWidth="1"/>
    <col min="259" max="259" width="3.109375" style="80" customWidth="1"/>
    <col min="260" max="260" width="42.6640625" style="80" customWidth="1"/>
    <col min="261" max="261" width="15.33203125" style="80" customWidth="1"/>
    <col min="262" max="262" width="8.6640625" style="80" customWidth="1"/>
    <col min="263" max="263" width="15.33203125" style="80" customWidth="1"/>
    <col min="264" max="264" width="8.6640625" style="80" customWidth="1"/>
    <col min="265" max="265" width="15.33203125" style="80" customWidth="1"/>
    <col min="266" max="266" width="8.6640625" style="80" customWidth="1"/>
    <col min="267" max="267" width="15.33203125" style="80" customWidth="1"/>
    <col min="268" max="268" width="8.6640625" style="80" customWidth="1"/>
    <col min="269" max="269" width="15.33203125" style="80" customWidth="1"/>
    <col min="270" max="270" width="8.6640625" style="80" customWidth="1"/>
    <col min="271" max="271" width="11.44140625" style="80"/>
    <col min="272" max="272" width="12" style="80" bestFit="1" customWidth="1"/>
    <col min="273" max="273" width="19.88671875" style="80" bestFit="1" customWidth="1"/>
    <col min="274" max="282" width="7.33203125" style="80" customWidth="1"/>
    <col min="283" max="284" width="7" style="80" customWidth="1"/>
    <col min="285" max="512" width="11.44140625" style="80"/>
    <col min="513" max="513" width="3.33203125" style="80" customWidth="1"/>
    <col min="514" max="514" width="4.5546875" style="80" customWidth="1"/>
    <col min="515" max="515" width="3.109375" style="80" customWidth="1"/>
    <col min="516" max="516" width="42.6640625" style="80" customWidth="1"/>
    <col min="517" max="517" width="15.33203125" style="80" customWidth="1"/>
    <col min="518" max="518" width="8.6640625" style="80" customWidth="1"/>
    <col min="519" max="519" width="15.33203125" style="80" customWidth="1"/>
    <col min="520" max="520" width="8.6640625" style="80" customWidth="1"/>
    <col min="521" max="521" width="15.33203125" style="80" customWidth="1"/>
    <col min="522" max="522" width="8.6640625" style="80" customWidth="1"/>
    <col min="523" max="523" width="15.33203125" style="80" customWidth="1"/>
    <col min="524" max="524" width="8.6640625" style="80" customWidth="1"/>
    <col min="525" max="525" width="15.33203125" style="80" customWidth="1"/>
    <col min="526" max="526" width="8.6640625" style="80" customWidth="1"/>
    <col min="527" max="527" width="11.44140625" style="80"/>
    <col min="528" max="528" width="12" style="80" bestFit="1" customWidth="1"/>
    <col min="529" max="529" width="19.88671875" style="80" bestFit="1" customWidth="1"/>
    <col min="530" max="538" width="7.33203125" style="80" customWidth="1"/>
    <col min="539" max="540" width="7" style="80" customWidth="1"/>
    <col min="541" max="768" width="11.44140625" style="80"/>
    <col min="769" max="769" width="3.33203125" style="80" customWidth="1"/>
    <col min="770" max="770" width="4.5546875" style="80" customWidth="1"/>
    <col min="771" max="771" width="3.109375" style="80" customWidth="1"/>
    <col min="772" max="772" width="42.6640625" style="80" customWidth="1"/>
    <col min="773" max="773" width="15.33203125" style="80" customWidth="1"/>
    <col min="774" max="774" width="8.6640625" style="80" customWidth="1"/>
    <col min="775" max="775" width="15.33203125" style="80" customWidth="1"/>
    <col min="776" max="776" width="8.6640625" style="80" customWidth="1"/>
    <col min="777" max="777" width="15.33203125" style="80" customWidth="1"/>
    <col min="778" max="778" width="8.6640625" style="80" customWidth="1"/>
    <col min="779" max="779" width="15.33203125" style="80" customWidth="1"/>
    <col min="780" max="780" width="8.6640625" style="80" customWidth="1"/>
    <col min="781" max="781" width="15.33203125" style="80" customWidth="1"/>
    <col min="782" max="782" width="8.6640625" style="80" customWidth="1"/>
    <col min="783" max="783" width="11.44140625" style="80"/>
    <col min="784" max="784" width="12" style="80" bestFit="1" customWidth="1"/>
    <col min="785" max="785" width="19.88671875" style="80" bestFit="1" customWidth="1"/>
    <col min="786" max="794" width="7.33203125" style="80" customWidth="1"/>
    <col min="795" max="796" width="7" style="80" customWidth="1"/>
    <col min="797" max="1024" width="11.44140625" style="80"/>
    <col min="1025" max="1025" width="3.33203125" style="80" customWidth="1"/>
    <col min="1026" max="1026" width="4.5546875" style="80" customWidth="1"/>
    <col min="1027" max="1027" width="3.109375" style="80" customWidth="1"/>
    <col min="1028" max="1028" width="42.6640625" style="80" customWidth="1"/>
    <col min="1029" max="1029" width="15.33203125" style="80" customWidth="1"/>
    <col min="1030" max="1030" width="8.6640625" style="80" customWidth="1"/>
    <col min="1031" max="1031" width="15.33203125" style="80" customWidth="1"/>
    <col min="1032" max="1032" width="8.6640625" style="80" customWidth="1"/>
    <col min="1033" max="1033" width="15.33203125" style="80" customWidth="1"/>
    <col min="1034" max="1034" width="8.6640625" style="80" customWidth="1"/>
    <col min="1035" max="1035" width="15.33203125" style="80" customWidth="1"/>
    <col min="1036" max="1036" width="8.6640625" style="80" customWidth="1"/>
    <col min="1037" max="1037" width="15.33203125" style="80" customWidth="1"/>
    <col min="1038" max="1038" width="8.6640625" style="80" customWidth="1"/>
    <col min="1039" max="1039" width="11.44140625" style="80"/>
    <col min="1040" max="1040" width="12" style="80" bestFit="1" customWidth="1"/>
    <col min="1041" max="1041" width="19.88671875" style="80" bestFit="1" customWidth="1"/>
    <col min="1042" max="1050" width="7.33203125" style="80" customWidth="1"/>
    <col min="1051" max="1052" width="7" style="80" customWidth="1"/>
    <col min="1053" max="1280" width="11.44140625" style="80"/>
    <col min="1281" max="1281" width="3.33203125" style="80" customWidth="1"/>
    <col min="1282" max="1282" width="4.5546875" style="80" customWidth="1"/>
    <col min="1283" max="1283" width="3.109375" style="80" customWidth="1"/>
    <col min="1284" max="1284" width="42.6640625" style="80" customWidth="1"/>
    <col min="1285" max="1285" width="15.33203125" style="80" customWidth="1"/>
    <col min="1286" max="1286" width="8.6640625" style="80" customWidth="1"/>
    <col min="1287" max="1287" width="15.33203125" style="80" customWidth="1"/>
    <col min="1288" max="1288" width="8.6640625" style="80" customWidth="1"/>
    <col min="1289" max="1289" width="15.33203125" style="80" customWidth="1"/>
    <col min="1290" max="1290" width="8.6640625" style="80" customWidth="1"/>
    <col min="1291" max="1291" width="15.33203125" style="80" customWidth="1"/>
    <col min="1292" max="1292" width="8.6640625" style="80" customWidth="1"/>
    <col min="1293" max="1293" width="15.33203125" style="80" customWidth="1"/>
    <col min="1294" max="1294" width="8.6640625" style="80" customWidth="1"/>
    <col min="1295" max="1295" width="11.44140625" style="80"/>
    <col min="1296" max="1296" width="12" style="80" bestFit="1" customWidth="1"/>
    <col min="1297" max="1297" width="19.88671875" style="80" bestFit="1" customWidth="1"/>
    <col min="1298" max="1306" width="7.33203125" style="80" customWidth="1"/>
    <col min="1307" max="1308" width="7" style="80" customWidth="1"/>
    <col min="1309" max="1536" width="11.44140625" style="80"/>
    <col min="1537" max="1537" width="3.33203125" style="80" customWidth="1"/>
    <col min="1538" max="1538" width="4.5546875" style="80" customWidth="1"/>
    <col min="1539" max="1539" width="3.109375" style="80" customWidth="1"/>
    <col min="1540" max="1540" width="42.6640625" style="80" customWidth="1"/>
    <col min="1541" max="1541" width="15.33203125" style="80" customWidth="1"/>
    <col min="1542" max="1542" width="8.6640625" style="80" customWidth="1"/>
    <col min="1543" max="1543" width="15.33203125" style="80" customWidth="1"/>
    <col min="1544" max="1544" width="8.6640625" style="80" customWidth="1"/>
    <col min="1545" max="1545" width="15.33203125" style="80" customWidth="1"/>
    <col min="1546" max="1546" width="8.6640625" style="80" customWidth="1"/>
    <col min="1547" max="1547" width="15.33203125" style="80" customWidth="1"/>
    <col min="1548" max="1548" width="8.6640625" style="80" customWidth="1"/>
    <col min="1549" max="1549" width="15.33203125" style="80" customWidth="1"/>
    <col min="1550" max="1550" width="8.6640625" style="80" customWidth="1"/>
    <col min="1551" max="1551" width="11.44140625" style="80"/>
    <col min="1552" max="1552" width="12" style="80" bestFit="1" customWidth="1"/>
    <col min="1553" max="1553" width="19.88671875" style="80" bestFit="1" customWidth="1"/>
    <col min="1554" max="1562" width="7.33203125" style="80" customWidth="1"/>
    <col min="1563" max="1564" width="7" style="80" customWidth="1"/>
    <col min="1565" max="1792" width="11.44140625" style="80"/>
    <col min="1793" max="1793" width="3.33203125" style="80" customWidth="1"/>
    <col min="1794" max="1794" width="4.5546875" style="80" customWidth="1"/>
    <col min="1795" max="1795" width="3.109375" style="80" customWidth="1"/>
    <col min="1796" max="1796" width="42.6640625" style="80" customWidth="1"/>
    <col min="1797" max="1797" width="15.33203125" style="80" customWidth="1"/>
    <col min="1798" max="1798" width="8.6640625" style="80" customWidth="1"/>
    <col min="1799" max="1799" width="15.33203125" style="80" customWidth="1"/>
    <col min="1800" max="1800" width="8.6640625" style="80" customWidth="1"/>
    <col min="1801" max="1801" width="15.33203125" style="80" customWidth="1"/>
    <col min="1802" max="1802" width="8.6640625" style="80" customWidth="1"/>
    <col min="1803" max="1803" width="15.33203125" style="80" customWidth="1"/>
    <col min="1804" max="1804" width="8.6640625" style="80" customWidth="1"/>
    <col min="1805" max="1805" width="15.33203125" style="80" customWidth="1"/>
    <col min="1806" max="1806" width="8.6640625" style="80" customWidth="1"/>
    <col min="1807" max="1807" width="11.44140625" style="80"/>
    <col min="1808" max="1808" width="12" style="80" bestFit="1" customWidth="1"/>
    <col min="1809" max="1809" width="19.88671875" style="80" bestFit="1" customWidth="1"/>
    <col min="1810" max="1818" width="7.33203125" style="80" customWidth="1"/>
    <col min="1819" max="1820" width="7" style="80" customWidth="1"/>
    <col min="1821" max="2048" width="11.44140625" style="80"/>
    <col min="2049" max="2049" width="3.33203125" style="80" customWidth="1"/>
    <col min="2050" max="2050" width="4.5546875" style="80" customWidth="1"/>
    <col min="2051" max="2051" width="3.109375" style="80" customWidth="1"/>
    <col min="2052" max="2052" width="42.6640625" style="80" customWidth="1"/>
    <col min="2053" max="2053" width="15.33203125" style="80" customWidth="1"/>
    <col min="2054" max="2054" width="8.6640625" style="80" customWidth="1"/>
    <col min="2055" max="2055" width="15.33203125" style="80" customWidth="1"/>
    <col min="2056" max="2056" width="8.6640625" style="80" customWidth="1"/>
    <col min="2057" max="2057" width="15.33203125" style="80" customWidth="1"/>
    <col min="2058" max="2058" width="8.6640625" style="80" customWidth="1"/>
    <col min="2059" max="2059" width="15.33203125" style="80" customWidth="1"/>
    <col min="2060" max="2060" width="8.6640625" style="80" customWidth="1"/>
    <col min="2061" max="2061" width="15.33203125" style="80" customWidth="1"/>
    <col min="2062" max="2062" width="8.6640625" style="80" customWidth="1"/>
    <col min="2063" max="2063" width="11.44140625" style="80"/>
    <col min="2064" max="2064" width="12" style="80" bestFit="1" customWidth="1"/>
    <col min="2065" max="2065" width="19.88671875" style="80" bestFit="1" customWidth="1"/>
    <col min="2066" max="2074" width="7.33203125" style="80" customWidth="1"/>
    <col min="2075" max="2076" width="7" style="80" customWidth="1"/>
    <col min="2077" max="2304" width="11.44140625" style="80"/>
    <col min="2305" max="2305" width="3.33203125" style="80" customWidth="1"/>
    <col min="2306" max="2306" width="4.5546875" style="80" customWidth="1"/>
    <col min="2307" max="2307" width="3.109375" style="80" customWidth="1"/>
    <col min="2308" max="2308" width="42.6640625" style="80" customWidth="1"/>
    <col min="2309" max="2309" width="15.33203125" style="80" customWidth="1"/>
    <col min="2310" max="2310" width="8.6640625" style="80" customWidth="1"/>
    <col min="2311" max="2311" width="15.33203125" style="80" customWidth="1"/>
    <col min="2312" max="2312" width="8.6640625" style="80" customWidth="1"/>
    <col min="2313" max="2313" width="15.33203125" style="80" customWidth="1"/>
    <col min="2314" max="2314" width="8.6640625" style="80" customWidth="1"/>
    <col min="2315" max="2315" width="15.33203125" style="80" customWidth="1"/>
    <col min="2316" max="2316" width="8.6640625" style="80" customWidth="1"/>
    <col min="2317" max="2317" width="15.33203125" style="80" customWidth="1"/>
    <col min="2318" max="2318" width="8.6640625" style="80" customWidth="1"/>
    <col min="2319" max="2319" width="11.44140625" style="80"/>
    <col min="2320" max="2320" width="12" style="80" bestFit="1" customWidth="1"/>
    <col min="2321" max="2321" width="19.88671875" style="80" bestFit="1" customWidth="1"/>
    <col min="2322" max="2330" width="7.33203125" style="80" customWidth="1"/>
    <col min="2331" max="2332" width="7" style="80" customWidth="1"/>
    <col min="2333" max="2560" width="11.44140625" style="80"/>
    <col min="2561" max="2561" width="3.33203125" style="80" customWidth="1"/>
    <col min="2562" max="2562" width="4.5546875" style="80" customWidth="1"/>
    <col min="2563" max="2563" width="3.109375" style="80" customWidth="1"/>
    <col min="2564" max="2564" width="42.6640625" style="80" customWidth="1"/>
    <col min="2565" max="2565" width="15.33203125" style="80" customWidth="1"/>
    <col min="2566" max="2566" width="8.6640625" style="80" customWidth="1"/>
    <col min="2567" max="2567" width="15.33203125" style="80" customWidth="1"/>
    <col min="2568" max="2568" width="8.6640625" style="80" customWidth="1"/>
    <col min="2569" max="2569" width="15.33203125" style="80" customWidth="1"/>
    <col min="2570" max="2570" width="8.6640625" style="80" customWidth="1"/>
    <col min="2571" max="2571" width="15.33203125" style="80" customWidth="1"/>
    <col min="2572" max="2572" width="8.6640625" style="80" customWidth="1"/>
    <col min="2573" max="2573" width="15.33203125" style="80" customWidth="1"/>
    <col min="2574" max="2574" width="8.6640625" style="80" customWidth="1"/>
    <col min="2575" max="2575" width="11.44140625" style="80"/>
    <col min="2576" max="2576" width="12" style="80" bestFit="1" customWidth="1"/>
    <col min="2577" max="2577" width="19.88671875" style="80" bestFit="1" customWidth="1"/>
    <col min="2578" max="2586" width="7.33203125" style="80" customWidth="1"/>
    <col min="2587" max="2588" width="7" style="80" customWidth="1"/>
    <col min="2589" max="2816" width="11.44140625" style="80"/>
    <col min="2817" max="2817" width="3.33203125" style="80" customWidth="1"/>
    <col min="2818" max="2818" width="4.5546875" style="80" customWidth="1"/>
    <col min="2819" max="2819" width="3.109375" style="80" customWidth="1"/>
    <col min="2820" max="2820" width="42.6640625" style="80" customWidth="1"/>
    <col min="2821" max="2821" width="15.33203125" style="80" customWidth="1"/>
    <col min="2822" max="2822" width="8.6640625" style="80" customWidth="1"/>
    <col min="2823" max="2823" width="15.33203125" style="80" customWidth="1"/>
    <col min="2824" max="2824" width="8.6640625" style="80" customWidth="1"/>
    <col min="2825" max="2825" width="15.33203125" style="80" customWidth="1"/>
    <col min="2826" max="2826" width="8.6640625" style="80" customWidth="1"/>
    <col min="2827" max="2827" width="15.33203125" style="80" customWidth="1"/>
    <col min="2828" max="2828" width="8.6640625" style="80" customWidth="1"/>
    <col min="2829" max="2829" width="15.33203125" style="80" customWidth="1"/>
    <col min="2830" max="2830" width="8.6640625" style="80" customWidth="1"/>
    <col min="2831" max="2831" width="11.44140625" style="80"/>
    <col min="2832" max="2832" width="12" style="80" bestFit="1" customWidth="1"/>
    <col min="2833" max="2833" width="19.88671875" style="80" bestFit="1" customWidth="1"/>
    <col min="2834" max="2842" width="7.33203125" style="80" customWidth="1"/>
    <col min="2843" max="2844" width="7" style="80" customWidth="1"/>
    <col min="2845" max="3072" width="11.44140625" style="80"/>
    <col min="3073" max="3073" width="3.33203125" style="80" customWidth="1"/>
    <col min="3074" max="3074" width="4.5546875" style="80" customWidth="1"/>
    <col min="3075" max="3075" width="3.109375" style="80" customWidth="1"/>
    <col min="3076" max="3076" width="42.6640625" style="80" customWidth="1"/>
    <col min="3077" max="3077" width="15.33203125" style="80" customWidth="1"/>
    <col min="3078" max="3078" width="8.6640625" style="80" customWidth="1"/>
    <col min="3079" max="3079" width="15.33203125" style="80" customWidth="1"/>
    <col min="3080" max="3080" width="8.6640625" style="80" customWidth="1"/>
    <col min="3081" max="3081" width="15.33203125" style="80" customWidth="1"/>
    <col min="3082" max="3082" width="8.6640625" style="80" customWidth="1"/>
    <col min="3083" max="3083" width="15.33203125" style="80" customWidth="1"/>
    <col min="3084" max="3084" width="8.6640625" style="80" customWidth="1"/>
    <col min="3085" max="3085" width="15.33203125" style="80" customWidth="1"/>
    <col min="3086" max="3086" width="8.6640625" style="80" customWidth="1"/>
    <col min="3087" max="3087" width="11.44140625" style="80"/>
    <col min="3088" max="3088" width="12" style="80" bestFit="1" customWidth="1"/>
    <col min="3089" max="3089" width="19.88671875" style="80" bestFit="1" customWidth="1"/>
    <col min="3090" max="3098" width="7.33203125" style="80" customWidth="1"/>
    <col min="3099" max="3100" width="7" style="80" customWidth="1"/>
    <col min="3101" max="3328" width="11.44140625" style="80"/>
    <col min="3329" max="3329" width="3.33203125" style="80" customWidth="1"/>
    <col min="3330" max="3330" width="4.5546875" style="80" customWidth="1"/>
    <col min="3331" max="3331" width="3.109375" style="80" customWidth="1"/>
    <col min="3332" max="3332" width="42.6640625" style="80" customWidth="1"/>
    <col min="3333" max="3333" width="15.33203125" style="80" customWidth="1"/>
    <col min="3334" max="3334" width="8.6640625" style="80" customWidth="1"/>
    <col min="3335" max="3335" width="15.33203125" style="80" customWidth="1"/>
    <col min="3336" max="3336" width="8.6640625" style="80" customWidth="1"/>
    <col min="3337" max="3337" width="15.33203125" style="80" customWidth="1"/>
    <col min="3338" max="3338" width="8.6640625" style="80" customWidth="1"/>
    <col min="3339" max="3339" width="15.33203125" style="80" customWidth="1"/>
    <col min="3340" max="3340" width="8.6640625" style="80" customWidth="1"/>
    <col min="3341" max="3341" width="15.33203125" style="80" customWidth="1"/>
    <col min="3342" max="3342" width="8.6640625" style="80" customWidth="1"/>
    <col min="3343" max="3343" width="11.44140625" style="80"/>
    <col min="3344" max="3344" width="12" style="80" bestFit="1" customWidth="1"/>
    <col min="3345" max="3345" width="19.88671875" style="80" bestFit="1" customWidth="1"/>
    <col min="3346" max="3354" width="7.33203125" style="80" customWidth="1"/>
    <col min="3355" max="3356" width="7" style="80" customWidth="1"/>
    <col min="3357" max="3584" width="11.44140625" style="80"/>
    <col min="3585" max="3585" width="3.33203125" style="80" customWidth="1"/>
    <col min="3586" max="3586" width="4.5546875" style="80" customWidth="1"/>
    <col min="3587" max="3587" width="3.109375" style="80" customWidth="1"/>
    <col min="3588" max="3588" width="42.6640625" style="80" customWidth="1"/>
    <col min="3589" max="3589" width="15.33203125" style="80" customWidth="1"/>
    <col min="3590" max="3590" width="8.6640625" style="80" customWidth="1"/>
    <col min="3591" max="3591" width="15.33203125" style="80" customWidth="1"/>
    <col min="3592" max="3592" width="8.6640625" style="80" customWidth="1"/>
    <col min="3593" max="3593" width="15.33203125" style="80" customWidth="1"/>
    <col min="3594" max="3594" width="8.6640625" style="80" customWidth="1"/>
    <col min="3595" max="3595" width="15.33203125" style="80" customWidth="1"/>
    <col min="3596" max="3596" width="8.6640625" style="80" customWidth="1"/>
    <col min="3597" max="3597" width="15.33203125" style="80" customWidth="1"/>
    <col min="3598" max="3598" width="8.6640625" style="80" customWidth="1"/>
    <col min="3599" max="3599" width="11.44140625" style="80"/>
    <col min="3600" max="3600" width="12" style="80" bestFit="1" customWidth="1"/>
    <col min="3601" max="3601" width="19.88671875" style="80" bestFit="1" customWidth="1"/>
    <col min="3602" max="3610" width="7.33203125" style="80" customWidth="1"/>
    <col min="3611" max="3612" width="7" style="80" customWidth="1"/>
    <col min="3613" max="3840" width="11.44140625" style="80"/>
    <col min="3841" max="3841" width="3.33203125" style="80" customWidth="1"/>
    <col min="3842" max="3842" width="4.5546875" style="80" customWidth="1"/>
    <col min="3843" max="3843" width="3.109375" style="80" customWidth="1"/>
    <col min="3844" max="3844" width="42.6640625" style="80" customWidth="1"/>
    <col min="3845" max="3845" width="15.33203125" style="80" customWidth="1"/>
    <col min="3846" max="3846" width="8.6640625" style="80" customWidth="1"/>
    <col min="3847" max="3847" width="15.33203125" style="80" customWidth="1"/>
    <col min="3848" max="3848" width="8.6640625" style="80" customWidth="1"/>
    <col min="3849" max="3849" width="15.33203125" style="80" customWidth="1"/>
    <col min="3850" max="3850" width="8.6640625" style="80" customWidth="1"/>
    <col min="3851" max="3851" width="15.33203125" style="80" customWidth="1"/>
    <col min="3852" max="3852" width="8.6640625" style="80" customWidth="1"/>
    <col min="3853" max="3853" width="15.33203125" style="80" customWidth="1"/>
    <col min="3854" max="3854" width="8.6640625" style="80" customWidth="1"/>
    <col min="3855" max="3855" width="11.44140625" style="80"/>
    <col min="3856" max="3856" width="12" style="80" bestFit="1" customWidth="1"/>
    <col min="3857" max="3857" width="19.88671875" style="80" bestFit="1" customWidth="1"/>
    <col min="3858" max="3866" width="7.33203125" style="80" customWidth="1"/>
    <col min="3867" max="3868" width="7" style="80" customWidth="1"/>
    <col min="3869" max="4096" width="11.44140625" style="80"/>
    <col min="4097" max="4097" width="3.33203125" style="80" customWidth="1"/>
    <col min="4098" max="4098" width="4.5546875" style="80" customWidth="1"/>
    <col min="4099" max="4099" width="3.109375" style="80" customWidth="1"/>
    <col min="4100" max="4100" width="42.6640625" style="80" customWidth="1"/>
    <col min="4101" max="4101" width="15.33203125" style="80" customWidth="1"/>
    <col min="4102" max="4102" width="8.6640625" style="80" customWidth="1"/>
    <col min="4103" max="4103" width="15.33203125" style="80" customWidth="1"/>
    <col min="4104" max="4104" width="8.6640625" style="80" customWidth="1"/>
    <col min="4105" max="4105" width="15.33203125" style="80" customWidth="1"/>
    <col min="4106" max="4106" width="8.6640625" style="80" customWidth="1"/>
    <col min="4107" max="4107" width="15.33203125" style="80" customWidth="1"/>
    <col min="4108" max="4108" width="8.6640625" style="80" customWidth="1"/>
    <col min="4109" max="4109" width="15.33203125" style="80" customWidth="1"/>
    <col min="4110" max="4110" width="8.6640625" style="80" customWidth="1"/>
    <col min="4111" max="4111" width="11.44140625" style="80"/>
    <col min="4112" max="4112" width="12" style="80" bestFit="1" customWidth="1"/>
    <col min="4113" max="4113" width="19.88671875" style="80" bestFit="1" customWidth="1"/>
    <col min="4114" max="4122" width="7.33203125" style="80" customWidth="1"/>
    <col min="4123" max="4124" width="7" style="80" customWidth="1"/>
    <col min="4125" max="4352" width="11.44140625" style="80"/>
    <col min="4353" max="4353" width="3.33203125" style="80" customWidth="1"/>
    <col min="4354" max="4354" width="4.5546875" style="80" customWidth="1"/>
    <col min="4355" max="4355" width="3.109375" style="80" customWidth="1"/>
    <col min="4356" max="4356" width="42.6640625" style="80" customWidth="1"/>
    <col min="4357" max="4357" width="15.33203125" style="80" customWidth="1"/>
    <col min="4358" max="4358" width="8.6640625" style="80" customWidth="1"/>
    <col min="4359" max="4359" width="15.33203125" style="80" customWidth="1"/>
    <col min="4360" max="4360" width="8.6640625" style="80" customWidth="1"/>
    <col min="4361" max="4361" width="15.33203125" style="80" customWidth="1"/>
    <col min="4362" max="4362" width="8.6640625" style="80" customWidth="1"/>
    <col min="4363" max="4363" width="15.33203125" style="80" customWidth="1"/>
    <col min="4364" max="4364" width="8.6640625" style="80" customWidth="1"/>
    <col min="4365" max="4365" width="15.33203125" style="80" customWidth="1"/>
    <col min="4366" max="4366" width="8.6640625" style="80" customWidth="1"/>
    <col min="4367" max="4367" width="11.44140625" style="80"/>
    <col min="4368" max="4368" width="12" style="80" bestFit="1" customWidth="1"/>
    <col min="4369" max="4369" width="19.88671875" style="80" bestFit="1" customWidth="1"/>
    <col min="4370" max="4378" width="7.33203125" style="80" customWidth="1"/>
    <col min="4379" max="4380" width="7" style="80" customWidth="1"/>
    <col min="4381" max="4608" width="11.44140625" style="80"/>
    <col min="4609" max="4609" width="3.33203125" style="80" customWidth="1"/>
    <col min="4610" max="4610" width="4.5546875" style="80" customWidth="1"/>
    <col min="4611" max="4611" width="3.109375" style="80" customWidth="1"/>
    <col min="4612" max="4612" width="42.6640625" style="80" customWidth="1"/>
    <col min="4613" max="4613" width="15.33203125" style="80" customWidth="1"/>
    <col min="4614" max="4614" width="8.6640625" style="80" customWidth="1"/>
    <col min="4615" max="4615" width="15.33203125" style="80" customWidth="1"/>
    <col min="4616" max="4616" width="8.6640625" style="80" customWidth="1"/>
    <col min="4617" max="4617" width="15.33203125" style="80" customWidth="1"/>
    <col min="4618" max="4618" width="8.6640625" style="80" customWidth="1"/>
    <col min="4619" max="4619" width="15.33203125" style="80" customWidth="1"/>
    <col min="4620" max="4620" width="8.6640625" style="80" customWidth="1"/>
    <col min="4621" max="4621" width="15.33203125" style="80" customWidth="1"/>
    <col min="4622" max="4622" width="8.6640625" style="80" customWidth="1"/>
    <col min="4623" max="4623" width="11.44140625" style="80"/>
    <col min="4624" max="4624" width="12" style="80" bestFit="1" customWidth="1"/>
    <col min="4625" max="4625" width="19.88671875" style="80" bestFit="1" customWidth="1"/>
    <col min="4626" max="4634" width="7.33203125" style="80" customWidth="1"/>
    <col min="4635" max="4636" width="7" style="80" customWidth="1"/>
    <col min="4637" max="4864" width="11.44140625" style="80"/>
    <col min="4865" max="4865" width="3.33203125" style="80" customWidth="1"/>
    <col min="4866" max="4866" width="4.5546875" style="80" customWidth="1"/>
    <col min="4867" max="4867" width="3.109375" style="80" customWidth="1"/>
    <col min="4868" max="4868" width="42.6640625" style="80" customWidth="1"/>
    <col min="4869" max="4869" width="15.33203125" style="80" customWidth="1"/>
    <col min="4870" max="4870" width="8.6640625" style="80" customWidth="1"/>
    <col min="4871" max="4871" width="15.33203125" style="80" customWidth="1"/>
    <col min="4872" max="4872" width="8.6640625" style="80" customWidth="1"/>
    <col min="4873" max="4873" width="15.33203125" style="80" customWidth="1"/>
    <col min="4874" max="4874" width="8.6640625" style="80" customWidth="1"/>
    <col min="4875" max="4875" width="15.33203125" style="80" customWidth="1"/>
    <col min="4876" max="4876" width="8.6640625" style="80" customWidth="1"/>
    <col min="4877" max="4877" width="15.33203125" style="80" customWidth="1"/>
    <col min="4878" max="4878" width="8.6640625" style="80" customWidth="1"/>
    <col min="4879" max="4879" width="11.44140625" style="80"/>
    <col min="4880" max="4880" width="12" style="80" bestFit="1" customWidth="1"/>
    <col min="4881" max="4881" width="19.88671875" style="80" bestFit="1" customWidth="1"/>
    <col min="4882" max="4890" width="7.33203125" style="80" customWidth="1"/>
    <col min="4891" max="4892" width="7" style="80" customWidth="1"/>
    <col min="4893" max="5120" width="11.44140625" style="80"/>
    <col min="5121" max="5121" width="3.33203125" style="80" customWidth="1"/>
    <col min="5122" max="5122" width="4.5546875" style="80" customWidth="1"/>
    <col min="5123" max="5123" width="3.109375" style="80" customWidth="1"/>
    <col min="5124" max="5124" width="42.6640625" style="80" customWidth="1"/>
    <col min="5125" max="5125" width="15.33203125" style="80" customWidth="1"/>
    <col min="5126" max="5126" width="8.6640625" style="80" customWidth="1"/>
    <col min="5127" max="5127" width="15.33203125" style="80" customWidth="1"/>
    <col min="5128" max="5128" width="8.6640625" style="80" customWidth="1"/>
    <col min="5129" max="5129" width="15.33203125" style="80" customWidth="1"/>
    <col min="5130" max="5130" width="8.6640625" style="80" customWidth="1"/>
    <col min="5131" max="5131" width="15.33203125" style="80" customWidth="1"/>
    <col min="5132" max="5132" width="8.6640625" style="80" customWidth="1"/>
    <col min="5133" max="5133" width="15.33203125" style="80" customWidth="1"/>
    <col min="5134" max="5134" width="8.6640625" style="80" customWidth="1"/>
    <col min="5135" max="5135" width="11.44140625" style="80"/>
    <col min="5136" max="5136" width="12" style="80" bestFit="1" customWidth="1"/>
    <col min="5137" max="5137" width="19.88671875" style="80" bestFit="1" customWidth="1"/>
    <col min="5138" max="5146" width="7.33203125" style="80" customWidth="1"/>
    <col min="5147" max="5148" width="7" style="80" customWidth="1"/>
    <col min="5149" max="5376" width="11.44140625" style="80"/>
    <col min="5377" max="5377" width="3.33203125" style="80" customWidth="1"/>
    <col min="5378" max="5378" width="4.5546875" style="80" customWidth="1"/>
    <col min="5379" max="5379" width="3.109375" style="80" customWidth="1"/>
    <col min="5380" max="5380" width="42.6640625" style="80" customWidth="1"/>
    <col min="5381" max="5381" width="15.33203125" style="80" customWidth="1"/>
    <col min="5382" max="5382" width="8.6640625" style="80" customWidth="1"/>
    <col min="5383" max="5383" width="15.33203125" style="80" customWidth="1"/>
    <col min="5384" max="5384" width="8.6640625" style="80" customWidth="1"/>
    <col min="5385" max="5385" width="15.33203125" style="80" customWidth="1"/>
    <col min="5386" max="5386" width="8.6640625" style="80" customWidth="1"/>
    <col min="5387" max="5387" width="15.33203125" style="80" customWidth="1"/>
    <col min="5388" max="5388" width="8.6640625" style="80" customWidth="1"/>
    <col min="5389" max="5389" width="15.33203125" style="80" customWidth="1"/>
    <col min="5390" max="5390" width="8.6640625" style="80" customWidth="1"/>
    <col min="5391" max="5391" width="11.44140625" style="80"/>
    <col min="5392" max="5392" width="12" style="80" bestFit="1" customWidth="1"/>
    <col min="5393" max="5393" width="19.88671875" style="80" bestFit="1" customWidth="1"/>
    <col min="5394" max="5402" width="7.33203125" style="80" customWidth="1"/>
    <col min="5403" max="5404" width="7" style="80" customWidth="1"/>
    <col min="5405" max="5632" width="11.44140625" style="80"/>
    <col min="5633" max="5633" width="3.33203125" style="80" customWidth="1"/>
    <col min="5634" max="5634" width="4.5546875" style="80" customWidth="1"/>
    <col min="5635" max="5635" width="3.109375" style="80" customWidth="1"/>
    <col min="5636" max="5636" width="42.6640625" style="80" customWidth="1"/>
    <col min="5637" max="5637" width="15.33203125" style="80" customWidth="1"/>
    <col min="5638" max="5638" width="8.6640625" style="80" customWidth="1"/>
    <col min="5639" max="5639" width="15.33203125" style="80" customWidth="1"/>
    <col min="5640" max="5640" width="8.6640625" style="80" customWidth="1"/>
    <col min="5641" max="5641" width="15.33203125" style="80" customWidth="1"/>
    <col min="5642" max="5642" width="8.6640625" style="80" customWidth="1"/>
    <col min="5643" max="5643" width="15.33203125" style="80" customWidth="1"/>
    <col min="5644" max="5644" width="8.6640625" style="80" customWidth="1"/>
    <col min="5645" max="5645" width="15.33203125" style="80" customWidth="1"/>
    <col min="5646" max="5646" width="8.6640625" style="80" customWidth="1"/>
    <col min="5647" max="5647" width="11.44140625" style="80"/>
    <col min="5648" max="5648" width="12" style="80" bestFit="1" customWidth="1"/>
    <col min="5649" max="5649" width="19.88671875" style="80" bestFit="1" customWidth="1"/>
    <col min="5650" max="5658" width="7.33203125" style="80" customWidth="1"/>
    <col min="5659" max="5660" width="7" style="80" customWidth="1"/>
    <col min="5661" max="5888" width="11.44140625" style="80"/>
    <col min="5889" max="5889" width="3.33203125" style="80" customWidth="1"/>
    <col min="5890" max="5890" width="4.5546875" style="80" customWidth="1"/>
    <col min="5891" max="5891" width="3.109375" style="80" customWidth="1"/>
    <col min="5892" max="5892" width="42.6640625" style="80" customWidth="1"/>
    <col min="5893" max="5893" width="15.33203125" style="80" customWidth="1"/>
    <col min="5894" max="5894" width="8.6640625" style="80" customWidth="1"/>
    <col min="5895" max="5895" width="15.33203125" style="80" customWidth="1"/>
    <col min="5896" max="5896" width="8.6640625" style="80" customWidth="1"/>
    <col min="5897" max="5897" width="15.33203125" style="80" customWidth="1"/>
    <col min="5898" max="5898" width="8.6640625" style="80" customWidth="1"/>
    <col min="5899" max="5899" width="15.33203125" style="80" customWidth="1"/>
    <col min="5900" max="5900" width="8.6640625" style="80" customWidth="1"/>
    <col min="5901" max="5901" width="15.33203125" style="80" customWidth="1"/>
    <col min="5902" max="5902" width="8.6640625" style="80" customWidth="1"/>
    <col min="5903" max="5903" width="11.44140625" style="80"/>
    <col min="5904" max="5904" width="12" style="80" bestFit="1" customWidth="1"/>
    <col min="5905" max="5905" width="19.88671875" style="80" bestFit="1" customWidth="1"/>
    <col min="5906" max="5914" width="7.33203125" style="80" customWidth="1"/>
    <col min="5915" max="5916" width="7" style="80" customWidth="1"/>
    <col min="5917" max="6144" width="11.44140625" style="80"/>
    <col min="6145" max="6145" width="3.33203125" style="80" customWidth="1"/>
    <col min="6146" max="6146" width="4.5546875" style="80" customWidth="1"/>
    <col min="6147" max="6147" width="3.109375" style="80" customWidth="1"/>
    <col min="6148" max="6148" width="42.6640625" style="80" customWidth="1"/>
    <col min="6149" max="6149" width="15.33203125" style="80" customWidth="1"/>
    <col min="6150" max="6150" width="8.6640625" style="80" customWidth="1"/>
    <col min="6151" max="6151" width="15.33203125" style="80" customWidth="1"/>
    <col min="6152" max="6152" width="8.6640625" style="80" customWidth="1"/>
    <col min="6153" max="6153" width="15.33203125" style="80" customWidth="1"/>
    <col min="6154" max="6154" width="8.6640625" style="80" customWidth="1"/>
    <col min="6155" max="6155" width="15.33203125" style="80" customWidth="1"/>
    <col min="6156" max="6156" width="8.6640625" style="80" customWidth="1"/>
    <col min="6157" max="6157" width="15.33203125" style="80" customWidth="1"/>
    <col min="6158" max="6158" width="8.6640625" style="80" customWidth="1"/>
    <col min="6159" max="6159" width="11.44140625" style="80"/>
    <col min="6160" max="6160" width="12" style="80" bestFit="1" customWidth="1"/>
    <col min="6161" max="6161" width="19.88671875" style="80" bestFit="1" customWidth="1"/>
    <col min="6162" max="6170" width="7.33203125" style="80" customWidth="1"/>
    <col min="6171" max="6172" width="7" style="80" customWidth="1"/>
    <col min="6173" max="6400" width="11.44140625" style="80"/>
    <col min="6401" max="6401" width="3.33203125" style="80" customWidth="1"/>
    <col min="6402" max="6402" width="4.5546875" style="80" customWidth="1"/>
    <col min="6403" max="6403" width="3.109375" style="80" customWidth="1"/>
    <col min="6404" max="6404" width="42.6640625" style="80" customWidth="1"/>
    <col min="6405" max="6405" width="15.33203125" style="80" customWidth="1"/>
    <col min="6406" max="6406" width="8.6640625" style="80" customWidth="1"/>
    <col min="6407" max="6407" width="15.33203125" style="80" customWidth="1"/>
    <col min="6408" max="6408" width="8.6640625" style="80" customWidth="1"/>
    <col min="6409" max="6409" width="15.33203125" style="80" customWidth="1"/>
    <col min="6410" max="6410" width="8.6640625" style="80" customWidth="1"/>
    <col min="6411" max="6411" width="15.33203125" style="80" customWidth="1"/>
    <col min="6412" max="6412" width="8.6640625" style="80" customWidth="1"/>
    <col min="6413" max="6413" width="15.33203125" style="80" customWidth="1"/>
    <col min="6414" max="6414" width="8.6640625" style="80" customWidth="1"/>
    <col min="6415" max="6415" width="11.44140625" style="80"/>
    <col min="6416" max="6416" width="12" style="80" bestFit="1" customWidth="1"/>
    <col min="6417" max="6417" width="19.88671875" style="80" bestFit="1" customWidth="1"/>
    <col min="6418" max="6426" width="7.33203125" style="80" customWidth="1"/>
    <col min="6427" max="6428" width="7" style="80" customWidth="1"/>
    <col min="6429" max="6656" width="11.44140625" style="80"/>
    <col min="6657" max="6657" width="3.33203125" style="80" customWidth="1"/>
    <col min="6658" max="6658" width="4.5546875" style="80" customWidth="1"/>
    <col min="6659" max="6659" width="3.109375" style="80" customWidth="1"/>
    <col min="6660" max="6660" width="42.6640625" style="80" customWidth="1"/>
    <col min="6661" max="6661" width="15.33203125" style="80" customWidth="1"/>
    <col min="6662" max="6662" width="8.6640625" style="80" customWidth="1"/>
    <col min="6663" max="6663" width="15.33203125" style="80" customWidth="1"/>
    <col min="6664" max="6664" width="8.6640625" style="80" customWidth="1"/>
    <col min="6665" max="6665" width="15.33203125" style="80" customWidth="1"/>
    <col min="6666" max="6666" width="8.6640625" style="80" customWidth="1"/>
    <col min="6667" max="6667" width="15.33203125" style="80" customWidth="1"/>
    <col min="6668" max="6668" width="8.6640625" style="80" customWidth="1"/>
    <col min="6669" max="6669" width="15.33203125" style="80" customWidth="1"/>
    <col min="6670" max="6670" width="8.6640625" style="80" customWidth="1"/>
    <col min="6671" max="6671" width="11.44140625" style="80"/>
    <col min="6672" max="6672" width="12" style="80" bestFit="1" customWidth="1"/>
    <col min="6673" max="6673" width="19.88671875" style="80" bestFit="1" customWidth="1"/>
    <col min="6674" max="6682" width="7.33203125" style="80" customWidth="1"/>
    <col min="6683" max="6684" width="7" style="80" customWidth="1"/>
    <col min="6685" max="6912" width="11.44140625" style="80"/>
    <col min="6913" max="6913" width="3.33203125" style="80" customWidth="1"/>
    <col min="6914" max="6914" width="4.5546875" style="80" customWidth="1"/>
    <col min="6915" max="6915" width="3.109375" style="80" customWidth="1"/>
    <col min="6916" max="6916" width="42.6640625" style="80" customWidth="1"/>
    <col min="6917" max="6917" width="15.33203125" style="80" customWidth="1"/>
    <col min="6918" max="6918" width="8.6640625" style="80" customWidth="1"/>
    <col min="6919" max="6919" width="15.33203125" style="80" customWidth="1"/>
    <col min="6920" max="6920" width="8.6640625" style="80" customWidth="1"/>
    <col min="6921" max="6921" width="15.33203125" style="80" customWidth="1"/>
    <col min="6922" max="6922" width="8.6640625" style="80" customWidth="1"/>
    <col min="6923" max="6923" width="15.33203125" style="80" customWidth="1"/>
    <col min="6924" max="6924" width="8.6640625" style="80" customWidth="1"/>
    <col min="6925" max="6925" width="15.33203125" style="80" customWidth="1"/>
    <col min="6926" max="6926" width="8.6640625" style="80" customWidth="1"/>
    <col min="6927" max="6927" width="11.44140625" style="80"/>
    <col min="6928" max="6928" width="12" style="80" bestFit="1" customWidth="1"/>
    <col min="6929" max="6929" width="19.88671875" style="80" bestFit="1" customWidth="1"/>
    <col min="6930" max="6938" width="7.33203125" style="80" customWidth="1"/>
    <col min="6939" max="6940" width="7" style="80" customWidth="1"/>
    <col min="6941" max="7168" width="11.44140625" style="80"/>
    <col min="7169" max="7169" width="3.33203125" style="80" customWidth="1"/>
    <col min="7170" max="7170" width="4.5546875" style="80" customWidth="1"/>
    <col min="7171" max="7171" width="3.109375" style="80" customWidth="1"/>
    <col min="7172" max="7172" width="42.6640625" style="80" customWidth="1"/>
    <col min="7173" max="7173" width="15.33203125" style="80" customWidth="1"/>
    <col min="7174" max="7174" width="8.6640625" style="80" customWidth="1"/>
    <col min="7175" max="7175" width="15.33203125" style="80" customWidth="1"/>
    <col min="7176" max="7176" width="8.6640625" style="80" customWidth="1"/>
    <col min="7177" max="7177" width="15.33203125" style="80" customWidth="1"/>
    <col min="7178" max="7178" width="8.6640625" style="80" customWidth="1"/>
    <col min="7179" max="7179" width="15.33203125" style="80" customWidth="1"/>
    <col min="7180" max="7180" width="8.6640625" style="80" customWidth="1"/>
    <col min="7181" max="7181" width="15.33203125" style="80" customWidth="1"/>
    <col min="7182" max="7182" width="8.6640625" style="80" customWidth="1"/>
    <col min="7183" max="7183" width="11.44140625" style="80"/>
    <col min="7184" max="7184" width="12" style="80" bestFit="1" customWidth="1"/>
    <col min="7185" max="7185" width="19.88671875" style="80" bestFit="1" customWidth="1"/>
    <col min="7186" max="7194" width="7.33203125" style="80" customWidth="1"/>
    <col min="7195" max="7196" width="7" style="80" customWidth="1"/>
    <col min="7197" max="7424" width="11.44140625" style="80"/>
    <col min="7425" max="7425" width="3.33203125" style="80" customWidth="1"/>
    <col min="7426" max="7426" width="4.5546875" style="80" customWidth="1"/>
    <col min="7427" max="7427" width="3.109375" style="80" customWidth="1"/>
    <col min="7428" max="7428" width="42.6640625" style="80" customWidth="1"/>
    <col min="7429" max="7429" width="15.33203125" style="80" customWidth="1"/>
    <col min="7430" max="7430" width="8.6640625" style="80" customWidth="1"/>
    <col min="7431" max="7431" width="15.33203125" style="80" customWidth="1"/>
    <col min="7432" max="7432" width="8.6640625" style="80" customWidth="1"/>
    <col min="7433" max="7433" width="15.33203125" style="80" customWidth="1"/>
    <col min="7434" max="7434" width="8.6640625" style="80" customWidth="1"/>
    <col min="7435" max="7435" width="15.33203125" style="80" customWidth="1"/>
    <col min="7436" max="7436" width="8.6640625" style="80" customWidth="1"/>
    <col min="7437" max="7437" width="15.33203125" style="80" customWidth="1"/>
    <col min="7438" max="7438" width="8.6640625" style="80" customWidth="1"/>
    <col min="7439" max="7439" width="11.44140625" style="80"/>
    <col min="7440" max="7440" width="12" style="80" bestFit="1" customWidth="1"/>
    <col min="7441" max="7441" width="19.88671875" style="80" bestFit="1" customWidth="1"/>
    <col min="7442" max="7450" width="7.33203125" style="80" customWidth="1"/>
    <col min="7451" max="7452" width="7" style="80" customWidth="1"/>
    <col min="7453" max="7680" width="11.44140625" style="80"/>
    <col min="7681" max="7681" width="3.33203125" style="80" customWidth="1"/>
    <col min="7682" max="7682" width="4.5546875" style="80" customWidth="1"/>
    <col min="7683" max="7683" width="3.109375" style="80" customWidth="1"/>
    <col min="7684" max="7684" width="42.6640625" style="80" customWidth="1"/>
    <col min="7685" max="7685" width="15.33203125" style="80" customWidth="1"/>
    <col min="7686" max="7686" width="8.6640625" style="80" customWidth="1"/>
    <col min="7687" max="7687" width="15.33203125" style="80" customWidth="1"/>
    <col min="7688" max="7688" width="8.6640625" style="80" customWidth="1"/>
    <col min="7689" max="7689" width="15.33203125" style="80" customWidth="1"/>
    <col min="7690" max="7690" width="8.6640625" style="80" customWidth="1"/>
    <col min="7691" max="7691" width="15.33203125" style="80" customWidth="1"/>
    <col min="7692" max="7692" width="8.6640625" style="80" customWidth="1"/>
    <col min="7693" max="7693" width="15.33203125" style="80" customWidth="1"/>
    <col min="7694" max="7694" width="8.6640625" style="80" customWidth="1"/>
    <col min="7695" max="7695" width="11.44140625" style="80"/>
    <col min="7696" max="7696" width="12" style="80" bestFit="1" customWidth="1"/>
    <col min="7697" max="7697" width="19.88671875" style="80" bestFit="1" customWidth="1"/>
    <col min="7698" max="7706" width="7.33203125" style="80" customWidth="1"/>
    <col min="7707" max="7708" width="7" style="80" customWidth="1"/>
    <col min="7709" max="7936" width="11.44140625" style="80"/>
    <col min="7937" max="7937" width="3.33203125" style="80" customWidth="1"/>
    <col min="7938" max="7938" width="4.5546875" style="80" customWidth="1"/>
    <col min="7939" max="7939" width="3.109375" style="80" customWidth="1"/>
    <col min="7940" max="7940" width="42.6640625" style="80" customWidth="1"/>
    <col min="7941" max="7941" width="15.33203125" style="80" customWidth="1"/>
    <col min="7942" max="7942" width="8.6640625" style="80" customWidth="1"/>
    <col min="7943" max="7943" width="15.33203125" style="80" customWidth="1"/>
    <col min="7944" max="7944" width="8.6640625" style="80" customWidth="1"/>
    <col min="7945" max="7945" width="15.33203125" style="80" customWidth="1"/>
    <col min="7946" max="7946" width="8.6640625" style="80" customWidth="1"/>
    <col min="7947" max="7947" width="15.33203125" style="80" customWidth="1"/>
    <col min="7948" max="7948" width="8.6640625" style="80" customWidth="1"/>
    <col min="7949" max="7949" width="15.33203125" style="80" customWidth="1"/>
    <col min="7950" max="7950" width="8.6640625" style="80" customWidth="1"/>
    <col min="7951" max="7951" width="11.44140625" style="80"/>
    <col min="7952" max="7952" width="12" style="80" bestFit="1" customWidth="1"/>
    <col min="7953" max="7953" width="19.88671875" style="80" bestFit="1" customWidth="1"/>
    <col min="7954" max="7962" width="7.33203125" style="80" customWidth="1"/>
    <col min="7963" max="7964" width="7" style="80" customWidth="1"/>
    <col min="7965" max="8192" width="11.44140625" style="80"/>
    <col min="8193" max="8193" width="3.33203125" style="80" customWidth="1"/>
    <col min="8194" max="8194" width="4.5546875" style="80" customWidth="1"/>
    <col min="8195" max="8195" width="3.109375" style="80" customWidth="1"/>
    <col min="8196" max="8196" width="42.6640625" style="80" customWidth="1"/>
    <col min="8197" max="8197" width="15.33203125" style="80" customWidth="1"/>
    <col min="8198" max="8198" width="8.6640625" style="80" customWidth="1"/>
    <col min="8199" max="8199" width="15.33203125" style="80" customWidth="1"/>
    <col min="8200" max="8200" width="8.6640625" style="80" customWidth="1"/>
    <col min="8201" max="8201" width="15.33203125" style="80" customWidth="1"/>
    <col min="8202" max="8202" width="8.6640625" style="80" customWidth="1"/>
    <col min="8203" max="8203" width="15.33203125" style="80" customWidth="1"/>
    <col min="8204" max="8204" width="8.6640625" style="80" customWidth="1"/>
    <col min="8205" max="8205" width="15.33203125" style="80" customWidth="1"/>
    <col min="8206" max="8206" width="8.6640625" style="80" customWidth="1"/>
    <col min="8207" max="8207" width="11.44140625" style="80"/>
    <col min="8208" max="8208" width="12" style="80" bestFit="1" customWidth="1"/>
    <col min="8209" max="8209" width="19.88671875" style="80" bestFit="1" customWidth="1"/>
    <col min="8210" max="8218" width="7.33203125" style="80" customWidth="1"/>
    <col min="8219" max="8220" width="7" style="80" customWidth="1"/>
    <col min="8221" max="8448" width="11.44140625" style="80"/>
    <col min="8449" max="8449" width="3.33203125" style="80" customWidth="1"/>
    <col min="8450" max="8450" width="4.5546875" style="80" customWidth="1"/>
    <col min="8451" max="8451" width="3.109375" style="80" customWidth="1"/>
    <col min="8452" max="8452" width="42.6640625" style="80" customWidth="1"/>
    <col min="8453" max="8453" width="15.33203125" style="80" customWidth="1"/>
    <col min="8454" max="8454" width="8.6640625" style="80" customWidth="1"/>
    <col min="8455" max="8455" width="15.33203125" style="80" customWidth="1"/>
    <col min="8456" max="8456" width="8.6640625" style="80" customWidth="1"/>
    <col min="8457" max="8457" width="15.33203125" style="80" customWidth="1"/>
    <col min="8458" max="8458" width="8.6640625" style="80" customWidth="1"/>
    <col min="8459" max="8459" width="15.33203125" style="80" customWidth="1"/>
    <col min="8460" max="8460" width="8.6640625" style="80" customWidth="1"/>
    <col min="8461" max="8461" width="15.33203125" style="80" customWidth="1"/>
    <col min="8462" max="8462" width="8.6640625" style="80" customWidth="1"/>
    <col min="8463" max="8463" width="11.44140625" style="80"/>
    <col min="8464" max="8464" width="12" style="80" bestFit="1" customWidth="1"/>
    <col min="8465" max="8465" width="19.88671875" style="80" bestFit="1" customWidth="1"/>
    <col min="8466" max="8474" width="7.33203125" style="80" customWidth="1"/>
    <col min="8475" max="8476" width="7" style="80" customWidth="1"/>
    <col min="8477" max="8704" width="11.44140625" style="80"/>
    <col min="8705" max="8705" width="3.33203125" style="80" customWidth="1"/>
    <col min="8706" max="8706" width="4.5546875" style="80" customWidth="1"/>
    <col min="8707" max="8707" width="3.109375" style="80" customWidth="1"/>
    <col min="8708" max="8708" width="42.6640625" style="80" customWidth="1"/>
    <col min="8709" max="8709" width="15.33203125" style="80" customWidth="1"/>
    <col min="8710" max="8710" width="8.6640625" style="80" customWidth="1"/>
    <col min="8711" max="8711" width="15.33203125" style="80" customWidth="1"/>
    <col min="8712" max="8712" width="8.6640625" style="80" customWidth="1"/>
    <col min="8713" max="8713" width="15.33203125" style="80" customWidth="1"/>
    <col min="8714" max="8714" width="8.6640625" style="80" customWidth="1"/>
    <col min="8715" max="8715" width="15.33203125" style="80" customWidth="1"/>
    <col min="8716" max="8716" width="8.6640625" style="80" customWidth="1"/>
    <col min="8717" max="8717" width="15.33203125" style="80" customWidth="1"/>
    <col min="8718" max="8718" width="8.6640625" style="80" customWidth="1"/>
    <col min="8719" max="8719" width="11.44140625" style="80"/>
    <col min="8720" max="8720" width="12" style="80" bestFit="1" customWidth="1"/>
    <col min="8721" max="8721" width="19.88671875" style="80" bestFit="1" customWidth="1"/>
    <col min="8722" max="8730" width="7.33203125" style="80" customWidth="1"/>
    <col min="8731" max="8732" width="7" style="80" customWidth="1"/>
    <col min="8733" max="8960" width="11.44140625" style="80"/>
    <col min="8961" max="8961" width="3.33203125" style="80" customWidth="1"/>
    <col min="8962" max="8962" width="4.5546875" style="80" customWidth="1"/>
    <col min="8963" max="8963" width="3.109375" style="80" customWidth="1"/>
    <col min="8964" max="8964" width="42.6640625" style="80" customWidth="1"/>
    <col min="8965" max="8965" width="15.33203125" style="80" customWidth="1"/>
    <col min="8966" max="8966" width="8.6640625" style="80" customWidth="1"/>
    <col min="8967" max="8967" width="15.33203125" style="80" customWidth="1"/>
    <col min="8968" max="8968" width="8.6640625" style="80" customWidth="1"/>
    <col min="8969" max="8969" width="15.33203125" style="80" customWidth="1"/>
    <col min="8970" max="8970" width="8.6640625" style="80" customWidth="1"/>
    <col min="8971" max="8971" width="15.33203125" style="80" customWidth="1"/>
    <col min="8972" max="8972" width="8.6640625" style="80" customWidth="1"/>
    <col min="8973" max="8973" width="15.33203125" style="80" customWidth="1"/>
    <col min="8974" max="8974" width="8.6640625" style="80" customWidth="1"/>
    <col min="8975" max="8975" width="11.44140625" style="80"/>
    <col min="8976" max="8976" width="12" style="80" bestFit="1" customWidth="1"/>
    <col min="8977" max="8977" width="19.88671875" style="80" bestFit="1" customWidth="1"/>
    <col min="8978" max="8986" width="7.33203125" style="80" customWidth="1"/>
    <col min="8987" max="8988" width="7" style="80" customWidth="1"/>
    <col min="8989" max="9216" width="11.44140625" style="80"/>
    <col min="9217" max="9217" width="3.33203125" style="80" customWidth="1"/>
    <col min="9218" max="9218" width="4.5546875" style="80" customWidth="1"/>
    <col min="9219" max="9219" width="3.109375" style="80" customWidth="1"/>
    <col min="9220" max="9220" width="42.6640625" style="80" customWidth="1"/>
    <col min="9221" max="9221" width="15.33203125" style="80" customWidth="1"/>
    <col min="9222" max="9222" width="8.6640625" style="80" customWidth="1"/>
    <col min="9223" max="9223" width="15.33203125" style="80" customWidth="1"/>
    <col min="9224" max="9224" width="8.6640625" style="80" customWidth="1"/>
    <col min="9225" max="9225" width="15.33203125" style="80" customWidth="1"/>
    <col min="9226" max="9226" width="8.6640625" style="80" customWidth="1"/>
    <col min="9227" max="9227" width="15.33203125" style="80" customWidth="1"/>
    <col min="9228" max="9228" width="8.6640625" style="80" customWidth="1"/>
    <col min="9229" max="9229" width="15.33203125" style="80" customWidth="1"/>
    <col min="9230" max="9230" width="8.6640625" style="80" customWidth="1"/>
    <col min="9231" max="9231" width="11.44140625" style="80"/>
    <col min="9232" max="9232" width="12" style="80" bestFit="1" customWidth="1"/>
    <col min="9233" max="9233" width="19.88671875" style="80" bestFit="1" customWidth="1"/>
    <col min="9234" max="9242" width="7.33203125" style="80" customWidth="1"/>
    <col min="9243" max="9244" width="7" style="80" customWidth="1"/>
    <col min="9245" max="9472" width="11.44140625" style="80"/>
    <col min="9473" max="9473" width="3.33203125" style="80" customWidth="1"/>
    <col min="9474" max="9474" width="4.5546875" style="80" customWidth="1"/>
    <col min="9475" max="9475" width="3.109375" style="80" customWidth="1"/>
    <col min="9476" max="9476" width="42.6640625" style="80" customWidth="1"/>
    <col min="9477" max="9477" width="15.33203125" style="80" customWidth="1"/>
    <col min="9478" max="9478" width="8.6640625" style="80" customWidth="1"/>
    <col min="9479" max="9479" width="15.33203125" style="80" customWidth="1"/>
    <col min="9480" max="9480" width="8.6640625" style="80" customWidth="1"/>
    <col min="9481" max="9481" width="15.33203125" style="80" customWidth="1"/>
    <col min="9482" max="9482" width="8.6640625" style="80" customWidth="1"/>
    <col min="9483" max="9483" width="15.33203125" style="80" customWidth="1"/>
    <col min="9484" max="9484" width="8.6640625" style="80" customWidth="1"/>
    <col min="9485" max="9485" width="15.33203125" style="80" customWidth="1"/>
    <col min="9486" max="9486" width="8.6640625" style="80" customWidth="1"/>
    <col min="9487" max="9487" width="11.44140625" style="80"/>
    <col min="9488" max="9488" width="12" style="80" bestFit="1" customWidth="1"/>
    <col min="9489" max="9489" width="19.88671875" style="80" bestFit="1" customWidth="1"/>
    <col min="9490" max="9498" width="7.33203125" style="80" customWidth="1"/>
    <col min="9499" max="9500" width="7" style="80" customWidth="1"/>
    <col min="9501" max="9728" width="11.44140625" style="80"/>
    <col min="9729" max="9729" width="3.33203125" style="80" customWidth="1"/>
    <col min="9730" max="9730" width="4.5546875" style="80" customWidth="1"/>
    <col min="9731" max="9731" width="3.109375" style="80" customWidth="1"/>
    <col min="9732" max="9732" width="42.6640625" style="80" customWidth="1"/>
    <col min="9733" max="9733" width="15.33203125" style="80" customWidth="1"/>
    <col min="9734" max="9734" width="8.6640625" style="80" customWidth="1"/>
    <col min="9735" max="9735" width="15.33203125" style="80" customWidth="1"/>
    <col min="9736" max="9736" width="8.6640625" style="80" customWidth="1"/>
    <col min="9737" max="9737" width="15.33203125" style="80" customWidth="1"/>
    <col min="9738" max="9738" width="8.6640625" style="80" customWidth="1"/>
    <col min="9739" max="9739" width="15.33203125" style="80" customWidth="1"/>
    <col min="9740" max="9740" width="8.6640625" style="80" customWidth="1"/>
    <col min="9741" max="9741" width="15.33203125" style="80" customWidth="1"/>
    <col min="9742" max="9742" width="8.6640625" style="80" customWidth="1"/>
    <col min="9743" max="9743" width="11.44140625" style="80"/>
    <col min="9744" max="9744" width="12" style="80" bestFit="1" customWidth="1"/>
    <col min="9745" max="9745" width="19.88671875" style="80" bestFit="1" customWidth="1"/>
    <col min="9746" max="9754" width="7.33203125" style="80" customWidth="1"/>
    <col min="9755" max="9756" width="7" style="80" customWidth="1"/>
    <col min="9757" max="9984" width="11.44140625" style="80"/>
    <col min="9985" max="9985" width="3.33203125" style="80" customWidth="1"/>
    <col min="9986" max="9986" width="4.5546875" style="80" customWidth="1"/>
    <col min="9987" max="9987" width="3.109375" style="80" customWidth="1"/>
    <col min="9988" max="9988" width="42.6640625" style="80" customWidth="1"/>
    <col min="9989" max="9989" width="15.33203125" style="80" customWidth="1"/>
    <col min="9990" max="9990" width="8.6640625" style="80" customWidth="1"/>
    <col min="9991" max="9991" width="15.33203125" style="80" customWidth="1"/>
    <col min="9992" max="9992" width="8.6640625" style="80" customWidth="1"/>
    <col min="9993" max="9993" width="15.33203125" style="80" customWidth="1"/>
    <col min="9994" max="9994" width="8.6640625" style="80" customWidth="1"/>
    <col min="9995" max="9995" width="15.33203125" style="80" customWidth="1"/>
    <col min="9996" max="9996" width="8.6640625" style="80" customWidth="1"/>
    <col min="9997" max="9997" width="15.33203125" style="80" customWidth="1"/>
    <col min="9998" max="9998" width="8.6640625" style="80" customWidth="1"/>
    <col min="9999" max="9999" width="11.44140625" style="80"/>
    <col min="10000" max="10000" width="12" style="80" bestFit="1" customWidth="1"/>
    <col min="10001" max="10001" width="19.88671875" style="80" bestFit="1" customWidth="1"/>
    <col min="10002" max="10010" width="7.33203125" style="80" customWidth="1"/>
    <col min="10011" max="10012" width="7" style="80" customWidth="1"/>
    <col min="10013" max="10240" width="11.44140625" style="80"/>
    <col min="10241" max="10241" width="3.33203125" style="80" customWidth="1"/>
    <col min="10242" max="10242" width="4.5546875" style="80" customWidth="1"/>
    <col min="10243" max="10243" width="3.109375" style="80" customWidth="1"/>
    <col min="10244" max="10244" width="42.6640625" style="80" customWidth="1"/>
    <col min="10245" max="10245" width="15.33203125" style="80" customWidth="1"/>
    <col min="10246" max="10246" width="8.6640625" style="80" customWidth="1"/>
    <col min="10247" max="10247" width="15.33203125" style="80" customWidth="1"/>
    <col min="10248" max="10248" width="8.6640625" style="80" customWidth="1"/>
    <col min="10249" max="10249" width="15.33203125" style="80" customWidth="1"/>
    <col min="10250" max="10250" width="8.6640625" style="80" customWidth="1"/>
    <col min="10251" max="10251" width="15.33203125" style="80" customWidth="1"/>
    <col min="10252" max="10252" width="8.6640625" style="80" customWidth="1"/>
    <col min="10253" max="10253" width="15.33203125" style="80" customWidth="1"/>
    <col min="10254" max="10254" width="8.6640625" style="80" customWidth="1"/>
    <col min="10255" max="10255" width="11.44140625" style="80"/>
    <col min="10256" max="10256" width="12" style="80" bestFit="1" customWidth="1"/>
    <col min="10257" max="10257" width="19.88671875" style="80" bestFit="1" customWidth="1"/>
    <col min="10258" max="10266" width="7.33203125" style="80" customWidth="1"/>
    <col min="10267" max="10268" width="7" style="80" customWidth="1"/>
    <col min="10269" max="10496" width="11.44140625" style="80"/>
    <col min="10497" max="10497" width="3.33203125" style="80" customWidth="1"/>
    <col min="10498" max="10498" width="4.5546875" style="80" customWidth="1"/>
    <col min="10499" max="10499" width="3.109375" style="80" customWidth="1"/>
    <col min="10500" max="10500" width="42.6640625" style="80" customWidth="1"/>
    <col min="10501" max="10501" width="15.33203125" style="80" customWidth="1"/>
    <col min="10502" max="10502" width="8.6640625" style="80" customWidth="1"/>
    <col min="10503" max="10503" width="15.33203125" style="80" customWidth="1"/>
    <col min="10504" max="10504" width="8.6640625" style="80" customWidth="1"/>
    <col min="10505" max="10505" width="15.33203125" style="80" customWidth="1"/>
    <col min="10506" max="10506" width="8.6640625" style="80" customWidth="1"/>
    <col min="10507" max="10507" width="15.33203125" style="80" customWidth="1"/>
    <col min="10508" max="10508" width="8.6640625" style="80" customWidth="1"/>
    <col min="10509" max="10509" width="15.33203125" style="80" customWidth="1"/>
    <col min="10510" max="10510" width="8.6640625" style="80" customWidth="1"/>
    <col min="10511" max="10511" width="11.44140625" style="80"/>
    <col min="10512" max="10512" width="12" style="80" bestFit="1" customWidth="1"/>
    <col min="10513" max="10513" width="19.88671875" style="80" bestFit="1" customWidth="1"/>
    <col min="10514" max="10522" width="7.33203125" style="80" customWidth="1"/>
    <col min="10523" max="10524" width="7" style="80" customWidth="1"/>
    <col min="10525" max="10752" width="11.44140625" style="80"/>
    <col min="10753" max="10753" width="3.33203125" style="80" customWidth="1"/>
    <col min="10754" max="10754" width="4.5546875" style="80" customWidth="1"/>
    <col min="10755" max="10755" width="3.109375" style="80" customWidth="1"/>
    <col min="10756" max="10756" width="42.6640625" style="80" customWidth="1"/>
    <col min="10757" max="10757" width="15.33203125" style="80" customWidth="1"/>
    <col min="10758" max="10758" width="8.6640625" style="80" customWidth="1"/>
    <col min="10759" max="10759" width="15.33203125" style="80" customWidth="1"/>
    <col min="10760" max="10760" width="8.6640625" style="80" customWidth="1"/>
    <col min="10761" max="10761" width="15.33203125" style="80" customWidth="1"/>
    <col min="10762" max="10762" width="8.6640625" style="80" customWidth="1"/>
    <col min="10763" max="10763" width="15.33203125" style="80" customWidth="1"/>
    <col min="10764" max="10764" width="8.6640625" style="80" customWidth="1"/>
    <col min="10765" max="10765" width="15.33203125" style="80" customWidth="1"/>
    <col min="10766" max="10766" width="8.6640625" style="80" customWidth="1"/>
    <col min="10767" max="10767" width="11.44140625" style="80"/>
    <col min="10768" max="10768" width="12" style="80" bestFit="1" customWidth="1"/>
    <col min="10769" max="10769" width="19.88671875" style="80" bestFit="1" customWidth="1"/>
    <col min="10770" max="10778" width="7.33203125" style="80" customWidth="1"/>
    <col min="10779" max="10780" width="7" style="80" customWidth="1"/>
    <col min="10781" max="11008" width="11.44140625" style="80"/>
    <col min="11009" max="11009" width="3.33203125" style="80" customWidth="1"/>
    <col min="11010" max="11010" width="4.5546875" style="80" customWidth="1"/>
    <col min="11011" max="11011" width="3.109375" style="80" customWidth="1"/>
    <col min="11012" max="11012" width="42.6640625" style="80" customWidth="1"/>
    <col min="11013" max="11013" width="15.33203125" style="80" customWidth="1"/>
    <col min="11014" max="11014" width="8.6640625" style="80" customWidth="1"/>
    <col min="11015" max="11015" width="15.33203125" style="80" customWidth="1"/>
    <col min="11016" max="11016" width="8.6640625" style="80" customWidth="1"/>
    <col min="11017" max="11017" width="15.33203125" style="80" customWidth="1"/>
    <col min="11018" max="11018" width="8.6640625" style="80" customWidth="1"/>
    <col min="11019" max="11019" width="15.33203125" style="80" customWidth="1"/>
    <col min="11020" max="11020" width="8.6640625" style="80" customWidth="1"/>
    <col min="11021" max="11021" width="15.33203125" style="80" customWidth="1"/>
    <col min="11022" max="11022" width="8.6640625" style="80" customWidth="1"/>
    <col min="11023" max="11023" width="11.44140625" style="80"/>
    <col min="11024" max="11024" width="12" style="80" bestFit="1" customWidth="1"/>
    <col min="11025" max="11025" width="19.88671875" style="80" bestFit="1" customWidth="1"/>
    <col min="11026" max="11034" width="7.33203125" style="80" customWidth="1"/>
    <col min="11035" max="11036" width="7" style="80" customWidth="1"/>
    <col min="11037" max="11264" width="11.44140625" style="80"/>
    <col min="11265" max="11265" width="3.33203125" style="80" customWidth="1"/>
    <col min="11266" max="11266" width="4.5546875" style="80" customWidth="1"/>
    <col min="11267" max="11267" width="3.109375" style="80" customWidth="1"/>
    <col min="11268" max="11268" width="42.6640625" style="80" customWidth="1"/>
    <col min="11269" max="11269" width="15.33203125" style="80" customWidth="1"/>
    <col min="11270" max="11270" width="8.6640625" style="80" customWidth="1"/>
    <col min="11271" max="11271" width="15.33203125" style="80" customWidth="1"/>
    <col min="11272" max="11272" width="8.6640625" style="80" customWidth="1"/>
    <col min="11273" max="11273" width="15.33203125" style="80" customWidth="1"/>
    <col min="11274" max="11274" width="8.6640625" style="80" customWidth="1"/>
    <col min="11275" max="11275" width="15.33203125" style="80" customWidth="1"/>
    <col min="11276" max="11276" width="8.6640625" style="80" customWidth="1"/>
    <col min="11277" max="11277" width="15.33203125" style="80" customWidth="1"/>
    <col min="11278" max="11278" width="8.6640625" style="80" customWidth="1"/>
    <col min="11279" max="11279" width="11.44140625" style="80"/>
    <col min="11280" max="11280" width="12" style="80" bestFit="1" customWidth="1"/>
    <col min="11281" max="11281" width="19.88671875" style="80" bestFit="1" customWidth="1"/>
    <col min="11282" max="11290" width="7.33203125" style="80" customWidth="1"/>
    <col min="11291" max="11292" width="7" style="80" customWidth="1"/>
    <col min="11293" max="11520" width="11.44140625" style="80"/>
    <col min="11521" max="11521" width="3.33203125" style="80" customWidth="1"/>
    <col min="11522" max="11522" width="4.5546875" style="80" customWidth="1"/>
    <col min="11523" max="11523" width="3.109375" style="80" customWidth="1"/>
    <col min="11524" max="11524" width="42.6640625" style="80" customWidth="1"/>
    <col min="11525" max="11525" width="15.33203125" style="80" customWidth="1"/>
    <col min="11526" max="11526" width="8.6640625" style="80" customWidth="1"/>
    <col min="11527" max="11527" width="15.33203125" style="80" customWidth="1"/>
    <col min="11528" max="11528" width="8.6640625" style="80" customWidth="1"/>
    <col min="11529" max="11529" width="15.33203125" style="80" customWidth="1"/>
    <col min="11530" max="11530" width="8.6640625" style="80" customWidth="1"/>
    <col min="11531" max="11531" width="15.33203125" style="80" customWidth="1"/>
    <col min="11532" max="11532" width="8.6640625" style="80" customWidth="1"/>
    <col min="11533" max="11533" width="15.33203125" style="80" customWidth="1"/>
    <col min="11534" max="11534" width="8.6640625" style="80" customWidth="1"/>
    <col min="11535" max="11535" width="11.44140625" style="80"/>
    <col min="11536" max="11536" width="12" style="80" bestFit="1" customWidth="1"/>
    <col min="11537" max="11537" width="19.88671875" style="80" bestFit="1" customWidth="1"/>
    <col min="11538" max="11546" width="7.33203125" style="80" customWidth="1"/>
    <col min="11547" max="11548" width="7" style="80" customWidth="1"/>
    <col min="11549" max="11776" width="11.44140625" style="80"/>
    <col min="11777" max="11777" width="3.33203125" style="80" customWidth="1"/>
    <col min="11778" max="11778" width="4.5546875" style="80" customWidth="1"/>
    <col min="11779" max="11779" width="3.109375" style="80" customWidth="1"/>
    <col min="11780" max="11780" width="42.6640625" style="80" customWidth="1"/>
    <col min="11781" max="11781" width="15.33203125" style="80" customWidth="1"/>
    <col min="11782" max="11782" width="8.6640625" style="80" customWidth="1"/>
    <col min="11783" max="11783" width="15.33203125" style="80" customWidth="1"/>
    <col min="11784" max="11784" width="8.6640625" style="80" customWidth="1"/>
    <col min="11785" max="11785" width="15.33203125" style="80" customWidth="1"/>
    <col min="11786" max="11786" width="8.6640625" style="80" customWidth="1"/>
    <col min="11787" max="11787" width="15.33203125" style="80" customWidth="1"/>
    <col min="11788" max="11788" width="8.6640625" style="80" customWidth="1"/>
    <col min="11789" max="11789" width="15.33203125" style="80" customWidth="1"/>
    <col min="11790" max="11790" width="8.6640625" style="80" customWidth="1"/>
    <col min="11791" max="11791" width="11.44140625" style="80"/>
    <col min="11792" max="11792" width="12" style="80" bestFit="1" customWidth="1"/>
    <col min="11793" max="11793" width="19.88671875" style="80" bestFit="1" customWidth="1"/>
    <col min="11794" max="11802" width="7.33203125" style="80" customWidth="1"/>
    <col min="11803" max="11804" width="7" style="80" customWidth="1"/>
    <col min="11805" max="12032" width="11.44140625" style="80"/>
    <col min="12033" max="12033" width="3.33203125" style="80" customWidth="1"/>
    <col min="12034" max="12034" width="4.5546875" style="80" customWidth="1"/>
    <col min="12035" max="12035" width="3.109375" style="80" customWidth="1"/>
    <col min="12036" max="12036" width="42.6640625" style="80" customWidth="1"/>
    <col min="12037" max="12037" width="15.33203125" style="80" customWidth="1"/>
    <col min="12038" max="12038" width="8.6640625" style="80" customWidth="1"/>
    <col min="12039" max="12039" width="15.33203125" style="80" customWidth="1"/>
    <col min="12040" max="12040" width="8.6640625" style="80" customWidth="1"/>
    <col min="12041" max="12041" width="15.33203125" style="80" customWidth="1"/>
    <col min="12042" max="12042" width="8.6640625" style="80" customWidth="1"/>
    <col min="12043" max="12043" width="15.33203125" style="80" customWidth="1"/>
    <col min="12044" max="12044" width="8.6640625" style="80" customWidth="1"/>
    <col min="12045" max="12045" width="15.33203125" style="80" customWidth="1"/>
    <col min="12046" max="12046" width="8.6640625" style="80" customWidth="1"/>
    <col min="12047" max="12047" width="11.44140625" style="80"/>
    <col min="12048" max="12048" width="12" style="80" bestFit="1" customWidth="1"/>
    <col min="12049" max="12049" width="19.88671875" style="80" bestFit="1" customWidth="1"/>
    <col min="12050" max="12058" width="7.33203125" style="80" customWidth="1"/>
    <col min="12059" max="12060" width="7" style="80" customWidth="1"/>
    <col min="12061" max="12288" width="11.44140625" style="80"/>
    <col min="12289" max="12289" width="3.33203125" style="80" customWidth="1"/>
    <col min="12290" max="12290" width="4.5546875" style="80" customWidth="1"/>
    <col min="12291" max="12291" width="3.109375" style="80" customWidth="1"/>
    <col min="12292" max="12292" width="42.6640625" style="80" customWidth="1"/>
    <col min="12293" max="12293" width="15.33203125" style="80" customWidth="1"/>
    <col min="12294" max="12294" width="8.6640625" style="80" customWidth="1"/>
    <col min="12295" max="12295" width="15.33203125" style="80" customWidth="1"/>
    <col min="12296" max="12296" width="8.6640625" style="80" customWidth="1"/>
    <col min="12297" max="12297" width="15.33203125" style="80" customWidth="1"/>
    <col min="12298" max="12298" width="8.6640625" style="80" customWidth="1"/>
    <col min="12299" max="12299" width="15.33203125" style="80" customWidth="1"/>
    <col min="12300" max="12300" width="8.6640625" style="80" customWidth="1"/>
    <col min="12301" max="12301" width="15.33203125" style="80" customWidth="1"/>
    <col min="12302" max="12302" width="8.6640625" style="80" customWidth="1"/>
    <col min="12303" max="12303" width="11.44140625" style="80"/>
    <col min="12304" max="12304" width="12" style="80" bestFit="1" customWidth="1"/>
    <col min="12305" max="12305" width="19.88671875" style="80" bestFit="1" customWidth="1"/>
    <col min="12306" max="12314" width="7.33203125" style="80" customWidth="1"/>
    <col min="12315" max="12316" width="7" style="80" customWidth="1"/>
    <col min="12317" max="12544" width="11.44140625" style="80"/>
    <col min="12545" max="12545" width="3.33203125" style="80" customWidth="1"/>
    <col min="12546" max="12546" width="4.5546875" style="80" customWidth="1"/>
    <col min="12547" max="12547" width="3.109375" style="80" customWidth="1"/>
    <col min="12548" max="12548" width="42.6640625" style="80" customWidth="1"/>
    <col min="12549" max="12549" width="15.33203125" style="80" customWidth="1"/>
    <col min="12550" max="12550" width="8.6640625" style="80" customWidth="1"/>
    <col min="12551" max="12551" width="15.33203125" style="80" customWidth="1"/>
    <col min="12552" max="12552" width="8.6640625" style="80" customWidth="1"/>
    <col min="12553" max="12553" width="15.33203125" style="80" customWidth="1"/>
    <col min="12554" max="12554" width="8.6640625" style="80" customWidth="1"/>
    <col min="12555" max="12555" width="15.33203125" style="80" customWidth="1"/>
    <col min="12556" max="12556" width="8.6640625" style="80" customWidth="1"/>
    <col min="12557" max="12557" width="15.33203125" style="80" customWidth="1"/>
    <col min="12558" max="12558" width="8.6640625" style="80" customWidth="1"/>
    <col min="12559" max="12559" width="11.44140625" style="80"/>
    <col min="12560" max="12560" width="12" style="80" bestFit="1" customWidth="1"/>
    <col min="12561" max="12561" width="19.88671875" style="80" bestFit="1" customWidth="1"/>
    <col min="12562" max="12570" width="7.33203125" style="80" customWidth="1"/>
    <col min="12571" max="12572" width="7" style="80" customWidth="1"/>
    <col min="12573" max="12800" width="11.44140625" style="80"/>
    <col min="12801" max="12801" width="3.33203125" style="80" customWidth="1"/>
    <col min="12802" max="12802" width="4.5546875" style="80" customWidth="1"/>
    <col min="12803" max="12803" width="3.109375" style="80" customWidth="1"/>
    <col min="12804" max="12804" width="42.6640625" style="80" customWidth="1"/>
    <col min="12805" max="12805" width="15.33203125" style="80" customWidth="1"/>
    <col min="12806" max="12806" width="8.6640625" style="80" customWidth="1"/>
    <col min="12807" max="12807" width="15.33203125" style="80" customWidth="1"/>
    <col min="12808" max="12808" width="8.6640625" style="80" customWidth="1"/>
    <col min="12809" max="12809" width="15.33203125" style="80" customWidth="1"/>
    <col min="12810" max="12810" width="8.6640625" style="80" customWidth="1"/>
    <col min="12811" max="12811" width="15.33203125" style="80" customWidth="1"/>
    <col min="12812" max="12812" width="8.6640625" style="80" customWidth="1"/>
    <col min="12813" max="12813" width="15.33203125" style="80" customWidth="1"/>
    <col min="12814" max="12814" width="8.6640625" style="80" customWidth="1"/>
    <col min="12815" max="12815" width="11.44140625" style="80"/>
    <col min="12816" max="12816" width="12" style="80" bestFit="1" customWidth="1"/>
    <col min="12817" max="12817" width="19.88671875" style="80" bestFit="1" customWidth="1"/>
    <col min="12818" max="12826" width="7.33203125" style="80" customWidth="1"/>
    <col min="12827" max="12828" width="7" style="80" customWidth="1"/>
    <col min="12829" max="13056" width="11.44140625" style="80"/>
    <col min="13057" max="13057" width="3.33203125" style="80" customWidth="1"/>
    <col min="13058" max="13058" width="4.5546875" style="80" customWidth="1"/>
    <col min="13059" max="13059" width="3.109375" style="80" customWidth="1"/>
    <col min="13060" max="13060" width="42.6640625" style="80" customWidth="1"/>
    <col min="13061" max="13061" width="15.33203125" style="80" customWidth="1"/>
    <col min="13062" max="13062" width="8.6640625" style="80" customWidth="1"/>
    <col min="13063" max="13063" width="15.33203125" style="80" customWidth="1"/>
    <col min="13064" max="13064" width="8.6640625" style="80" customWidth="1"/>
    <col min="13065" max="13065" width="15.33203125" style="80" customWidth="1"/>
    <col min="13066" max="13066" width="8.6640625" style="80" customWidth="1"/>
    <col min="13067" max="13067" width="15.33203125" style="80" customWidth="1"/>
    <col min="13068" max="13068" width="8.6640625" style="80" customWidth="1"/>
    <col min="13069" max="13069" width="15.33203125" style="80" customWidth="1"/>
    <col min="13070" max="13070" width="8.6640625" style="80" customWidth="1"/>
    <col min="13071" max="13071" width="11.44140625" style="80"/>
    <col min="13072" max="13072" width="12" style="80" bestFit="1" customWidth="1"/>
    <col min="13073" max="13073" width="19.88671875" style="80" bestFit="1" customWidth="1"/>
    <col min="13074" max="13082" width="7.33203125" style="80" customWidth="1"/>
    <col min="13083" max="13084" width="7" style="80" customWidth="1"/>
    <col min="13085" max="13312" width="11.44140625" style="80"/>
    <col min="13313" max="13313" width="3.33203125" style="80" customWidth="1"/>
    <col min="13314" max="13314" width="4.5546875" style="80" customWidth="1"/>
    <col min="13315" max="13315" width="3.109375" style="80" customWidth="1"/>
    <col min="13316" max="13316" width="42.6640625" style="80" customWidth="1"/>
    <col min="13317" max="13317" width="15.33203125" style="80" customWidth="1"/>
    <col min="13318" max="13318" width="8.6640625" style="80" customWidth="1"/>
    <col min="13319" max="13319" width="15.33203125" style="80" customWidth="1"/>
    <col min="13320" max="13320" width="8.6640625" style="80" customWidth="1"/>
    <col min="13321" max="13321" width="15.33203125" style="80" customWidth="1"/>
    <col min="13322" max="13322" width="8.6640625" style="80" customWidth="1"/>
    <col min="13323" max="13323" width="15.33203125" style="80" customWidth="1"/>
    <col min="13324" max="13324" width="8.6640625" style="80" customWidth="1"/>
    <col min="13325" max="13325" width="15.33203125" style="80" customWidth="1"/>
    <col min="13326" max="13326" width="8.6640625" style="80" customWidth="1"/>
    <col min="13327" max="13327" width="11.44140625" style="80"/>
    <col min="13328" max="13328" width="12" style="80" bestFit="1" customWidth="1"/>
    <col min="13329" max="13329" width="19.88671875" style="80" bestFit="1" customWidth="1"/>
    <col min="13330" max="13338" width="7.33203125" style="80" customWidth="1"/>
    <col min="13339" max="13340" width="7" style="80" customWidth="1"/>
    <col min="13341" max="13568" width="11.44140625" style="80"/>
    <col min="13569" max="13569" width="3.33203125" style="80" customWidth="1"/>
    <col min="13570" max="13570" width="4.5546875" style="80" customWidth="1"/>
    <col min="13571" max="13571" width="3.109375" style="80" customWidth="1"/>
    <col min="13572" max="13572" width="42.6640625" style="80" customWidth="1"/>
    <col min="13573" max="13573" width="15.33203125" style="80" customWidth="1"/>
    <col min="13574" max="13574" width="8.6640625" style="80" customWidth="1"/>
    <col min="13575" max="13575" width="15.33203125" style="80" customWidth="1"/>
    <col min="13576" max="13576" width="8.6640625" style="80" customWidth="1"/>
    <col min="13577" max="13577" width="15.33203125" style="80" customWidth="1"/>
    <col min="13578" max="13578" width="8.6640625" style="80" customWidth="1"/>
    <col min="13579" max="13579" width="15.33203125" style="80" customWidth="1"/>
    <col min="13580" max="13580" width="8.6640625" style="80" customWidth="1"/>
    <col min="13581" max="13581" width="15.33203125" style="80" customWidth="1"/>
    <col min="13582" max="13582" width="8.6640625" style="80" customWidth="1"/>
    <col min="13583" max="13583" width="11.44140625" style="80"/>
    <col min="13584" max="13584" width="12" style="80" bestFit="1" customWidth="1"/>
    <col min="13585" max="13585" width="19.88671875" style="80" bestFit="1" customWidth="1"/>
    <col min="13586" max="13594" width="7.33203125" style="80" customWidth="1"/>
    <col min="13595" max="13596" width="7" style="80" customWidth="1"/>
    <col min="13597" max="13824" width="11.44140625" style="80"/>
    <col min="13825" max="13825" width="3.33203125" style="80" customWidth="1"/>
    <col min="13826" max="13826" width="4.5546875" style="80" customWidth="1"/>
    <col min="13827" max="13827" width="3.109375" style="80" customWidth="1"/>
    <col min="13828" max="13828" width="42.6640625" style="80" customWidth="1"/>
    <col min="13829" max="13829" width="15.33203125" style="80" customWidth="1"/>
    <col min="13830" max="13830" width="8.6640625" style="80" customWidth="1"/>
    <col min="13831" max="13831" width="15.33203125" style="80" customWidth="1"/>
    <col min="13832" max="13832" width="8.6640625" style="80" customWidth="1"/>
    <col min="13833" max="13833" width="15.33203125" style="80" customWidth="1"/>
    <col min="13834" max="13834" width="8.6640625" style="80" customWidth="1"/>
    <col min="13835" max="13835" width="15.33203125" style="80" customWidth="1"/>
    <col min="13836" max="13836" width="8.6640625" style="80" customWidth="1"/>
    <col min="13837" max="13837" width="15.33203125" style="80" customWidth="1"/>
    <col min="13838" max="13838" width="8.6640625" style="80" customWidth="1"/>
    <col min="13839" max="13839" width="11.44140625" style="80"/>
    <col min="13840" max="13840" width="12" style="80" bestFit="1" customWidth="1"/>
    <col min="13841" max="13841" width="19.88671875" style="80" bestFit="1" customWidth="1"/>
    <col min="13842" max="13850" width="7.33203125" style="80" customWidth="1"/>
    <col min="13851" max="13852" width="7" style="80" customWidth="1"/>
    <col min="13853" max="14080" width="11.44140625" style="80"/>
    <col min="14081" max="14081" width="3.33203125" style="80" customWidth="1"/>
    <col min="14082" max="14082" width="4.5546875" style="80" customWidth="1"/>
    <col min="14083" max="14083" width="3.109375" style="80" customWidth="1"/>
    <col min="14084" max="14084" width="42.6640625" style="80" customWidth="1"/>
    <col min="14085" max="14085" width="15.33203125" style="80" customWidth="1"/>
    <col min="14086" max="14086" width="8.6640625" style="80" customWidth="1"/>
    <col min="14087" max="14087" width="15.33203125" style="80" customWidth="1"/>
    <col min="14088" max="14088" width="8.6640625" style="80" customWidth="1"/>
    <col min="14089" max="14089" width="15.33203125" style="80" customWidth="1"/>
    <col min="14090" max="14090" width="8.6640625" style="80" customWidth="1"/>
    <col min="14091" max="14091" width="15.33203125" style="80" customWidth="1"/>
    <col min="14092" max="14092" width="8.6640625" style="80" customWidth="1"/>
    <col min="14093" max="14093" width="15.33203125" style="80" customWidth="1"/>
    <col min="14094" max="14094" width="8.6640625" style="80" customWidth="1"/>
    <col min="14095" max="14095" width="11.44140625" style="80"/>
    <col min="14096" max="14096" width="12" style="80" bestFit="1" customWidth="1"/>
    <col min="14097" max="14097" width="19.88671875" style="80" bestFit="1" customWidth="1"/>
    <col min="14098" max="14106" width="7.33203125" style="80" customWidth="1"/>
    <col min="14107" max="14108" width="7" style="80" customWidth="1"/>
    <col min="14109" max="14336" width="11.44140625" style="80"/>
    <col min="14337" max="14337" width="3.33203125" style="80" customWidth="1"/>
    <col min="14338" max="14338" width="4.5546875" style="80" customWidth="1"/>
    <col min="14339" max="14339" width="3.109375" style="80" customWidth="1"/>
    <col min="14340" max="14340" width="42.6640625" style="80" customWidth="1"/>
    <col min="14341" max="14341" width="15.33203125" style="80" customWidth="1"/>
    <col min="14342" max="14342" width="8.6640625" style="80" customWidth="1"/>
    <col min="14343" max="14343" width="15.33203125" style="80" customWidth="1"/>
    <col min="14344" max="14344" width="8.6640625" style="80" customWidth="1"/>
    <col min="14345" max="14345" width="15.33203125" style="80" customWidth="1"/>
    <col min="14346" max="14346" width="8.6640625" style="80" customWidth="1"/>
    <col min="14347" max="14347" width="15.33203125" style="80" customWidth="1"/>
    <col min="14348" max="14348" width="8.6640625" style="80" customWidth="1"/>
    <col min="14349" max="14349" width="15.33203125" style="80" customWidth="1"/>
    <col min="14350" max="14350" width="8.6640625" style="80" customWidth="1"/>
    <col min="14351" max="14351" width="11.44140625" style="80"/>
    <col min="14352" max="14352" width="12" style="80" bestFit="1" customWidth="1"/>
    <col min="14353" max="14353" width="19.88671875" style="80" bestFit="1" customWidth="1"/>
    <col min="14354" max="14362" width="7.33203125" style="80" customWidth="1"/>
    <col min="14363" max="14364" width="7" style="80" customWidth="1"/>
    <col min="14365" max="14592" width="11.44140625" style="80"/>
    <col min="14593" max="14593" width="3.33203125" style="80" customWidth="1"/>
    <col min="14594" max="14594" width="4.5546875" style="80" customWidth="1"/>
    <col min="14595" max="14595" width="3.109375" style="80" customWidth="1"/>
    <col min="14596" max="14596" width="42.6640625" style="80" customWidth="1"/>
    <col min="14597" max="14597" width="15.33203125" style="80" customWidth="1"/>
    <col min="14598" max="14598" width="8.6640625" style="80" customWidth="1"/>
    <col min="14599" max="14599" width="15.33203125" style="80" customWidth="1"/>
    <col min="14600" max="14600" width="8.6640625" style="80" customWidth="1"/>
    <col min="14601" max="14601" width="15.33203125" style="80" customWidth="1"/>
    <col min="14602" max="14602" width="8.6640625" style="80" customWidth="1"/>
    <col min="14603" max="14603" width="15.33203125" style="80" customWidth="1"/>
    <col min="14604" max="14604" width="8.6640625" style="80" customWidth="1"/>
    <col min="14605" max="14605" width="15.33203125" style="80" customWidth="1"/>
    <col min="14606" max="14606" width="8.6640625" style="80" customWidth="1"/>
    <col min="14607" max="14607" width="11.44140625" style="80"/>
    <col min="14608" max="14608" width="12" style="80" bestFit="1" customWidth="1"/>
    <col min="14609" max="14609" width="19.88671875" style="80" bestFit="1" customWidth="1"/>
    <col min="14610" max="14618" width="7.33203125" style="80" customWidth="1"/>
    <col min="14619" max="14620" width="7" style="80" customWidth="1"/>
    <col min="14621" max="14848" width="11.44140625" style="80"/>
    <col min="14849" max="14849" width="3.33203125" style="80" customWidth="1"/>
    <col min="14850" max="14850" width="4.5546875" style="80" customWidth="1"/>
    <col min="14851" max="14851" width="3.109375" style="80" customWidth="1"/>
    <col min="14852" max="14852" width="42.6640625" style="80" customWidth="1"/>
    <col min="14853" max="14853" width="15.33203125" style="80" customWidth="1"/>
    <col min="14854" max="14854" width="8.6640625" style="80" customWidth="1"/>
    <col min="14855" max="14855" width="15.33203125" style="80" customWidth="1"/>
    <col min="14856" max="14856" width="8.6640625" style="80" customWidth="1"/>
    <col min="14857" max="14857" width="15.33203125" style="80" customWidth="1"/>
    <col min="14858" max="14858" width="8.6640625" style="80" customWidth="1"/>
    <col min="14859" max="14859" width="15.33203125" style="80" customWidth="1"/>
    <col min="14860" max="14860" width="8.6640625" style="80" customWidth="1"/>
    <col min="14861" max="14861" width="15.33203125" style="80" customWidth="1"/>
    <col min="14862" max="14862" width="8.6640625" style="80" customWidth="1"/>
    <col min="14863" max="14863" width="11.44140625" style="80"/>
    <col min="14864" max="14864" width="12" style="80" bestFit="1" customWidth="1"/>
    <col min="14865" max="14865" width="19.88671875" style="80" bestFit="1" customWidth="1"/>
    <col min="14866" max="14874" width="7.33203125" style="80" customWidth="1"/>
    <col min="14875" max="14876" width="7" style="80" customWidth="1"/>
    <col min="14877" max="15104" width="11.44140625" style="80"/>
    <col min="15105" max="15105" width="3.33203125" style="80" customWidth="1"/>
    <col min="15106" max="15106" width="4.5546875" style="80" customWidth="1"/>
    <col min="15107" max="15107" width="3.109375" style="80" customWidth="1"/>
    <col min="15108" max="15108" width="42.6640625" style="80" customWidth="1"/>
    <col min="15109" max="15109" width="15.33203125" style="80" customWidth="1"/>
    <col min="15110" max="15110" width="8.6640625" style="80" customWidth="1"/>
    <col min="15111" max="15111" width="15.33203125" style="80" customWidth="1"/>
    <col min="15112" max="15112" width="8.6640625" style="80" customWidth="1"/>
    <col min="15113" max="15113" width="15.33203125" style="80" customWidth="1"/>
    <col min="15114" max="15114" width="8.6640625" style="80" customWidth="1"/>
    <col min="15115" max="15115" width="15.33203125" style="80" customWidth="1"/>
    <col min="15116" max="15116" width="8.6640625" style="80" customWidth="1"/>
    <col min="15117" max="15117" width="15.33203125" style="80" customWidth="1"/>
    <col min="15118" max="15118" width="8.6640625" style="80" customWidth="1"/>
    <col min="15119" max="15119" width="11.44140625" style="80"/>
    <col min="15120" max="15120" width="12" style="80" bestFit="1" customWidth="1"/>
    <col min="15121" max="15121" width="19.88671875" style="80" bestFit="1" customWidth="1"/>
    <col min="15122" max="15130" width="7.33203125" style="80" customWidth="1"/>
    <col min="15131" max="15132" width="7" style="80" customWidth="1"/>
    <col min="15133" max="15360" width="11.44140625" style="80"/>
    <col min="15361" max="15361" width="3.33203125" style="80" customWidth="1"/>
    <col min="15362" max="15362" width="4.5546875" style="80" customWidth="1"/>
    <col min="15363" max="15363" width="3.109375" style="80" customWidth="1"/>
    <col min="15364" max="15364" width="42.6640625" style="80" customWidth="1"/>
    <col min="15365" max="15365" width="15.33203125" style="80" customWidth="1"/>
    <col min="15366" max="15366" width="8.6640625" style="80" customWidth="1"/>
    <col min="15367" max="15367" width="15.33203125" style="80" customWidth="1"/>
    <col min="15368" max="15368" width="8.6640625" style="80" customWidth="1"/>
    <col min="15369" max="15369" width="15.33203125" style="80" customWidth="1"/>
    <col min="15370" max="15370" width="8.6640625" style="80" customWidth="1"/>
    <col min="15371" max="15371" width="15.33203125" style="80" customWidth="1"/>
    <col min="15372" max="15372" width="8.6640625" style="80" customWidth="1"/>
    <col min="15373" max="15373" width="15.33203125" style="80" customWidth="1"/>
    <col min="15374" max="15374" width="8.6640625" style="80" customWidth="1"/>
    <col min="15375" max="15375" width="11.44140625" style="80"/>
    <col min="15376" max="15376" width="12" style="80" bestFit="1" customWidth="1"/>
    <col min="15377" max="15377" width="19.88671875" style="80" bestFit="1" customWidth="1"/>
    <col min="15378" max="15386" width="7.33203125" style="80" customWidth="1"/>
    <col min="15387" max="15388" width="7" style="80" customWidth="1"/>
    <col min="15389" max="15616" width="11.44140625" style="80"/>
    <col min="15617" max="15617" width="3.33203125" style="80" customWidth="1"/>
    <col min="15618" max="15618" width="4.5546875" style="80" customWidth="1"/>
    <col min="15619" max="15619" width="3.109375" style="80" customWidth="1"/>
    <col min="15620" max="15620" width="42.6640625" style="80" customWidth="1"/>
    <col min="15621" max="15621" width="15.33203125" style="80" customWidth="1"/>
    <col min="15622" max="15622" width="8.6640625" style="80" customWidth="1"/>
    <col min="15623" max="15623" width="15.33203125" style="80" customWidth="1"/>
    <col min="15624" max="15624" width="8.6640625" style="80" customWidth="1"/>
    <col min="15625" max="15625" width="15.33203125" style="80" customWidth="1"/>
    <col min="15626" max="15626" width="8.6640625" style="80" customWidth="1"/>
    <col min="15627" max="15627" width="15.33203125" style="80" customWidth="1"/>
    <col min="15628" max="15628" width="8.6640625" style="80" customWidth="1"/>
    <col min="15629" max="15629" width="15.33203125" style="80" customWidth="1"/>
    <col min="15630" max="15630" width="8.6640625" style="80" customWidth="1"/>
    <col min="15631" max="15631" width="11.44140625" style="80"/>
    <col min="15632" max="15632" width="12" style="80" bestFit="1" customWidth="1"/>
    <col min="15633" max="15633" width="19.88671875" style="80" bestFit="1" customWidth="1"/>
    <col min="15634" max="15642" width="7.33203125" style="80" customWidth="1"/>
    <col min="15643" max="15644" width="7" style="80" customWidth="1"/>
    <col min="15645" max="15872" width="11.44140625" style="80"/>
    <col min="15873" max="15873" width="3.33203125" style="80" customWidth="1"/>
    <col min="15874" max="15874" width="4.5546875" style="80" customWidth="1"/>
    <col min="15875" max="15875" width="3.109375" style="80" customWidth="1"/>
    <col min="15876" max="15876" width="42.6640625" style="80" customWidth="1"/>
    <col min="15877" max="15877" width="15.33203125" style="80" customWidth="1"/>
    <col min="15878" max="15878" width="8.6640625" style="80" customWidth="1"/>
    <col min="15879" max="15879" width="15.33203125" style="80" customWidth="1"/>
    <col min="15880" max="15880" width="8.6640625" style="80" customWidth="1"/>
    <col min="15881" max="15881" width="15.33203125" style="80" customWidth="1"/>
    <col min="15882" max="15882" width="8.6640625" style="80" customWidth="1"/>
    <col min="15883" max="15883" width="15.33203125" style="80" customWidth="1"/>
    <col min="15884" max="15884" width="8.6640625" style="80" customWidth="1"/>
    <col min="15885" max="15885" width="15.33203125" style="80" customWidth="1"/>
    <col min="15886" max="15886" width="8.6640625" style="80" customWidth="1"/>
    <col min="15887" max="15887" width="11.44140625" style="80"/>
    <col min="15888" max="15888" width="12" style="80" bestFit="1" customWidth="1"/>
    <col min="15889" max="15889" width="19.88671875" style="80" bestFit="1" customWidth="1"/>
    <col min="15890" max="15898" width="7.33203125" style="80" customWidth="1"/>
    <col min="15899" max="15900" width="7" style="80" customWidth="1"/>
    <col min="15901" max="16128" width="11.44140625" style="80"/>
    <col min="16129" max="16129" width="3.33203125" style="80" customWidth="1"/>
    <col min="16130" max="16130" width="4.5546875" style="80" customWidth="1"/>
    <col min="16131" max="16131" width="3.109375" style="80" customWidth="1"/>
    <col min="16132" max="16132" width="42.6640625" style="80" customWidth="1"/>
    <col min="16133" max="16133" width="15.33203125" style="80" customWidth="1"/>
    <col min="16134" max="16134" width="8.6640625" style="80" customWidth="1"/>
    <col min="16135" max="16135" width="15.33203125" style="80" customWidth="1"/>
    <col min="16136" max="16136" width="8.6640625" style="80" customWidth="1"/>
    <col min="16137" max="16137" width="15.33203125" style="80" customWidth="1"/>
    <col min="16138" max="16138" width="8.6640625" style="80" customWidth="1"/>
    <col min="16139" max="16139" width="15.33203125" style="80" customWidth="1"/>
    <col min="16140" max="16140" width="8.6640625" style="80" customWidth="1"/>
    <col min="16141" max="16141" width="15.33203125" style="80" customWidth="1"/>
    <col min="16142" max="16142" width="8.6640625" style="80" customWidth="1"/>
    <col min="16143" max="16143" width="11.44140625" style="80"/>
    <col min="16144" max="16144" width="12" style="80" bestFit="1" customWidth="1"/>
    <col min="16145" max="16145" width="19.88671875" style="80" bestFit="1" customWidth="1"/>
    <col min="16146" max="16154" width="7.33203125" style="80" customWidth="1"/>
    <col min="16155" max="16156" width="7" style="80" customWidth="1"/>
    <col min="16157" max="16384" width="11.44140625" style="80"/>
  </cols>
  <sheetData>
    <row r="2" spans="2:27" ht="27.75" customHeight="1">
      <c r="B2" s="1792" t="s">
        <v>42</v>
      </c>
      <c r="C2" s="1792"/>
      <c r="D2" s="1792"/>
      <c r="E2" s="1792"/>
      <c r="F2" s="1792"/>
      <c r="G2" s="1792"/>
      <c r="H2" s="1792"/>
      <c r="I2" s="1792"/>
      <c r="J2" s="1792"/>
      <c r="K2" s="1792"/>
      <c r="L2" s="1792"/>
      <c r="M2" s="1792"/>
      <c r="N2" s="1792"/>
    </row>
    <row r="3" spans="2:27" ht="16.8">
      <c r="B3" s="25">
        <v>45716</v>
      </c>
      <c r="C3" s="676"/>
      <c r="D3" s="623"/>
      <c r="E3" s="623"/>
      <c r="F3" s="623"/>
      <c r="G3" s="628"/>
      <c r="H3" s="628"/>
      <c r="I3" s="628"/>
      <c r="J3" s="677"/>
      <c r="K3" s="628"/>
      <c r="L3" s="677"/>
      <c r="M3" s="628"/>
      <c r="N3" s="623"/>
      <c r="P3" s="387"/>
    </row>
    <row r="4" spans="2:27" ht="15.6">
      <c r="B4" s="306" t="s">
        <v>243</v>
      </c>
      <c r="C4" s="627"/>
      <c r="D4" s="623"/>
      <c r="E4" s="623"/>
      <c r="F4" s="623"/>
      <c r="G4" s="628"/>
      <c r="H4" s="628"/>
      <c r="I4" s="628"/>
      <c r="J4" s="677"/>
      <c r="K4" s="628"/>
      <c r="L4" s="677"/>
      <c r="M4" s="628"/>
      <c r="N4" s="623"/>
    </row>
    <row r="5" spans="2:27" ht="13.8" thickBot="1">
      <c r="B5" s="629"/>
      <c r="C5" s="258"/>
      <c r="D5" s="258"/>
      <c r="E5" s="513"/>
      <c r="F5" s="513"/>
      <c r="G5" s="513"/>
      <c r="H5" s="513"/>
      <c r="I5" s="513"/>
      <c r="J5" s="513"/>
      <c r="K5" s="513"/>
      <c r="L5" s="513"/>
      <c r="M5" s="513"/>
      <c r="N5" s="678"/>
    </row>
    <row r="6" spans="2:27" ht="13.8">
      <c r="B6" s="630"/>
      <c r="C6" s="630"/>
      <c r="D6" s="631"/>
      <c r="E6" s="1837" t="s">
        <v>112</v>
      </c>
      <c r="F6" s="1837"/>
      <c r="G6" s="679" t="s">
        <v>115</v>
      </c>
      <c r="H6" s="679"/>
      <c r="I6" s="679" t="s">
        <v>116</v>
      </c>
      <c r="J6" s="679"/>
      <c r="K6" s="679" t="s">
        <v>117</v>
      </c>
      <c r="L6" s="679"/>
      <c r="M6" s="679" t="s">
        <v>401</v>
      </c>
      <c r="N6" s="679"/>
    </row>
    <row r="7" spans="2:27">
      <c r="B7" s="632"/>
      <c r="C7" s="632"/>
      <c r="D7" s="633"/>
      <c r="E7" s="680" t="s">
        <v>461</v>
      </c>
      <c r="F7" s="680" t="s">
        <v>126</v>
      </c>
      <c r="G7" s="680" t="s">
        <v>461</v>
      </c>
      <c r="H7" s="680" t="s">
        <v>126</v>
      </c>
      <c r="I7" s="680" t="s">
        <v>461</v>
      </c>
      <c r="J7" s="680" t="s">
        <v>126</v>
      </c>
      <c r="K7" s="680" t="s">
        <v>461</v>
      </c>
      <c r="L7" s="680" t="s">
        <v>126</v>
      </c>
      <c r="M7" s="680" t="s">
        <v>461</v>
      </c>
      <c r="N7" s="680" t="s">
        <v>126</v>
      </c>
    </row>
    <row r="8" spans="2:27" ht="6" customHeight="1">
      <c r="B8" s="630"/>
      <c r="C8" s="630"/>
      <c r="D8" s="631"/>
      <c r="E8" s="631"/>
      <c r="F8" s="631"/>
      <c r="G8" s="277"/>
      <c r="H8" s="277"/>
      <c r="I8" s="277"/>
      <c r="J8" s="277"/>
      <c r="K8" s="277"/>
      <c r="L8" s="277"/>
      <c r="M8" s="277"/>
      <c r="N8" s="277"/>
    </row>
    <row r="9" spans="2:27">
      <c r="B9" s="639" t="s">
        <v>462</v>
      </c>
      <c r="C9" s="639"/>
      <c r="D9" s="639"/>
      <c r="E9" s="277">
        <v>223530.77738799999</v>
      </c>
      <c r="F9" s="640">
        <v>100.23276441264699</v>
      </c>
      <c r="G9" s="277">
        <v>2574202.7524540001</v>
      </c>
      <c r="H9" s="640">
        <v>99.997975693831108</v>
      </c>
      <c r="I9" s="277">
        <v>1881715.633016</v>
      </c>
      <c r="J9" s="640">
        <v>100.18402438013381</v>
      </c>
      <c r="K9" s="277">
        <v>1700056.895218</v>
      </c>
      <c r="L9" s="640">
        <v>100.0739726304778</v>
      </c>
      <c r="M9" s="277">
        <v>6379506.0580770001</v>
      </c>
      <c r="N9" s="640">
        <v>100.08126479725573</v>
      </c>
      <c r="O9" s="681"/>
      <c r="P9" s="113"/>
      <c r="Q9" s="116"/>
      <c r="R9" s="641"/>
      <c r="S9" s="641"/>
      <c r="T9" s="641"/>
      <c r="U9" s="641"/>
      <c r="V9" s="641"/>
      <c r="W9" s="641"/>
      <c r="X9" s="641"/>
      <c r="Y9" s="641"/>
      <c r="Z9" s="641"/>
      <c r="AA9" s="641"/>
    </row>
    <row r="10" spans="2:27">
      <c r="B10" s="70"/>
      <c r="C10" s="642" t="s">
        <v>463</v>
      </c>
      <c r="D10" s="642"/>
      <c r="E10" s="277">
        <v>0</v>
      </c>
      <c r="F10" s="640">
        <v>0</v>
      </c>
      <c r="G10" s="277">
        <v>0</v>
      </c>
      <c r="H10" s="640">
        <v>0</v>
      </c>
      <c r="I10" s="277">
        <v>0</v>
      </c>
      <c r="J10" s="640">
        <v>0</v>
      </c>
      <c r="K10" s="277">
        <v>454007.25250200002</v>
      </c>
      <c r="L10" s="640">
        <v>26.725169897974197</v>
      </c>
      <c r="M10" s="277">
        <v>454007.25250200002</v>
      </c>
      <c r="N10" s="640">
        <v>7.1224354431013186</v>
      </c>
      <c r="P10" s="113"/>
      <c r="Q10" s="116"/>
      <c r="R10" s="116"/>
      <c r="S10" s="116"/>
      <c r="T10" s="116"/>
      <c r="U10" s="116"/>
      <c r="V10" s="116"/>
      <c r="W10" s="116"/>
      <c r="X10" s="116"/>
      <c r="Y10" s="116"/>
      <c r="Z10" s="116"/>
      <c r="AA10" s="116"/>
    </row>
    <row r="11" spans="2:27">
      <c r="B11" s="70"/>
      <c r="C11" s="636"/>
      <c r="D11" s="636" t="s">
        <v>464</v>
      </c>
      <c r="E11" s="278">
        <v>0</v>
      </c>
      <c r="F11" s="643">
        <v>0</v>
      </c>
      <c r="G11" s="278">
        <v>0</v>
      </c>
      <c r="H11" s="643">
        <v>0</v>
      </c>
      <c r="I11" s="278">
        <v>0</v>
      </c>
      <c r="J11" s="643">
        <v>0</v>
      </c>
      <c r="K11" s="278">
        <v>454007.25250200002</v>
      </c>
      <c r="L11" s="643">
        <v>26.725169897974197</v>
      </c>
      <c r="M11" s="278">
        <v>454007.25250200002</v>
      </c>
      <c r="N11" s="643">
        <v>7.1224354431013186</v>
      </c>
      <c r="O11" s="682"/>
      <c r="P11" s="113"/>
      <c r="Q11" s="116"/>
      <c r="R11" s="116"/>
      <c r="S11" s="116"/>
      <c r="T11" s="116"/>
      <c r="U11" s="116"/>
      <c r="V11" s="116"/>
      <c r="W11" s="116"/>
      <c r="X11" s="116"/>
      <c r="Y11" s="116"/>
      <c r="Z11" s="116"/>
      <c r="AA11" s="116"/>
    </row>
    <row r="12" spans="2:27">
      <c r="B12" s="70"/>
      <c r="C12" s="636"/>
      <c r="D12" s="636" t="s">
        <v>465</v>
      </c>
      <c r="E12" s="278">
        <v>0</v>
      </c>
      <c r="F12" s="643">
        <v>0</v>
      </c>
      <c r="G12" s="278">
        <v>0</v>
      </c>
      <c r="H12" s="643">
        <v>0</v>
      </c>
      <c r="I12" s="278">
        <v>0</v>
      </c>
      <c r="J12" s="643">
        <v>0</v>
      </c>
      <c r="K12" s="278">
        <v>0</v>
      </c>
      <c r="L12" s="643">
        <v>0</v>
      </c>
      <c r="M12" s="278">
        <v>0</v>
      </c>
      <c r="N12" s="643">
        <v>0</v>
      </c>
      <c r="P12" s="113"/>
      <c r="Q12" s="116"/>
      <c r="R12" s="222"/>
      <c r="S12" s="222"/>
      <c r="T12" s="222"/>
      <c r="U12" s="222"/>
      <c r="V12" s="222"/>
      <c r="W12" s="222"/>
      <c r="X12" s="222"/>
      <c r="Y12" s="222"/>
      <c r="Z12" s="222"/>
      <c r="AA12" s="222"/>
    </row>
    <row r="13" spans="2:27">
      <c r="B13" s="70"/>
      <c r="C13" s="636"/>
      <c r="D13" s="636" t="s">
        <v>466</v>
      </c>
      <c r="E13" s="278">
        <v>0</v>
      </c>
      <c r="F13" s="644">
        <v>0</v>
      </c>
      <c r="G13" s="278">
        <v>0</v>
      </c>
      <c r="H13" s="644">
        <v>0</v>
      </c>
      <c r="I13" s="278">
        <v>0</v>
      </c>
      <c r="J13" s="644">
        <v>0</v>
      </c>
      <c r="K13" s="278">
        <v>0</v>
      </c>
      <c r="L13" s="644">
        <v>0</v>
      </c>
      <c r="M13" s="278">
        <v>0</v>
      </c>
      <c r="N13" s="644">
        <v>0</v>
      </c>
      <c r="P13" s="113"/>
      <c r="Q13" s="116"/>
      <c r="R13" s="116"/>
      <c r="S13" s="116"/>
      <c r="T13" s="116"/>
      <c r="U13" s="116"/>
      <c r="V13" s="116"/>
      <c r="W13" s="116"/>
      <c r="X13" s="116"/>
      <c r="Y13" s="116"/>
      <c r="Z13" s="116"/>
      <c r="AA13" s="116"/>
    </row>
    <row r="14" spans="2:27">
      <c r="B14" s="70"/>
      <c r="C14" s="636"/>
      <c r="D14" s="636" t="s">
        <v>467</v>
      </c>
      <c r="E14" s="278">
        <v>0</v>
      </c>
      <c r="F14" s="644">
        <v>0</v>
      </c>
      <c r="G14" s="278">
        <v>0</v>
      </c>
      <c r="H14" s="644">
        <v>0</v>
      </c>
      <c r="I14" s="278">
        <v>0</v>
      </c>
      <c r="J14" s="644">
        <v>0</v>
      </c>
      <c r="K14" s="278">
        <v>0</v>
      </c>
      <c r="L14" s="644">
        <v>0</v>
      </c>
      <c r="M14" s="278">
        <v>0</v>
      </c>
      <c r="N14" s="644">
        <v>0</v>
      </c>
      <c r="P14" s="113"/>
      <c r="Q14" s="116"/>
      <c r="R14" s="116"/>
      <c r="S14" s="116"/>
      <c r="T14" s="116"/>
      <c r="U14" s="116"/>
      <c r="V14" s="116"/>
      <c r="W14" s="116"/>
      <c r="X14" s="116"/>
      <c r="Y14" s="116"/>
      <c r="Z14" s="116"/>
      <c r="AA14" s="116"/>
    </row>
    <row r="15" spans="2:27">
      <c r="B15" s="70"/>
      <c r="C15" s="642" t="s">
        <v>468</v>
      </c>
      <c r="D15" s="642"/>
      <c r="E15" s="277">
        <v>206414.53915500001</v>
      </c>
      <c r="F15" s="640">
        <v>92.557723442959357</v>
      </c>
      <c r="G15" s="277">
        <v>2540845.989333</v>
      </c>
      <c r="H15" s="640">
        <v>98.702192451963782</v>
      </c>
      <c r="I15" s="277">
        <v>1855592.8777139999</v>
      </c>
      <c r="J15" s="640">
        <v>98.793228285265215</v>
      </c>
      <c r="K15" s="277">
        <v>1246049.6427160001</v>
      </c>
      <c r="L15" s="640">
        <v>73.3488027325036</v>
      </c>
      <c r="M15" s="277">
        <v>5848903.0489189997</v>
      </c>
      <c r="N15" s="640">
        <v>91.757200241422439</v>
      </c>
      <c r="P15" s="113"/>
      <c r="Q15" s="116"/>
      <c r="R15" s="116"/>
      <c r="S15" s="116"/>
      <c r="T15" s="116"/>
      <c r="U15" s="116"/>
      <c r="V15" s="116"/>
      <c r="W15" s="116"/>
      <c r="X15" s="116"/>
      <c r="Y15" s="116"/>
      <c r="Z15" s="116"/>
      <c r="AA15" s="116"/>
    </row>
    <row r="16" spans="2:27">
      <c r="B16" s="70"/>
      <c r="C16" s="642"/>
      <c r="D16" s="636" t="s">
        <v>469</v>
      </c>
      <c r="E16" s="278">
        <v>186194.11595800001</v>
      </c>
      <c r="F16" s="643">
        <v>83.490744218389608</v>
      </c>
      <c r="G16" s="278">
        <v>2343170.889465</v>
      </c>
      <c r="H16" s="643">
        <v>91.023267467118728</v>
      </c>
      <c r="I16" s="278">
        <v>1818959.228561</v>
      </c>
      <c r="J16" s="643">
        <v>96.842823911999204</v>
      </c>
      <c r="K16" s="278">
        <v>1155475.8148149999</v>
      </c>
      <c r="L16" s="643">
        <v>68.017167773757109</v>
      </c>
      <c r="M16" s="278">
        <v>5503800.0487989997</v>
      </c>
      <c r="N16" s="643">
        <v>86.343247433334952</v>
      </c>
      <c r="P16" s="113"/>
      <c r="Q16" s="116"/>
      <c r="R16" s="116"/>
      <c r="S16" s="116"/>
      <c r="T16" s="116"/>
      <c r="U16" s="116"/>
      <c r="V16" s="116"/>
      <c r="W16" s="116"/>
      <c r="X16" s="116"/>
      <c r="Y16" s="116"/>
      <c r="Z16" s="116"/>
      <c r="AA16" s="116"/>
    </row>
    <row r="17" spans="2:27">
      <c r="B17" s="70"/>
      <c r="C17" s="642"/>
      <c r="D17" s="636" t="s">
        <v>470</v>
      </c>
      <c r="E17" s="278">
        <v>20220.423197</v>
      </c>
      <c r="F17" s="643">
        <v>9.0669792245697582</v>
      </c>
      <c r="G17" s="278">
        <v>197675.09986799999</v>
      </c>
      <c r="H17" s="643">
        <v>7.6789249848450423</v>
      </c>
      <c r="I17" s="278">
        <v>36633.649152999998</v>
      </c>
      <c r="J17" s="644">
        <v>1.9504043732660077</v>
      </c>
      <c r="K17" s="278">
        <v>90573.827902000005</v>
      </c>
      <c r="L17" s="643">
        <v>5.3316349588053393</v>
      </c>
      <c r="M17" s="278">
        <v>345103.00011999998</v>
      </c>
      <c r="N17" s="643">
        <v>5.4139528080874841</v>
      </c>
      <c r="P17" s="113"/>
      <c r="Q17" s="116"/>
      <c r="R17" s="116"/>
      <c r="S17" s="116"/>
      <c r="T17" s="116"/>
      <c r="U17" s="116"/>
      <c r="V17" s="116"/>
      <c r="W17" s="116"/>
      <c r="X17" s="116"/>
      <c r="Y17" s="116"/>
      <c r="Z17" s="116"/>
      <c r="AA17" s="116"/>
    </row>
    <row r="18" spans="2:27">
      <c r="B18" s="70"/>
      <c r="C18" s="642"/>
      <c r="D18" s="636" t="s">
        <v>471</v>
      </c>
      <c r="E18" s="278">
        <v>0</v>
      </c>
      <c r="F18" s="643">
        <v>0</v>
      </c>
      <c r="G18" s="278">
        <v>0</v>
      </c>
      <c r="H18" s="643">
        <v>0</v>
      </c>
      <c r="I18" s="278">
        <v>0</v>
      </c>
      <c r="J18" s="644">
        <v>0</v>
      </c>
      <c r="K18" s="278">
        <v>0</v>
      </c>
      <c r="L18" s="643">
        <v>0</v>
      </c>
      <c r="M18" s="278">
        <v>0</v>
      </c>
      <c r="N18" s="643">
        <v>0</v>
      </c>
      <c r="P18" s="113"/>
      <c r="Q18" s="116"/>
      <c r="R18" s="116"/>
      <c r="S18" s="116"/>
      <c r="T18" s="116"/>
      <c r="U18" s="116"/>
      <c r="V18" s="116"/>
      <c r="W18" s="116"/>
      <c r="X18" s="116"/>
      <c r="Y18" s="116"/>
      <c r="Z18" s="116"/>
      <c r="AA18" s="116"/>
    </row>
    <row r="19" spans="2:27">
      <c r="B19" s="70"/>
      <c r="C19" s="642"/>
      <c r="D19" s="636" t="s">
        <v>472</v>
      </c>
      <c r="E19" s="278">
        <v>0</v>
      </c>
      <c r="F19" s="643">
        <v>0</v>
      </c>
      <c r="G19" s="278">
        <v>0</v>
      </c>
      <c r="H19" s="643">
        <v>0</v>
      </c>
      <c r="I19" s="278">
        <v>0</v>
      </c>
      <c r="J19" s="644">
        <v>0</v>
      </c>
      <c r="K19" s="278">
        <v>0</v>
      </c>
      <c r="L19" s="643">
        <v>0</v>
      </c>
      <c r="M19" s="278">
        <v>0</v>
      </c>
      <c r="N19" s="643">
        <v>0</v>
      </c>
      <c r="P19" s="113"/>
      <c r="Q19" s="116"/>
      <c r="R19" s="116"/>
      <c r="S19" s="116"/>
      <c r="T19" s="116"/>
      <c r="U19" s="116"/>
      <c r="V19" s="116"/>
      <c r="W19" s="116"/>
      <c r="X19" s="116"/>
      <c r="Y19" s="116"/>
      <c r="Z19" s="116"/>
      <c r="AA19" s="116"/>
    </row>
    <row r="20" spans="2:27">
      <c r="B20" s="70"/>
      <c r="C20" s="636"/>
      <c r="D20" s="636" t="s">
        <v>473</v>
      </c>
      <c r="E20" s="278">
        <v>0</v>
      </c>
      <c r="F20" s="643">
        <v>0</v>
      </c>
      <c r="G20" s="278">
        <v>0</v>
      </c>
      <c r="H20" s="643">
        <v>0</v>
      </c>
      <c r="I20" s="278">
        <v>0</v>
      </c>
      <c r="J20" s="643">
        <v>0</v>
      </c>
      <c r="K20" s="278">
        <v>0</v>
      </c>
      <c r="L20" s="643">
        <v>0</v>
      </c>
      <c r="M20" s="278">
        <v>0</v>
      </c>
      <c r="N20" s="643">
        <v>0</v>
      </c>
      <c r="P20" s="113"/>
      <c r="Q20" s="116"/>
      <c r="R20" s="116"/>
      <c r="S20" s="116"/>
      <c r="T20" s="116"/>
      <c r="U20" s="116"/>
      <c r="V20" s="116"/>
      <c r="W20" s="116"/>
      <c r="X20" s="116"/>
      <c r="Y20" s="116"/>
      <c r="Z20" s="116"/>
      <c r="AA20" s="116"/>
    </row>
    <row r="21" spans="2:27">
      <c r="B21" s="70"/>
      <c r="C21" s="636"/>
      <c r="D21" s="636" t="s">
        <v>474</v>
      </c>
      <c r="E21" s="278">
        <v>0</v>
      </c>
      <c r="F21" s="643">
        <v>0</v>
      </c>
      <c r="G21" s="278">
        <v>0</v>
      </c>
      <c r="H21" s="643">
        <v>0</v>
      </c>
      <c r="I21" s="278">
        <v>0</v>
      </c>
      <c r="J21" s="643">
        <v>0</v>
      </c>
      <c r="K21" s="278">
        <v>0</v>
      </c>
      <c r="L21" s="643">
        <v>0</v>
      </c>
      <c r="M21" s="278">
        <v>0</v>
      </c>
      <c r="N21" s="643">
        <v>0</v>
      </c>
      <c r="P21" s="113"/>
      <c r="Q21" s="116"/>
      <c r="R21" s="116"/>
      <c r="S21" s="116"/>
      <c r="T21" s="116"/>
      <c r="U21" s="116"/>
      <c r="V21" s="116"/>
      <c r="W21" s="116"/>
      <c r="X21" s="116"/>
      <c r="Y21" s="116"/>
      <c r="Z21" s="116"/>
      <c r="AA21" s="116"/>
    </row>
    <row r="22" spans="2:27">
      <c r="B22" s="70"/>
      <c r="C22" s="636"/>
      <c r="D22" s="636" t="s">
        <v>475</v>
      </c>
      <c r="E22" s="278">
        <v>0</v>
      </c>
      <c r="F22" s="643">
        <v>0</v>
      </c>
      <c r="G22" s="278">
        <v>0</v>
      </c>
      <c r="H22" s="643">
        <v>0</v>
      </c>
      <c r="I22" s="278">
        <v>0</v>
      </c>
      <c r="J22" s="643">
        <v>0</v>
      </c>
      <c r="K22" s="278">
        <v>0</v>
      </c>
      <c r="L22" s="643">
        <v>0</v>
      </c>
      <c r="M22" s="278">
        <v>0</v>
      </c>
      <c r="N22" s="643">
        <v>0</v>
      </c>
      <c r="P22" s="113"/>
      <c r="Q22" s="116"/>
      <c r="R22" s="116"/>
      <c r="S22" s="116"/>
      <c r="T22" s="116"/>
      <c r="U22" s="116"/>
      <c r="V22" s="116"/>
      <c r="W22" s="116"/>
      <c r="X22" s="116"/>
      <c r="Y22" s="116"/>
      <c r="Z22" s="116"/>
      <c r="AA22" s="116"/>
    </row>
    <row r="23" spans="2:27">
      <c r="B23" s="70"/>
      <c r="C23" s="636"/>
      <c r="D23" s="636" t="s">
        <v>476</v>
      </c>
      <c r="E23" s="278">
        <v>0</v>
      </c>
      <c r="F23" s="644">
        <v>0</v>
      </c>
      <c r="G23" s="278">
        <v>0</v>
      </c>
      <c r="H23" s="644">
        <v>0</v>
      </c>
      <c r="I23" s="278">
        <v>0</v>
      </c>
      <c r="J23" s="643">
        <v>0</v>
      </c>
      <c r="K23" s="278">
        <v>0</v>
      </c>
      <c r="L23" s="644">
        <v>0</v>
      </c>
      <c r="M23" s="278">
        <v>0</v>
      </c>
      <c r="N23" s="643">
        <v>0</v>
      </c>
      <c r="P23" s="113"/>
      <c r="Q23" s="116"/>
      <c r="R23" s="116"/>
      <c r="S23" s="116"/>
      <c r="T23" s="116"/>
      <c r="U23" s="116"/>
      <c r="V23" s="116"/>
      <c r="W23" s="116"/>
      <c r="X23" s="116"/>
      <c r="Y23" s="116"/>
      <c r="Z23" s="116"/>
      <c r="AA23" s="116"/>
    </row>
    <row r="24" spans="2:27">
      <c r="B24" s="70"/>
      <c r="C24" s="636"/>
      <c r="D24" s="636" t="s">
        <v>477</v>
      </c>
      <c r="E24" s="278">
        <v>0</v>
      </c>
      <c r="F24" s="643">
        <v>0</v>
      </c>
      <c r="G24" s="278">
        <v>0</v>
      </c>
      <c r="H24" s="643">
        <v>0</v>
      </c>
      <c r="I24" s="278">
        <v>0</v>
      </c>
      <c r="J24" s="643">
        <v>0</v>
      </c>
      <c r="K24" s="278">
        <v>0</v>
      </c>
      <c r="L24" s="644">
        <v>0</v>
      </c>
      <c r="M24" s="278">
        <v>0</v>
      </c>
      <c r="N24" s="643">
        <v>0</v>
      </c>
      <c r="P24" s="113"/>
      <c r="Q24" s="116"/>
      <c r="R24" s="116"/>
      <c r="S24" s="116"/>
      <c r="T24" s="116"/>
      <c r="U24" s="116"/>
      <c r="V24" s="116"/>
      <c r="W24" s="116"/>
      <c r="X24" s="116"/>
      <c r="Y24" s="116"/>
      <c r="Z24" s="116"/>
      <c r="AA24" s="116"/>
    </row>
    <row r="25" spans="2:27">
      <c r="B25" s="70"/>
      <c r="C25" s="636"/>
      <c r="D25" s="646" t="s">
        <v>478</v>
      </c>
      <c r="E25" s="278">
        <v>0</v>
      </c>
      <c r="F25" s="643">
        <v>0</v>
      </c>
      <c r="G25" s="278">
        <v>0</v>
      </c>
      <c r="H25" s="643">
        <v>0</v>
      </c>
      <c r="I25" s="278">
        <v>0</v>
      </c>
      <c r="J25" s="643">
        <v>0</v>
      </c>
      <c r="K25" s="278">
        <v>0</v>
      </c>
      <c r="L25" s="643">
        <v>0</v>
      </c>
      <c r="M25" s="278">
        <v>0</v>
      </c>
      <c r="N25" s="643">
        <v>0</v>
      </c>
      <c r="P25" s="113"/>
      <c r="Q25" s="116"/>
      <c r="R25" s="116"/>
      <c r="S25" s="116"/>
      <c r="T25" s="116"/>
      <c r="U25" s="116"/>
      <c r="V25" s="116"/>
      <c r="W25" s="116"/>
      <c r="X25" s="116"/>
      <c r="Y25" s="116"/>
      <c r="Z25" s="116"/>
      <c r="AA25" s="116"/>
    </row>
    <row r="26" spans="2:27">
      <c r="B26" s="70"/>
      <c r="C26" s="636"/>
      <c r="D26" s="646" t="s">
        <v>378</v>
      </c>
      <c r="E26" s="277">
        <v>0</v>
      </c>
      <c r="F26" s="643">
        <v>0</v>
      </c>
      <c r="G26" s="277">
        <v>0</v>
      </c>
      <c r="H26" s="643">
        <v>0</v>
      </c>
      <c r="I26" s="277">
        <v>0</v>
      </c>
      <c r="J26" s="643">
        <v>0</v>
      </c>
      <c r="K26" s="277">
        <v>0</v>
      </c>
      <c r="L26" s="643">
        <v>0</v>
      </c>
      <c r="M26" s="277">
        <v>0</v>
      </c>
      <c r="N26" s="643">
        <v>0</v>
      </c>
      <c r="P26" s="113"/>
      <c r="Q26" s="116"/>
      <c r="R26" s="116"/>
      <c r="S26" s="116"/>
      <c r="T26" s="116"/>
      <c r="U26" s="116"/>
      <c r="V26" s="116"/>
      <c r="W26" s="116"/>
      <c r="X26" s="116"/>
      <c r="Y26" s="116"/>
      <c r="Z26" s="116"/>
      <c r="AA26" s="116"/>
    </row>
    <row r="27" spans="2:27">
      <c r="B27" s="70"/>
      <c r="C27" s="642" t="s">
        <v>479</v>
      </c>
      <c r="D27" s="642"/>
      <c r="E27" s="277">
        <v>7937.3242460000001</v>
      </c>
      <c r="F27" s="640">
        <v>3.559151721801415</v>
      </c>
      <c r="G27" s="277">
        <v>33356.763121000004</v>
      </c>
      <c r="H27" s="640">
        <v>1.295783241867327</v>
      </c>
      <c r="I27" s="277">
        <v>26122.755302000001</v>
      </c>
      <c r="J27" s="640">
        <v>1.3907960948685945</v>
      </c>
      <c r="K27" s="277">
        <v>0</v>
      </c>
      <c r="L27" s="640">
        <v>0</v>
      </c>
      <c r="M27" s="277">
        <v>67416.842669000005</v>
      </c>
      <c r="N27" s="640">
        <v>1.0576309233860877</v>
      </c>
      <c r="O27" s="389"/>
      <c r="P27" s="113"/>
      <c r="Q27" s="116"/>
      <c r="R27" s="116"/>
      <c r="S27" s="116"/>
      <c r="T27" s="116"/>
      <c r="U27" s="116"/>
      <c r="V27" s="116"/>
      <c r="W27" s="116"/>
      <c r="X27" s="116"/>
      <c r="Y27" s="116"/>
      <c r="Z27" s="116"/>
      <c r="AA27" s="116"/>
    </row>
    <row r="28" spans="2:27">
      <c r="B28" s="70"/>
      <c r="C28" s="636"/>
      <c r="D28" s="636" t="s">
        <v>470</v>
      </c>
      <c r="E28" s="278">
        <v>7937.3242460000001</v>
      </c>
      <c r="F28" s="643">
        <v>3.559151721801415</v>
      </c>
      <c r="G28" s="278">
        <v>33356.763121000004</v>
      </c>
      <c r="H28" s="643">
        <v>1.295783241867327</v>
      </c>
      <c r="I28" s="278">
        <v>26122.755302000001</v>
      </c>
      <c r="J28" s="643">
        <v>1.3907960948685945</v>
      </c>
      <c r="K28" s="278">
        <v>0</v>
      </c>
      <c r="L28" s="643">
        <v>0</v>
      </c>
      <c r="M28" s="278">
        <v>67416.842669000005</v>
      </c>
      <c r="N28" s="643">
        <v>1.0576309233860877</v>
      </c>
      <c r="P28" s="113"/>
      <c r="Q28" s="116"/>
      <c r="R28" s="116"/>
      <c r="S28" s="116"/>
      <c r="T28" s="116"/>
      <c r="U28" s="116"/>
      <c r="V28" s="116"/>
      <c r="W28" s="116"/>
      <c r="X28" s="116"/>
      <c r="Y28" s="116"/>
      <c r="Z28" s="116"/>
      <c r="AA28" s="116"/>
    </row>
    <row r="29" spans="2:27">
      <c r="B29" s="70"/>
      <c r="C29" s="636"/>
      <c r="D29" s="636" t="s">
        <v>480</v>
      </c>
      <c r="E29" s="278">
        <v>0</v>
      </c>
      <c r="F29" s="643">
        <v>0</v>
      </c>
      <c r="G29" s="278">
        <v>0</v>
      </c>
      <c r="H29" s="643">
        <v>0</v>
      </c>
      <c r="I29" s="278">
        <v>0</v>
      </c>
      <c r="J29" s="643">
        <v>0</v>
      </c>
      <c r="K29" s="278">
        <v>0</v>
      </c>
      <c r="L29" s="643">
        <v>0</v>
      </c>
      <c r="M29" s="278">
        <v>0</v>
      </c>
      <c r="N29" s="643">
        <v>0</v>
      </c>
      <c r="P29" s="113"/>
      <c r="Q29" s="116"/>
      <c r="R29" s="116"/>
      <c r="S29" s="116"/>
      <c r="T29" s="116"/>
      <c r="U29" s="116"/>
      <c r="V29" s="116"/>
      <c r="W29" s="116"/>
      <c r="X29" s="116"/>
      <c r="Y29" s="116"/>
      <c r="Z29" s="116"/>
      <c r="AA29" s="116"/>
    </row>
    <row r="30" spans="2:27">
      <c r="B30" s="70"/>
      <c r="C30" s="636"/>
      <c r="D30" s="636" t="s">
        <v>481</v>
      </c>
      <c r="E30" s="278">
        <v>0</v>
      </c>
      <c r="F30" s="643">
        <v>0</v>
      </c>
      <c r="G30" s="278">
        <v>0</v>
      </c>
      <c r="H30" s="643">
        <v>0</v>
      </c>
      <c r="I30" s="278">
        <v>0</v>
      </c>
      <c r="J30" s="643">
        <v>0</v>
      </c>
      <c r="K30" s="278">
        <v>0</v>
      </c>
      <c r="L30" s="643">
        <v>0</v>
      </c>
      <c r="M30" s="278">
        <v>0</v>
      </c>
      <c r="N30" s="643">
        <v>0</v>
      </c>
      <c r="P30" s="113"/>
      <c r="Q30" s="116"/>
      <c r="R30" s="116"/>
      <c r="S30" s="116"/>
      <c r="T30" s="116"/>
      <c r="U30" s="116"/>
      <c r="V30" s="116"/>
      <c r="W30" s="116"/>
      <c r="X30" s="116"/>
      <c r="Y30" s="116"/>
      <c r="Z30" s="116"/>
      <c r="AA30" s="116"/>
    </row>
    <row r="31" spans="2:27">
      <c r="B31" s="70"/>
      <c r="C31" s="636"/>
      <c r="D31" s="636" t="s">
        <v>482</v>
      </c>
      <c r="E31" s="278">
        <v>0</v>
      </c>
      <c r="F31" s="643">
        <v>0</v>
      </c>
      <c r="G31" s="278">
        <v>0</v>
      </c>
      <c r="H31" s="643">
        <v>0</v>
      </c>
      <c r="I31" s="278">
        <v>0</v>
      </c>
      <c r="J31" s="643">
        <v>0</v>
      </c>
      <c r="K31" s="278">
        <v>0</v>
      </c>
      <c r="L31" s="643">
        <v>0</v>
      </c>
      <c r="M31" s="278">
        <v>0</v>
      </c>
      <c r="N31" s="643">
        <v>0</v>
      </c>
      <c r="P31" s="113"/>
      <c r="Q31" s="116"/>
      <c r="R31" s="116"/>
      <c r="S31" s="116"/>
      <c r="T31" s="116"/>
      <c r="U31" s="116"/>
      <c r="V31" s="116"/>
      <c r="W31" s="116"/>
      <c r="X31" s="116"/>
      <c r="Y31" s="116"/>
      <c r="Z31" s="116"/>
      <c r="AA31" s="116"/>
    </row>
    <row r="32" spans="2:27">
      <c r="B32" s="70"/>
      <c r="C32" s="636"/>
      <c r="D32" s="636" t="s">
        <v>483</v>
      </c>
      <c r="E32" s="278">
        <v>0</v>
      </c>
      <c r="F32" s="643">
        <v>0</v>
      </c>
      <c r="G32" s="278">
        <v>0</v>
      </c>
      <c r="H32" s="643">
        <v>0</v>
      </c>
      <c r="I32" s="278">
        <v>0</v>
      </c>
      <c r="J32" s="643">
        <v>0</v>
      </c>
      <c r="K32" s="278">
        <v>0</v>
      </c>
      <c r="L32" s="643">
        <v>0</v>
      </c>
      <c r="M32" s="278">
        <v>0</v>
      </c>
      <c r="N32" s="643">
        <v>0</v>
      </c>
      <c r="P32" s="113"/>
      <c r="Q32" s="116"/>
      <c r="R32" s="116"/>
      <c r="S32" s="116"/>
      <c r="T32" s="116"/>
      <c r="U32" s="116"/>
      <c r="V32" s="116"/>
      <c r="W32" s="116"/>
      <c r="X32" s="116"/>
      <c r="Y32" s="116"/>
      <c r="Z32" s="116"/>
      <c r="AA32" s="116"/>
    </row>
    <row r="33" spans="2:27">
      <c r="B33" s="70"/>
      <c r="C33" s="636"/>
      <c r="D33" s="636" t="s">
        <v>484</v>
      </c>
      <c r="E33" s="278">
        <v>0</v>
      </c>
      <c r="F33" s="643">
        <v>0</v>
      </c>
      <c r="G33" s="278">
        <v>0</v>
      </c>
      <c r="H33" s="643">
        <v>0</v>
      </c>
      <c r="I33" s="278">
        <v>0</v>
      </c>
      <c r="J33" s="643">
        <v>0</v>
      </c>
      <c r="K33" s="278">
        <v>0</v>
      </c>
      <c r="L33" s="643">
        <v>0</v>
      </c>
      <c r="M33" s="278">
        <v>0</v>
      </c>
      <c r="N33" s="643">
        <v>0</v>
      </c>
      <c r="P33" s="113"/>
      <c r="Q33" s="116"/>
      <c r="R33" s="116"/>
      <c r="S33" s="116"/>
      <c r="T33" s="116"/>
      <c r="U33" s="116"/>
      <c r="V33" s="116"/>
      <c r="W33" s="116"/>
      <c r="X33" s="116"/>
      <c r="Y33" s="116"/>
      <c r="Z33" s="116"/>
      <c r="AA33" s="116"/>
    </row>
    <row r="34" spans="2:27">
      <c r="B34" s="70"/>
      <c r="C34" s="636"/>
      <c r="D34" s="636" t="s">
        <v>485</v>
      </c>
      <c r="E34" s="278">
        <v>0</v>
      </c>
      <c r="F34" s="643">
        <v>0</v>
      </c>
      <c r="G34" s="278">
        <v>0</v>
      </c>
      <c r="H34" s="643">
        <v>0</v>
      </c>
      <c r="I34" s="278">
        <v>0</v>
      </c>
      <c r="J34" s="643">
        <v>0</v>
      </c>
      <c r="K34" s="278">
        <v>0</v>
      </c>
      <c r="L34" s="643">
        <v>0</v>
      </c>
      <c r="M34" s="278">
        <v>0</v>
      </c>
      <c r="N34" s="643">
        <v>0</v>
      </c>
      <c r="P34" s="113"/>
      <c r="Q34" s="116"/>
      <c r="R34" s="116"/>
      <c r="S34" s="116"/>
      <c r="T34" s="116"/>
      <c r="U34" s="116"/>
      <c r="V34" s="116"/>
      <c r="W34" s="116"/>
      <c r="X34" s="116"/>
      <c r="Y34" s="116"/>
      <c r="Z34" s="116"/>
      <c r="AA34" s="116"/>
    </row>
    <row r="35" spans="2:27">
      <c r="B35" s="70"/>
      <c r="C35" s="636"/>
      <c r="D35" s="636" t="s">
        <v>486</v>
      </c>
      <c r="E35" s="278">
        <v>0</v>
      </c>
      <c r="F35" s="643">
        <v>0</v>
      </c>
      <c r="G35" s="278">
        <v>0</v>
      </c>
      <c r="H35" s="643">
        <v>0</v>
      </c>
      <c r="I35" s="278">
        <v>0</v>
      </c>
      <c r="J35" s="643">
        <v>0</v>
      </c>
      <c r="K35" s="278">
        <v>0</v>
      </c>
      <c r="L35" s="643">
        <v>0</v>
      </c>
      <c r="M35" s="278">
        <v>0</v>
      </c>
      <c r="N35" s="643">
        <v>0</v>
      </c>
      <c r="P35" s="113"/>
      <c r="Q35" s="116"/>
      <c r="R35" s="116"/>
      <c r="S35" s="116"/>
      <c r="T35" s="116"/>
      <c r="U35" s="116"/>
      <c r="V35" s="116"/>
      <c r="W35" s="116"/>
      <c r="X35" s="116"/>
      <c r="Y35" s="116"/>
      <c r="Z35" s="116"/>
      <c r="AA35" s="116"/>
    </row>
    <row r="36" spans="2:27">
      <c r="B36" s="70"/>
      <c r="C36" s="636"/>
      <c r="D36" s="646" t="s">
        <v>478</v>
      </c>
      <c r="E36" s="278">
        <v>0</v>
      </c>
      <c r="F36" s="643">
        <v>0</v>
      </c>
      <c r="G36" s="278">
        <v>0</v>
      </c>
      <c r="H36" s="643">
        <v>0</v>
      </c>
      <c r="I36" s="278">
        <v>0</v>
      </c>
      <c r="J36" s="643">
        <v>0</v>
      </c>
      <c r="K36" s="278">
        <v>0</v>
      </c>
      <c r="L36" s="643">
        <v>0</v>
      </c>
      <c r="M36" s="278">
        <v>0</v>
      </c>
      <c r="N36" s="643">
        <v>0</v>
      </c>
      <c r="P36" s="113"/>
      <c r="Q36" s="116"/>
      <c r="R36" s="116"/>
      <c r="S36" s="116"/>
      <c r="T36" s="116"/>
      <c r="U36" s="116"/>
      <c r="V36" s="116"/>
      <c r="W36" s="116"/>
      <c r="X36" s="116"/>
      <c r="Y36" s="116"/>
      <c r="Z36" s="116"/>
      <c r="AA36" s="116"/>
    </row>
    <row r="37" spans="2:27">
      <c r="B37" s="70"/>
      <c r="C37" s="636"/>
      <c r="D37" s="646" t="s">
        <v>487</v>
      </c>
      <c r="E37" s="277">
        <v>0</v>
      </c>
      <c r="F37" s="643">
        <v>0</v>
      </c>
      <c r="G37" s="277">
        <v>0</v>
      </c>
      <c r="H37" s="643">
        <v>0</v>
      </c>
      <c r="I37" s="277">
        <v>0</v>
      </c>
      <c r="J37" s="643">
        <v>0</v>
      </c>
      <c r="K37" s="277">
        <v>0</v>
      </c>
      <c r="L37" s="643">
        <v>0</v>
      </c>
      <c r="M37" s="277">
        <v>0</v>
      </c>
      <c r="N37" s="643">
        <v>0</v>
      </c>
      <c r="P37" s="113"/>
      <c r="Q37" s="116"/>
      <c r="R37" s="116"/>
      <c r="S37" s="116"/>
      <c r="T37" s="116"/>
      <c r="U37" s="116"/>
      <c r="V37" s="116"/>
      <c r="W37" s="116"/>
      <c r="X37" s="116"/>
      <c r="Y37" s="116"/>
      <c r="Z37" s="116"/>
      <c r="AA37" s="116"/>
    </row>
    <row r="38" spans="2:27">
      <c r="B38" s="70"/>
      <c r="C38" s="636"/>
      <c r="D38" s="646" t="s">
        <v>488</v>
      </c>
      <c r="E38" s="277">
        <v>0</v>
      </c>
      <c r="F38" s="643">
        <v>0</v>
      </c>
      <c r="G38" s="277">
        <v>0</v>
      </c>
      <c r="H38" s="643">
        <v>0</v>
      </c>
      <c r="I38" s="277">
        <v>0</v>
      </c>
      <c r="J38" s="643">
        <v>0</v>
      </c>
      <c r="K38" s="277">
        <v>0</v>
      </c>
      <c r="L38" s="643">
        <v>0</v>
      </c>
      <c r="M38" s="277">
        <v>0</v>
      </c>
      <c r="N38" s="643">
        <v>0</v>
      </c>
      <c r="P38" s="113"/>
      <c r="Q38" s="116"/>
      <c r="R38" s="116"/>
      <c r="S38" s="116"/>
      <c r="T38" s="116"/>
      <c r="U38" s="116"/>
      <c r="V38" s="116"/>
      <c r="W38" s="116"/>
      <c r="X38" s="116"/>
      <c r="Y38" s="116"/>
      <c r="Z38" s="116"/>
      <c r="AA38" s="116"/>
    </row>
    <row r="39" spans="2:27">
      <c r="B39" s="70"/>
      <c r="C39" s="636"/>
      <c r="D39" s="646" t="s">
        <v>489</v>
      </c>
      <c r="E39" s="278">
        <v>0</v>
      </c>
      <c r="F39" s="643">
        <v>0</v>
      </c>
      <c r="G39" s="278">
        <v>0</v>
      </c>
      <c r="H39" s="643">
        <v>0</v>
      </c>
      <c r="I39" s="278">
        <v>0</v>
      </c>
      <c r="J39" s="643">
        <v>0</v>
      </c>
      <c r="K39" s="278">
        <v>0</v>
      </c>
      <c r="L39" s="643">
        <v>0</v>
      </c>
      <c r="M39" s="278">
        <v>0</v>
      </c>
      <c r="N39" s="643">
        <v>0</v>
      </c>
      <c r="P39" s="113"/>
      <c r="Q39" s="116"/>
      <c r="R39" s="116"/>
      <c r="S39" s="116"/>
      <c r="T39" s="116"/>
      <c r="U39" s="116"/>
      <c r="V39" s="116"/>
      <c r="W39" s="116"/>
      <c r="X39" s="116"/>
      <c r="Y39" s="116"/>
      <c r="Z39" s="116"/>
      <c r="AA39" s="116"/>
    </row>
    <row r="40" spans="2:27">
      <c r="B40" s="70"/>
      <c r="C40" s="642" t="s">
        <v>490</v>
      </c>
      <c r="D40" s="642"/>
      <c r="E40" s="277">
        <v>9178.9139859999996</v>
      </c>
      <c r="F40" s="643">
        <v>4.1158892474378312</v>
      </c>
      <c r="G40" s="277">
        <v>0</v>
      </c>
      <c r="H40" s="640">
        <v>0</v>
      </c>
      <c r="I40" s="277">
        <v>0</v>
      </c>
      <c r="J40" s="640">
        <v>0</v>
      </c>
      <c r="K40" s="277">
        <v>0</v>
      </c>
      <c r="L40" s="640">
        <v>0</v>
      </c>
      <c r="M40" s="277">
        <v>9178.9139859999996</v>
      </c>
      <c r="N40" s="640">
        <v>0.14399818933019534</v>
      </c>
      <c r="P40" s="113"/>
      <c r="Q40" s="116"/>
      <c r="R40" s="116"/>
      <c r="S40" s="116"/>
      <c r="T40" s="116"/>
      <c r="U40" s="116"/>
      <c r="V40" s="116"/>
      <c r="W40" s="116"/>
      <c r="X40" s="116"/>
      <c r="Y40" s="116"/>
      <c r="Z40" s="116"/>
      <c r="AA40" s="116"/>
    </row>
    <row r="41" spans="2:27">
      <c r="B41" s="70"/>
      <c r="C41" s="636"/>
      <c r="D41" s="646" t="s">
        <v>491</v>
      </c>
      <c r="E41" s="278">
        <v>0</v>
      </c>
      <c r="F41" s="643">
        <v>0</v>
      </c>
      <c r="G41" s="278">
        <v>0</v>
      </c>
      <c r="H41" s="643">
        <v>0</v>
      </c>
      <c r="I41" s="278">
        <v>0</v>
      </c>
      <c r="J41" s="643">
        <v>0</v>
      </c>
      <c r="K41" s="278">
        <v>0</v>
      </c>
      <c r="L41" s="643">
        <v>0</v>
      </c>
      <c r="M41" s="278">
        <v>0</v>
      </c>
      <c r="N41" s="643">
        <v>0</v>
      </c>
      <c r="P41" s="113"/>
      <c r="Q41" s="116"/>
      <c r="R41" s="116"/>
      <c r="S41" s="116"/>
      <c r="T41" s="116"/>
      <c r="U41" s="116"/>
      <c r="V41" s="116"/>
      <c r="W41" s="116"/>
      <c r="X41" s="116"/>
      <c r="Y41" s="116"/>
      <c r="Z41" s="116"/>
      <c r="AA41" s="116"/>
    </row>
    <row r="42" spans="2:27">
      <c r="B42" s="214"/>
      <c r="C42" s="636"/>
      <c r="D42" s="646" t="s">
        <v>492</v>
      </c>
      <c r="E42" s="278">
        <v>0</v>
      </c>
      <c r="F42" s="643">
        <v>0</v>
      </c>
      <c r="G42" s="278">
        <v>0</v>
      </c>
      <c r="H42" s="644">
        <v>0</v>
      </c>
      <c r="I42" s="278">
        <v>0</v>
      </c>
      <c r="J42" s="644">
        <v>0</v>
      </c>
      <c r="K42" s="278">
        <v>0</v>
      </c>
      <c r="L42" s="644">
        <v>0</v>
      </c>
      <c r="M42" s="278">
        <v>0</v>
      </c>
      <c r="N42" s="644">
        <v>0</v>
      </c>
      <c r="P42" s="113"/>
      <c r="Q42" s="116"/>
      <c r="R42" s="116"/>
      <c r="S42" s="116"/>
      <c r="T42" s="116"/>
      <c r="U42" s="116"/>
      <c r="V42" s="116"/>
      <c r="W42" s="116"/>
      <c r="X42" s="116"/>
      <c r="Y42" s="116"/>
      <c r="Z42" s="116"/>
      <c r="AA42" s="116"/>
    </row>
    <row r="43" spans="2:27">
      <c r="B43" s="214"/>
      <c r="C43" s="636"/>
      <c r="D43" s="646" t="s">
        <v>493</v>
      </c>
      <c r="E43" s="278">
        <v>0</v>
      </c>
      <c r="F43" s="643">
        <v>0</v>
      </c>
      <c r="G43" s="278">
        <v>0</v>
      </c>
      <c r="H43" s="644">
        <v>0</v>
      </c>
      <c r="I43" s="278">
        <v>0</v>
      </c>
      <c r="J43" s="644">
        <v>0</v>
      </c>
      <c r="K43" s="278">
        <v>0</v>
      </c>
      <c r="L43" s="644">
        <v>0</v>
      </c>
      <c r="M43" s="278">
        <v>0</v>
      </c>
      <c r="N43" s="644">
        <v>0</v>
      </c>
      <c r="P43" s="113"/>
      <c r="Q43" s="116"/>
      <c r="R43" s="116"/>
      <c r="S43" s="116"/>
      <c r="T43" s="116"/>
      <c r="U43" s="116"/>
      <c r="V43" s="116"/>
      <c r="W43" s="116"/>
      <c r="X43" s="116"/>
      <c r="Y43" s="116"/>
      <c r="Z43" s="116"/>
      <c r="AA43" s="116"/>
    </row>
    <row r="44" spans="2:27">
      <c r="B44" s="214"/>
      <c r="C44" s="636"/>
      <c r="D44" s="646" t="s">
        <v>494</v>
      </c>
      <c r="E44" s="278">
        <v>9178.9139859999996</v>
      </c>
      <c r="F44" s="643">
        <v>4.1158892474378312</v>
      </c>
      <c r="G44" s="278">
        <v>0</v>
      </c>
      <c r="H44" s="644">
        <v>0</v>
      </c>
      <c r="I44" s="278">
        <v>0</v>
      </c>
      <c r="J44" s="644">
        <v>0</v>
      </c>
      <c r="K44" s="278">
        <v>0</v>
      </c>
      <c r="L44" s="644">
        <v>0</v>
      </c>
      <c r="M44" s="278">
        <v>9178.9139859999996</v>
      </c>
      <c r="N44" s="644">
        <v>0.14399818933019534</v>
      </c>
      <c r="P44" s="113"/>
      <c r="Q44" s="116"/>
      <c r="R44" s="116"/>
      <c r="S44" s="116"/>
      <c r="T44" s="116"/>
      <c r="U44" s="116"/>
      <c r="V44" s="116"/>
      <c r="W44" s="116"/>
      <c r="X44" s="116"/>
      <c r="Y44" s="116"/>
      <c r="Z44" s="116"/>
      <c r="AA44" s="116"/>
    </row>
    <row r="45" spans="2:27">
      <c r="B45" s="214"/>
      <c r="C45" s="636"/>
      <c r="D45" s="646" t="s">
        <v>495</v>
      </c>
      <c r="E45" s="278">
        <v>0</v>
      </c>
      <c r="F45" s="643">
        <v>0</v>
      </c>
      <c r="G45" s="278">
        <v>0</v>
      </c>
      <c r="H45" s="644">
        <v>0</v>
      </c>
      <c r="I45" s="278">
        <v>0</v>
      </c>
      <c r="J45" s="644">
        <v>0</v>
      </c>
      <c r="K45" s="278">
        <v>0</v>
      </c>
      <c r="L45" s="644">
        <v>0</v>
      </c>
      <c r="M45" s="278">
        <v>0</v>
      </c>
      <c r="N45" s="644">
        <v>0</v>
      </c>
      <c r="P45" s="113"/>
      <c r="Q45" s="116"/>
      <c r="R45" s="116"/>
      <c r="S45" s="116"/>
      <c r="T45" s="116"/>
      <c r="U45" s="116"/>
      <c r="V45" s="116"/>
      <c r="W45" s="116"/>
      <c r="X45" s="116"/>
      <c r="Y45" s="116"/>
      <c r="Z45" s="116"/>
      <c r="AA45" s="116"/>
    </row>
    <row r="46" spans="2:27">
      <c r="B46" s="70"/>
      <c r="C46" s="642" t="s">
        <v>496</v>
      </c>
      <c r="D46" s="642"/>
      <c r="E46" s="277">
        <v>0</v>
      </c>
      <c r="F46" s="643">
        <v>0</v>
      </c>
      <c r="G46" s="277">
        <v>0</v>
      </c>
      <c r="H46" s="640">
        <v>0</v>
      </c>
      <c r="I46" s="277">
        <v>0</v>
      </c>
      <c r="J46" s="640">
        <v>0</v>
      </c>
      <c r="K46" s="277">
        <v>0</v>
      </c>
      <c r="L46" s="640">
        <v>0</v>
      </c>
      <c r="M46" s="277">
        <v>0</v>
      </c>
      <c r="N46" s="640">
        <v>0</v>
      </c>
      <c r="P46" s="113"/>
      <c r="Q46" s="116"/>
      <c r="R46" s="116"/>
      <c r="S46" s="116"/>
      <c r="T46" s="116"/>
      <c r="U46" s="116"/>
      <c r="V46" s="116"/>
      <c r="W46" s="116"/>
      <c r="X46" s="116"/>
      <c r="Y46" s="116"/>
      <c r="Z46" s="116"/>
      <c r="AA46" s="116"/>
    </row>
    <row r="47" spans="2:27">
      <c r="B47" s="70"/>
      <c r="C47" s="636"/>
      <c r="D47" s="636" t="s">
        <v>497</v>
      </c>
      <c r="E47" s="278">
        <v>0</v>
      </c>
      <c r="F47" s="643">
        <v>0</v>
      </c>
      <c r="G47" s="278">
        <v>0</v>
      </c>
      <c r="H47" s="643">
        <v>0</v>
      </c>
      <c r="I47" s="278">
        <v>0</v>
      </c>
      <c r="J47" s="643">
        <v>0</v>
      </c>
      <c r="K47" s="278">
        <v>0</v>
      </c>
      <c r="L47" s="643">
        <v>0</v>
      </c>
      <c r="M47" s="278">
        <v>0</v>
      </c>
      <c r="N47" s="643">
        <v>0</v>
      </c>
      <c r="P47" s="113"/>
      <c r="Q47" s="116"/>
      <c r="R47" s="116"/>
      <c r="S47" s="116"/>
      <c r="T47" s="116"/>
      <c r="U47" s="116"/>
      <c r="V47" s="116"/>
      <c r="W47" s="116"/>
      <c r="X47" s="116"/>
      <c r="Y47" s="116"/>
      <c r="Z47" s="116"/>
      <c r="AA47" s="116"/>
    </row>
    <row r="48" spans="2:27">
      <c r="B48" s="70"/>
      <c r="C48" s="636"/>
      <c r="D48" s="636" t="s">
        <v>498</v>
      </c>
      <c r="E48" s="278">
        <v>0</v>
      </c>
      <c r="F48" s="643">
        <v>0</v>
      </c>
      <c r="G48" s="278">
        <v>0</v>
      </c>
      <c r="H48" s="643">
        <v>0</v>
      </c>
      <c r="I48" s="278">
        <v>0</v>
      </c>
      <c r="J48" s="643">
        <v>0</v>
      </c>
      <c r="K48" s="278">
        <v>0</v>
      </c>
      <c r="L48" s="643">
        <v>0</v>
      </c>
      <c r="M48" s="278">
        <v>0</v>
      </c>
      <c r="N48" s="643">
        <v>0</v>
      </c>
      <c r="P48" s="113"/>
      <c r="Q48" s="116"/>
      <c r="R48" s="116"/>
      <c r="S48" s="116"/>
      <c r="T48" s="116"/>
      <c r="U48" s="116"/>
      <c r="V48" s="116"/>
      <c r="W48" s="116"/>
      <c r="X48" s="116"/>
      <c r="Y48" s="116"/>
      <c r="Z48" s="116"/>
      <c r="AA48" s="116"/>
    </row>
    <row r="49" spans="2:27" ht="13.5" customHeight="1">
      <c r="B49" s="70"/>
      <c r="C49" s="70"/>
      <c r="D49" s="636" t="s">
        <v>499</v>
      </c>
      <c r="E49" s="278">
        <v>0</v>
      </c>
      <c r="F49" s="643">
        <v>0</v>
      </c>
      <c r="G49" s="278">
        <v>0</v>
      </c>
      <c r="H49" s="643">
        <v>0</v>
      </c>
      <c r="I49" s="278">
        <v>0</v>
      </c>
      <c r="J49" s="643">
        <v>0</v>
      </c>
      <c r="K49" s="278">
        <v>0</v>
      </c>
      <c r="L49" s="643">
        <v>0</v>
      </c>
      <c r="M49" s="278">
        <v>0</v>
      </c>
      <c r="N49" s="643">
        <v>0</v>
      </c>
      <c r="P49" s="113"/>
      <c r="Q49" s="116"/>
      <c r="R49" s="116"/>
      <c r="S49" s="116"/>
      <c r="T49" s="116"/>
      <c r="U49" s="116"/>
      <c r="V49" s="116"/>
      <c r="W49" s="116"/>
      <c r="X49" s="116"/>
      <c r="Y49" s="116"/>
      <c r="Z49" s="116"/>
      <c r="AA49" s="116"/>
    </row>
    <row r="50" spans="2:27" ht="13.5" customHeight="1">
      <c r="B50" s="70"/>
      <c r="C50" s="70"/>
      <c r="D50" s="636" t="s">
        <v>500</v>
      </c>
      <c r="E50" s="278">
        <v>0</v>
      </c>
      <c r="F50" s="643">
        <v>0</v>
      </c>
      <c r="G50" s="278">
        <v>0</v>
      </c>
      <c r="H50" s="643">
        <v>0</v>
      </c>
      <c r="I50" s="278">
        <v>0</v>
      </c>
      <c r="J50" s="643">
        <v>0</v>
      </c>
      <c r="K50" s="278">
        <v>0</v>
      </c>
      <c r="L50" s="643">
        <v>0</v>
      </c>
      <c r="M50" s="278">
        <v>0</v>
      </c>
      <c r="N50" s="643">
        <v>0</v>
      </c>
      <c r="P50" s="113"/>
      <c r="Q50" s="116"/>
      <c r="R50" s="116"/>
      <c r="S50" s="116"/>
      <c r="T50" s="116"/>
      <c r="U50" s="116"/>
      <c r="V50" s="116"/>
      <c r="W50" s="116"/>
      <c r="X50" s="116"/>
      <c r="Y50" s="116"/>
      <c r="Z50" s="116"/>
      <c r="AA50" s="116"/>
    </row>
    <row r="51" spans="2:27">
      <c r="B51" s="639" t="s">
        <v>501</v>
      </c>
      <c r="C51" s="639"/>
      <c r="D51" s="642"/>
      <c r="E51" s="277">
        <v>0</v>
      </c>
      <c r="F51" s="640">
        <v>0</v>
      </c>
      <c r="G51" s="277">
        <v>0</v>
      </c>
      <c r="H51" s="640">
        <v>0</v>
      </c>
      <c r="I51" s="277">
        <v>0</v>
      </c>
      <c r="J51" s="640">
        <v>0</v>
      </c>
      <c r="K51" s="277">
        <v>0</v>
      </c>
      <c r="L51" s="640">
        <v>0</v>
      </c>
      <c r="M51" s="277">
        <v>0</v>
      </c>
      <c r="N51" s="640">
        <v>0</v>
      </c>
      <c r="P51" s="113"/>
      <c r="Q51" s="116"/>
      <c r="R51" s="116"/>
      <c r="S51" s="116"/>
      <c r="T51" s="116"/>
      <c r="U51" s="116"/>
      <c r="V51" s="116"/>
      <c r="W51" s="116"/>
      <c r="X51" s="116"/>
      <c r="Y51" s="116"/>
      <c r="Z51" s="116"/>
      <c r="AA51" s="116"/>
    </row>
    <row r="52" spans="2:27">
      <c r="B52" s="639"/>
      <c r="C52" s="639" t="s">
        <v>463</v>
      </c>
      <c r="D52" s="642"/>
      <c r="E52" s="277">
        <v>0</v>
      </c>
      <c r="F52" s="640">
        <v>0</v>
      </c>
      <c r="G52" s="277">
        <v>0</v>
      </c>
      <c r="H52" s="640">
        <v>0</v>
      </c>
      <c r="I52" s="277">
        <v>0</v>
      </c>
      <c r="J52" s="640">
        <v>0</v>
      </c>
      <c r="K52" s="277">
        <v>0</v>
      </c>
      <c r="L52" s="640">
        <v>0</v>
      </c>
      <c r="M52" s="277">
        <v>0</v>
      </c>
      <c r="N52" s="640">
        <v>0</v>
      </c>
      <c r="P52" s="113"/>
      <c r="Q52" s="116"/>
      <c r="R52" s="116"/>
      <c r="S52" s="116"/>
      <c r="T52" s="116"/>
      <c r="U52" s="116"/>
      <c r="V52" s="116"/>
      <c r="W52" s="116"/>
      <c r="X52" s="116"/>
      <c r="Y52" s="116"/>
      <c r="Z52" s="116"/>
      <c r="AA52" s="116"/>
    </row>
    <row r="53" spans="2:27">
      <c r="B53" s="639"/>
      <c r="C53" s="639"/>
      <c r="D53" s="636" t="s">
        <v>502</v>
      </c>
      <c r="E53" s="278">
        <v>0</v>
      </c>
      <c r="F53" s="643">
        <v>0</v>
      </c>
      <c r="G53" s="278">
        <v>0</v>
      </c>
      <c r="H53" s="643">
        <v>0</v>
      </c>
      <c r="I53" s="278">
        <v>0</v>
      </c>
      <c r="J53" s="643">
        <v>0</v>
      </c>
      <c r="K53" s="278">
        <v>0</v>
      </c>
      <c r="L53" s="643">
        <v>0</v>
      </c>
      <c r="M53" s="278">
        <v>0</v>
      </c>
      <c r="N53" s="643">
        <v>0</v>
      </c>
      <c r="P53" s="113"/>
      <c r="Q53" s="116"/>
      <c r="R53" s="116"/>
      <c r="S53" s="116"/>
      <c r="T53" s="116"/>
      <c r="U53" s="116"/>
      <c r="V53" s="116"/>
      <c r="W53" s="116"/>
      <c r="X53" s="116"/>
      <c r="Y53" s="116"/>
      <c r="Z53" s="116"/>
      <c r="AA53" s="116"/>
    </row>
    <row r="54" spans="2:27">
      <c r="B54" s="639"/>
      <c r="C54" s="639" t="s">
        <v>468</v>
      </c>
      <c r="D54" s="642"/>
      <c r="E54" s="277">
        <v>0</v>
      </c>
      <c r="F54" s="640">
        <v>0</v>
      </c>
      <c r="G54" s="277">
        <v>0</v>
      </c>
      <c r="H54" s="640">
        <v>0</v>
      </c>
      <c r="I54" s="277">
        <v>0</v>
      </c>
      <c r="J54" s="640">
        <v>0</v>
      </c>
      <c r="K54" s="277">
        <v>0</v>
      </c>
      <c r="L54" s="640">
        <v>0</v>
      </c>
      <c r="M54" s="277">
        <v>0</v>
      </c>
      <c r="N54" s="640">
        <v>0</v>
      </c>
      <c r="P54" s="113"/>
      <c r="Q54" s="116"/>
      <c r="R54" s="116"/>
      <c r="S54" s="116"/>
      <c r="T54" s="116"/>
      <c r="U54" s="116"/>
      <c r="V54" s="116"/>
      <c r="W54" s="116"/>
      <c r="X54" s="116"/>
      <c r="Y54" s="116"/>
      <c r="Z54" s="116"/>
      <c r="AA54" s="116"/>
    </row>
    <row r="55" spans="2:27">
      <c r="B55" s="639"/>
      <c r="C55" s="639"/>
      <c r="D55" s="636" t="s">
        <v>503</v>
      </c>
      <c r="E55" s="278">
        <v>0</v>
      </c>
      <c r="F55" s="644">
        <v>0</v>
      </c>
      <c r="G55" s="278">
        <v>0</v>
      </c>
      <c r="H55" s="644">
        <v>0</v>
      </c>
      <c r="I55" s="278">
        <v>0</v>
      </c>
      <c r="J55" s="643">
        <v>0</v>
      </c>
      <c r="K55" s="278">
        <v>0</v>
      </c>
      <c r="L55" s="644">
        <v>0</v>
      </c>
      <c r="M55" s="278">
        <v>0</v>
      </c>
      <c r="N55" s="643">
        <v>0</v>
      </c>
      <c r="P55" s="113"/>
      <c r="Q55" s="116"/>
      <c r="R55" s="222"/>
      <c r="S55" s="222"/>
      <c r="T55" s="222"/>
      <c r="U55" s="222"/>
      <c r="V55" s="222"/>
      <c r="W55" s="222"/>
      <c r="X55" s="222"/>
      <c r="Y55" s="222"/>
      <c r="Z55" s="222"/>
      <c r="AA55" s="222"/>
    </row>
    <row r="56" spans="2:27">
      <c r="B56" s="639"/>
      <c r="C56" s="639"/>
      <c r="D56" s="636" t="s">
        <v>504</v>
      </c>
      <c r="E56" s="278">
        <v>0</v>
      </c>
      <c r="F56" s="644">
        <v>0</v>
      </c>
      <c r="G56" s="278">
        <v>0</v>
      </c>
      <c r="H56" s="644">
        <v>0</v>
      </c>
      <c r="I56" s="278">
        <v>0</v>
      </c>
      <c r="J56" s="644">
        <v>0</v>
      </c>
      <c r="K56" s="278">
        <v>0</v>
      </c>
      <c r="L56" s="644">
        <v>0</v>
      </c>
      <c r="M56" s="278">
        <v>0</v>
      </c>
      <c r="N56" s="644">
        <v>0</v>
      </c>
      <c r="P56" s="113"/>
      <c r="Q56" s="116"/>
      <c r="R56" s="222"/>
      <c r="S56" s="222"/>
      <c r="T56" s="222"/>
      <c r="U56" s="222"/>
      <c r="V56" s="222"/>
      <c r="W56" s="222"/>
      <c r="X56" s="222"/>
      <c r="Y56" s="222"/>
      <c r="Z56" s="222"/>
      <c r="AA56" s="222"/>
    </row>
    <row r="57" spans="2:27">
      <c r="B57" s="639"/>
      <c r="C57" s="639"/>
      <c r="D57" s="636" t="s">
        <v>505</v>
      </c>
      <c r="E57" s="278">
        <v>0</v>
      </c>
      <c r="F57" s="644">
        <v>0</v>
      </c>
      <c r="G57" s="278">
        <v>0</v>
      </c>
      <c r="H57" s="644">
        <v>0</v>
      </c>
      <c r="I57" s="278">
        <v>0</v>
      </c>
      <c r="J57" s="644">
        <v>0</v>
      </c>
      <c r="K57" s="278">
        <v>0</v>
      </c>
      <c r="L57" s="644">
        <v>0</v>
      </c>
      <c r="M57" s="278">
        <v>0</v>
      </c>
      <c r="N57" s="644">
        <v>0</v>
      </c>
      <c r="P57" s="113"/>
      <c r="Q57" s="116"/>
      <c r="R57" s="222"/>
      <c r="S57" s="222"/>
      <c r="T57" s="222"/>
      <c r="U57" s="222"/>
      <c r="V57" s="222"/>
      <c r="W57" s="222"/>
      <c r="X57" s="222"/>
      <c r="Y57" s="222"/>
      <c r="Z57" s="222"/>
      <c r="AA57" s="222"/>
    </row>
    <row r="58" spans="2:27">
      <c r="B58" s="639"/>
      <c r="C58" s="639"/>
      <c r="D58" s="636" t="s">
        <v>506</v>
      </c>
      <c r="E58" s="278">
        <v>0</v>
      </c>
      <c r="F58" s="644">
        <v>0</v>
      </c>
      <c r="G58" s="278">
        <v>0</v>
      </c>
      <c r="H58" s="644">
        <v>0</v>
      </c>
      <c r="I58" s="278">
        <v>0</v>
      </c>
      <c r="J58" s="644">
        <v>0</v>
      </c>
      <c r="K58" s="278">
        <v>0</v>
      </c>
      <c r="L58" s="644">
        <v>0</v>
      </c>
      <c r="M58" s="278">
        <v>0</v>
      </c>
      <c r="N58" s="644">
        <v>0</v>
      </c>
      <c r="P58" s="113"/>
      <c r="Q58" s="116"/>
      <c r="R58" s="222"/>
      <c r="S58" s="222"/>
      <c r="T58" s="222"/>
      <c r="U58" s="222"/>
      <c r="V58" s="222"/>
      <c r="W58" s="222"/>
      <c r="X58" s="222"/>
      <c r="Y58" s="222"/>
      <c r="Z58" s="222"/>
      <c r="AA58" s="222"/>
    </row>
    <row r="59" spans="2:27">
      <c r="B59" s="639"/>
      <c r="C59" s="639"/>
      <c r="D59" s="646" t="s">
        <v>478</v>
      </c>
      <c r="E59" s="278">
        <v>0</v>
      </c>
      <c r="F59" s="644">
        <v>0</v>
      </c>
      <c r="G59" s="278">
        <v>0</v>
      </c>
      <c r="H59" s="644">
        <v>0</v>
      </c>
      <c r="I59" s="278">
        <v>0</v>
      </c>
      <c r="J59" s="644">
        <v>0</v>
      </c>
      <c r="K59" s="278">
        <v>0</v>
      </c>
      <c r="L59" s="644">
        <v>0</v>
      </c>
      <c r="M59" s="278">
        <v>0</v>
      </c>
      <c r="N59" s="644">
        <v>0</v>
      </c>
      <c r="P59" s="113"/>
      <c r="Q59" s="116"/>
      <c r="R59" s="222"/>
      <c r="S59" s="222"/>
      <c r="T59" s="222"/>
      <c r="U59" s="222"/>
      <c r="V59" s="222"/>
      <c r="W59" s="222"/>
      <c r="X59" s="222"/>
      <c r="Y59" s="222"/>
      <c r="Z59" s="222"/>
      <c r="AA59" s="222"/>
    </row>
    <row r="60" spans="2:27">
      <c r="B60" s="639"/>
      <c r="C60" s="639" t="s">
        <v>507</v>
      </c>
      <c r="D60" s="642"/>
      <c r="E60" s="278">
        <v>0</v>
      </c>
      <c r="F60" s="637">
        <v>0</v>
      </c>
      <c r="G60" s="277">
        <v>0</v>
      </c>
      <c r="H60" s="637">
        <v>0</v>
      </c>
      <c r="I60" s="277">
        <v>0</v>
      </c>
      <c r="J60" s="637">
        <v>0</v>
      </c>
      <c r="K60" s="277">
        <v>0</v>
      </c>
      <c r="L60" s="637">
        <v>0</v>
      </c>
      <c r="M60" s="277">
        <v>0</v>
      </c>
      <c r="N60" s="637">
        <v>0</v>
      </c>
      <c r="O60" s="389"/>
      <c r="P60" s="588"/>
      <c r="Q60" s="222"/>
      <c r="R60" s="116"/>
      <c r="S60" s="116"/>
      <c r="T60" s="116"/>
      <c r="U60" s="116"/>
      <c r="V60" s="116"/>
      <c r="W60" s="116"/>
      <c r="X60" s="116"/>
      <c r="Y60" s="116"/>
      <c r="Z60" s="116"/>
      <c r="AA60" s="116"/>
    </row>
    <row r="61" spans="2:27">
      <c r="B61" s="639"/>
      <c r="C61" s="639"/>
      <c r="D61" s="646" t="s">
        <v>508</v>
      </c>
      <c r="E61" s="278">
        <v>0</v>
      </c>
      <c r="F61" s="643">
        <v>0</v>
      </c>
      <c r="G61" s="278">
        <v>0</v>
      </c>
      <c r="H61" s="643">
        <v>0</v>
      </c>
      <c r="I61" s="278">
        <v>0</v>
      </c>
      <c r="J61" s="643">
        <v>0</v>
      </c>
      <c r="K61" s="278">
        <v>0</v>
      </c>
      <c r="L61" s="644">
        <v>0</v>
      </c>
      <c r="M61" s="278">
        <v>0</v>
      </c>
      <c r="N61" s="643">
        <v>0</v>
      </c>
      <c r="P61" s="113"/>
      <c r="Q61" s="116"/>
      <c r="R61" s="116"/>
      <c r="S61" s="116"/>
      <c r="T61" s="116"/>
      <c r="U61" s="116"/>
      <c r="V61" s="116"/>
      <c r="W61" s="116"/>
      <c r="X61" s="116"/>
      <c r="Y61" s="116"/>
      <c r="Z61" s="116"/>
      <c r="AA61" s="116"/>
    </row>
    <row r="62" spans="2:27">
      <c r="B62" s="639"/>
      <c r="C62" s="639"/>
      <c r="D62" s="646" t="s">
        <v>482</v>
      </c>
      <c r="E62" s="277"/>
      <c r="F62" s="643">
        <v>0</v>
      </c>
      <c r="G62" s="278">
        <v>0</v>
      </c>
      <c r="H62" s="643">
        <v>0</v>
      </c>
      <c r="I62" s="278">
        <v>0</v>
      </c>
      <c r="J62" s="643">
        <v>0</v>
      </c>
      <c r="K62" s="278">
        <v>0</v>
      </c>
      <c r="L62" s="644">
        <v>0</v>
      </c>
      <c r="M62" s="278">
        <v>0</v>
      </c>
      <c r="N62" s="643">
        <v>0</v>
      </c>
      <c r="P62" s="113"/>
      <c r="Q62" s="116"/>
      <c r="R62" s="116"/>
      <c r="S62" s="116"/>
      <c r="T62" s="116"/>
      <c r="U62" s="116"/>
      <c r="V62" s="116"/>
      <c r="W62" s="116"/>
      <c r="X62" s="116"/>
      <c r="Y62" s="116"/>
      <c r="Z62" s="116"/>
      <c r="AA62" s="116"/>
    </row>
    <row r="63" spans="2:27">
      <c r="B63" s="639"/>
      <c r="C63" s="648"/>
      <c r="D63" s="646" t="s">
        <v>509</v>
      </c>
      <c r="E63" s="278">
        <v>0</v>
      </c>
      <c r="F63" s="643">
        <v>0</v>
      </c>
      <c r="G63" s="278">
        <v>0</v>
      </c>
      <c r="H63" s="643">
        <v>0</v>
      </c>
      <c r="I63" s="278">
        <v>0</v>
      </c>
      <c r="J63" s="643">
        <v>0</v>
      </c>
      <c r="K63" s="278">
        <v>0</v>
      </c>
      <c r="L63" s="644">
        <v>0</v>
      </c>
      <c r="M63" s="278">
        <v>0</v>
      </c>
      <c r="N63" s="643">
        <v>0</v>
      </c>
      <c r="P63" s="113"/>
      <c r="Q63" s="116"/>
      <c r="R63" s="222"/>
      <c r="S63" s="222"/>
      <c r="T63" s="222"/>
      <c r="U63" s="222"/>
      <c r="V63" s="222"/>
      <c r="W63" s="222"/>
      <c r="X63" s="222"/>
      <c r="Y63" s="222"/>
      <c r="Z63" s="222"/>
      <c r="AA63" s="222"/>
    </row>
    <row r="64" spans="2:27">
      <c r="B64" s="639"/>
      <c r="C64" s="648"/>
      <c r="D64" s="646" t="s">
        <v>478</v>
      </c>
      <c r="E64" s="278">
        <v>0</v>
      </c>
      <c r="F64" s="643">
        <v>0</v>
      </c>
      <c r="G64" s="278">
        <v>0</v>
      </c>
      <c r="H64" s="643">
        <v>0</v>
      </c>
      <c r="I64" s="278">
        <v>0</v>
      </c>
      <c r="J64" s="643">
        <v>0</v>
      </c>
      <c r="K64" s="278">
        <v>0</v>
      </c>
      <c r="L64" s="644">
        <v>0</v>
      </c>
      <c r="M64" s="278">
        <v>0</v>
      </c>
      <c r="N64" s="643">
        <v>0</v>
      </c>
      <c r="P64" s="113"/>
      <c r="Q64" s="116"/>
      <c r="R64" s="222"/>
      <c r="S64" s="222"/>
      <c r="T64" s="222"/>
      <c r="U64" s="222"/>
      <c r="V64" s="222"/>
      <c r="W64" s="222"/>
      <c r="X64" s="222"/>
      <c r="Y64" s="222"/>
      <c r="Z64" s="222"/>
      <c r="AA64" s="222"/>
    </row>
    <row r="65" spans="2:27">
      <c r="B65" s="639"/>
      <c r="C65" s="639" t="s">
        <v>490</v>
      </c>
      <c r="D65" s="642"/>
      <c r="E65" s="277">
        <v>0</v>
      </c>
      <c r="F65" s="640">
        <v>0</v>
      </c>
      <c r="G65" s="277">
        <v>0</v>
      </c>
      <c r="H65" s="640">
        <v>0</v>
      </c>
      <c r="I65" s="277">
        <v>0</v>
      </c>
      <c r="J65" s="640">
        <v>0</v>
      </c>
      <c r="K65" s="277">
        <v>0</v>
      </c>
      <c r="L65" s="640">
        <v>0</v>
      </c>
      <c r="M65" s="277">
        <v>0</v>
      </c>
      <c r="N65" s="640">
        <v>0</v>
      </c>
      <c r="O65" s="389"/>
      <c r="P65" s="113"/>
      <c r="Q65" s="116"/>
      <c r="R65" s="116"/>
      <c r="S65" s="116"/>
      <c r="T65" s="116"/>
      <c r="U65" s="116"/>
      <c r="V65" s="116"/>
      <c r="W65" s="116"/>
      <c r="X65" s="116"/>
      <c r="Y65" s="116"/>
      <c r="Z65" s="116"/>
      <c r="AA65" s="116"/>
    </row>
    <row r="66" spans="2:27">
      <c r="B66" s="639"/>
      <c r="C66" s="648"/>
      <c r="D66" s="646" t="s">
        <v>510</v>
      </c>
      <c r="E66" s="278">
        <v>0</v>
      </c>
      <c r="F66" s="643">
        <v>0</v>
      </c>
      <c r="G66" s="278">
        <v>0</v>
      </c>
      <c r="H66" s="643">
        <v>0</v>
      </c>
      <c r="I66" s="278">
        <v>0</v>
      </c>
      <c r="J66" s="643">
        <v>0</v>
      </c>
      <c r="K66" s="278">
        <v>0</v>
      </c>
      <c r="L66" s="643">
        <v>0</v>
      </c>
      <c r="M66" s="278">
        <v>0</v>
      </c>
      <c r="N66" s="643">
        <v>0</v>
      </c>
      <c r="P66" s="113"/>
      <c r="Q66" s="116"/>
      <c r="R66" s="222"/>
      <c r="S66" s="222"/>
      <c r="T66" s="222"/>
      <c r="U66" s="222"/>
      <c r="V66" s="222"/>
      <c r="W66" s="222"/>
      <c r="X66" s="222"/>
      <c r="Y66" s="222"/>
      <c r="Z66" s="222"/>
      <c r="AA66" s="222"/>
    </row>
    <row r="67" spans="2:27">
      <c r="B67" s="639"/>
      <c r="C67" s="648"/>
      <c r="D67" s="646" t="s">
        <v>511</v>
      </c>
      <c r="E67" s="277">
        <v>0</v>
      </c>
      <c r="F67" s="643">
        <v>0</v>
      </c>
      <c r="G67" s="277">
        <v>0</v>
      </c>
      <c r="H67" s="643">
        <v>0</v>
      </c>
      <c r="I67" s="277">
        <v>0</v>
      </c>
      <c r="J67" s="643">
        <v>0</v>
      </c>
      <c r="K67" s="277">
        <v>0</v>
      </c>
      <c r="L67" s="643">
        <v>0</v>
      </c>
      <c r="M67" s="277">
        <v>0</v>
      </c>
      <c r="N67" s="643">
        <v>0</v>
      </c>
      <c r="P67" s="113"/>
      <c r="Q67" s="116"/>
      <c r="R67" s="222"/>
      <c r="S67" s="222"/>
      <c r="T67" s="222"/>
      <c r="U67" s="222"/>
      <c r="V67" s="222"/>
      <c r="W67" s="222"/>
      <c r="X67" s="222"/>
      <c r="Y67" s="222"/>
      <c r="Z67" s="222"/>
      <c r="AA67" s="222"/>
    </row>
    <row r="68" spans="2:27">
      <c r="B68" s="639"/>
      <c r="C68" s="648"/>
      <c r="D68" s="646" t="s">
        <v>512</v>
      </c>
      <c r="E68" s="278">
        <v>0</v>
      </c>
      <c r="F68" s="643">
        <v>0</v>
      </c>
      <c r="G68" s="278">
        <v>0</v>
      </c>
      <c r="H68" s="643">
        <v>0</v>
      </c>
      <c r="I68" s="278">
        <v>0</v>
      </c>
      <c r="J68" s="643">
        <v>0</v>
      </c>
      <c r="K68" s="278">
        <v>0</v>
      </c>
      <c r="L68" s="643">
        <v>0</v>
      </c>
      <c r="M68" s="278">
        <v>0</v>
      </c>
      <c r="N68" s="643">
        <v>0</v>
      </c>
      <c r="P68" s="113"/>
      <c r="Q68" s="116"/>
      <c r="R68" s="222"/>
      <c r="S68" s="222"/>
      <c r="T68" s="222"/>
      <c r="U68" s="222"/>
      <c r="V68" s="222"/>
      <c r="W68" s="222"/>
      <c r="X68" s="222"/>
      <c r="Y68" s="222"/>
      <c r="Z68" s="222"/>
      <c r="AA68" s="222"/>
    </row>
    <row r="69" spans="2:27">
      <c r="B69" s="639"/>
      <c r="C69" s="639" t="s">
        <v>496</v>
      </c>
      <c r="D69" s="642"/>
      <c r="E69" s="277">
        <v>0</v>
      </c>
      <c r="F69" s="640">
        <v>0</v>
      </c>
      <c r="G69" s="277">
        <v>0</v>
      </c>
      <c r="H69" s="640">
        <v>0</v>
      </c>
      <c r="I69" s="277">
        <v>0</v>
      </c>
      <c r="J69" s="640">
        <v>0</v>
      </c>
      <c r="K69" s="277">
        <v>0</v>
      </c>
      <c r="L69" s="640">
        <v>0</v>
      </c>
      <c r="M69" s="277">
        <v>0</v>
      </c>
      <c r="N69" s="640">
        <v>0</v>
      </c>
      <c r="P69" s="113"/>
      <c r="Q69" s="116"/>
      <c r="R69" s="116"/>
      <c r="S69" s="116"/>
      <c r="T69" s="116"/>
      <c r="U69" s="116"/>
      <c r="V69" s="116"/>
      <c r="W69" s="116"/>
      <c r="X69" s="116"/>
      <c r="Y69" s="116"/>
      <c r="Z69" s="116"/>
      <c r="AA69" s="116"/>
    </row>
    <row r="70" spans="2:27">
      <c r="B70" s="639"/>
      <c r="C70" s="648"/>
      <c r="D70" s="636" t="s">
        <v>513</v>
      </c>
      <c r="E70" s="277">
        <v>0</v>
      </c>
      <c r="F70" s="643">
        <v>0</v>
      </c>
      <c r="G70" s="277">
        <v>0</v>
      </c>
      <c r="H70" s="643">
        <v>0</v>
      </c>
      <c r="I70" s="277">
        <v>0</v>
      </c>
      <c r="J70" s="643">
        <v>0</v>
      </c>
      <c r="K70" s="277">
        <v>0</v>
      </c>
      <c r="L70" s="643">
        <v>0</v>
      </c>
      <c r="M70" s="277">
        <v>0</v>
      </c>
      <c r="N70" s="643">
        <v>0</v>
      </c>
      <c r="P70" s="113"/>
      <c r="Q70" s="116"/>
      <c r="R70" s="222"/>
      <c r="S70" s="222"/>
      <c r="T70" s="222"/>
      <c r="U70" s="222"/>
      <c r="V70" s="222"/>
      <c r="W70" s="222"/>
      <c r="X70" s="222"/>
      <c r="Y70" s="222"/>
      <c r="Z70" s="222"/>
      <c r="AA70" s="222"/>
    </row>
    <row r="71" spans="2:27" ht="11.25" customHeight="1">
      <c r="B71" s="70"/>
      <c r="C71" s="70"/>
      <c r="D71" s="636"/>
      <c r="E71" s="277"/>
      <c r="F71" s="637"/>
      <c r="G71" s="277"/>
      <c r="H71" s="637"/>
      <c r="I71" s="277"/>
      <c r="J71" s="637"/>
      <c r="K71" s="277"/>
      <c r="L71" s="637"/>
      <c r="M71" s="277"/>
      <c r="N71" s="638"/>
      <c r="Q71" s="116"/>
      <c r="R71" s="222"/>
      <c r="S71" s="222"/>
      <c r="T71" s="222"/>
      <c r="U71" s="222"/>
      <c r="V71" s="222"/>
      <c r="W71" s="222"/>
      <c r="X71" s="222"/>
      <c r="Y71" s="222"/>
      <c r="Z71" s="222"/>
      <c r="AA71" s="222"/>
    </row>
    <row r="72" spans="2:27">
      <c r="B72" s="649" t="s">
        <v>400</v>
      </c>
      <c r="C72" s="649"/>
      <c r="D72" s="650"/>
      <c r="E72" s="277">
        <v>-519.09184000000005</v>
      </c>
      <c r="F72" s="246">
        <v>-0.23276441264701042</v>
      </c>
      <c r="G72" s="277">
        <v>52.110800000000005</v>
      </c>
      <c r="H72" s="246">
        <v>2.0243061688977092E-3</v>
      </c>
      <c r="I72" s="277">
        <v>-3456.4548100000002</v>
      </c>
      <c r="J72" s="246">
        <v>-0.18402438013381078</v>
      </c>
      <c r="K72" s="277">
        <v>-1256.64723</v>
      </c>
      <c r="L72" s="246">
        <v>-7.3972630477793344E-2</v>
      </c>
      <c r="M72" s="651">
        <v>-5180.0830800000003</v>
      </c>
      <c r="N72" s="246">
        <v>-8.1264797255719862E-2</v>
      </c>
      <c r="P72" s="113"/>
      <c r="Q72" s="116"/>
      <c r="R72" s="222"/>
      <c r="S72" s="222"/>
      <c r="T72" s="222"/>
      <c r="U72" s="222"/>
      <c r="V72" s="222"/>
      <c r="W72" s="222"/>
      <c r="X72" s="222"/>
      <c r="Y72" s="222"/>
      <c r="Z72" s="222"/>
      <c r="AA72" s="222"/>
    </row>
    <row r="73" spans="2:27">
      <c r="B73" s="639" t="s">
        <v>401</v>
      </c>
      <c r="C73" s="639"/>
      <c r="D73" s="639"/>
      <c r="E73" s="652">
        <v>223011.68554800001</v>
      </c>
      <c r="F73" s="653">
        <v>100</v>
      </c>
      <c r="G73" s="652">
        <v>2574254.863254</v>
      </c>
      <c r="H73" s="653">
        <v>100</v>
      </c>
      <c r="I73" s="652">
        <v>1878259.178206</v>
      </c>
      <c r="J73" s="653">
        <v>100</v>
      </c>
      <c r="K73" s="652">
        <v>1698800.247988</v>
      </c>
      <c r="L73" s="653">
        <v>100</v>
      </c>
      <c r="M73" s="652">
        <v>6374325.9749969998</v>
      </c>
      <c r="N73" s="653">
        <v>100</v>
      </c>
      <c r="P73" s="113"/>
      <c r="Q73" s="116"/>
      <c r="R73" s="116"/>
      <c r="S73" s="116"/>
      <c r="T73" s="116"/>
      <c r="U73" s="116"/>
      <c r="V73" s="116"/>
      <c r="W73" s="116"/>
      <c r="X73" s="116"/>
      <c r="Y73" s="116"/>
      <c r="Z73" s="116"/>
      <c r="AA73" s="116"/>
    </row>
    <row r="74" spans="2:27">
      <c r="B74" s="654"/>
      <c r="C74" s="654"/>
      <c r="D74" s="648" t="s">
        <v>514</v>
      </c>
      <c r="E74" s="278">
        <v>221533.18337899999</v>
      </c>
      <c r="F74" s="643">
        <v>99.337029283749445</v>
      </c>
      <c r="G74" s="278">
        <v>2556065.9038499999</v>
      </c>
      <c r="H74" s="643">
        <v>99.293428181349213</v>
      </c>
      <c r="I74" s="278">
        <v>1865503.340484</v>
      </c>
      <c r="J74" s="643">
        <v>99.320869139360013</v>
      </c>
      <c r="K74" s="278">
        <v>1686442.8407739999</v>
      </c>
      <c r="L74" s="643">
        <v>99.272580326696101</v>
      </c>
      <c r="M74" s="278">
        <v>6329545.2684859997</v>
      </c>
      <c r="N74" s="643">
        <v>99.297483268244363</v>
      </c>
      <c r="P74" s="113"/>
      <c r="Q74" s="116"/>
      <c r="R74" s="116"/>
      <c r="S74" s="116"/>
      <c r="T74" s="116"/>
      <c r="U74" s="116"/>
      <c r="V74" s="116"/>
      <c r="W74" s="116"/>
      <c r="X74" s="116"/>
      <c r="Y74" s="116"/>
      <c r="Z74" s="116"/>
      <c r="AA74" s="116"/>
    </row>
    <row r="75" spans="2:27">
      <c r="B75" s="654"/>
      <c r="C75" s="654"/>
      <c r="D75" s="648" t="s">
        <v>515</v>
      </c>
      <c r="E75" s="278">
        <v>1478.5021690000001</v>
      </c>
      <c r="F75" s="643">
        <v>0.66297071625055004</v>
      </c>
      <c r="G75" s="278">
        <v>18188.959404000001</v>
      </c>
      <c r="H75" s="643">
        <v>0.70657181865078256</v>
      </c>
      <c r="I75" s="278">
        <v>12755.837722</v>
      </c>
      <c r="J75" s="643">
        <v>0.6791308606399894</v>
      </c>
      <c r="K75" s="278">
        <v>12357.407214999999</v>
      </c>
      <c r="L75" s="643">
        <v>0.72741967336275604</v>
      </c>
      <c r="M75" s="278">
        <v>44780.706510999997</v>
      </c>
      <c r="N75" s="643">
        <v>0.70251673175564378</v>
      </c>
      <c r="P75" s="113"/>
      <c r="Q75" s="116"/>
      <c r="R75" s="116"/>
      <c r="S75" s="116"/>
      <c r="T75" s="116"/>
      <c r="U75" s="116"/>
      <c r="V75" s="116"/>
      <c r="W75" s="116"/>
      <c r="X75" s="116"/>
      <c r="Y75" s="116"/>
      <c r="Z75" s="116"/>
      <c r="AA75" s="116"/>
    </row>
    <row r="76" spans="2:27" ht="6" customHeight="1" thickBot="1">
      <c r="B76" s="655"/>
      <c r="C76" s="655"/>
      <c r="D76" s="656"/>
      <c r="E76" s="656"/>
      <c r="F76" s="656"/>
      <c r="G76" s="658"/>
      <c r="H76" s="244"/>
      <c r="I76" s="658"/>
      <c r="J76" s="244"/>
      <c r="K76" s="658"/>
      <c r="L76" s="244"/>
      <c r="M76" s="658"/>
      <c r="N76" s="658"/>
      <c r="Q76" s="683"/>
    </row>
    <row r="77" spans="2:27">
      <c r="B77" s="659" t="s">
        <v>521</v>
      </c>
      <c r="C77" s="684"/>
      <c r="D77" s="660"/>
      <c r="E77" s="660"/>
      <c r="F77" s="660"/>
      <c r="G77" s="665"/>
      <c r="H77" s="661"/>
      <c r="I77" s="665"/>
      <c r="J77" s="661"/>
      <c r="K77" s="661"/>
      <c r="L77" s="661"/>
      <c r="M77" s="663"/>
      <c r="N77" s="685"/>
      <c r="Q77" s="683"/>
    </row>
    <row r="78" spans="2:27">
      <c r="B78" s="659" t="s">
        <v>517</v>
      </c>
      <c r="C78" s="684"/>
      <c r="D78" s="660"/>
      <c r="E78" s="660"/>
      <c r="F78" s="660"/>
      <c r="G78" s="665"/>
      <c r="H78" s="661"/>
      <c r="I78" s="665"/>
      <c r="J78" s="661"/>
      <c r="K78" s="661"/>
      <c r="L78" s="661"/>
      <c r="N78" s="663"/>
    </row>
    <row r="79" spans="2:27">
      <c r="B79" s="659" t="s">
        <v>522</v>
      </c>
      <c r="C79" s="684"/>
      <c r="D79" s="660"/>
      <c r="E79" s="660"/>
      <c r="F79" s="660"/>
      <c r="G79" s="665"/>
      <c r="H79" s="661"/>
      <c r="I79" s="665"/>
      <c r="J79" s="661"/>
      <c r="K79" s="661"/>
      <c r="L79" s="661"/>
      <c r="M79" s="663"/>
      <c r="N79" s="663"/>
    </row>
    <row r="80" spans="2:27">
      <c r="B80" s="659" t="s">
        <v>523</v>
      </c>
      <c r="C80" s="659"/>
      <c r="D80" s="659"/>
      <c r="E80" s="659"/>
      <c r="F80" s="659"/>
      <c r="G80" s="116"/>
      <c r="H80" s="116"/>
      <c r="I80" s="116"/>
      <c r="J80" s="664"/>
      <c r="K80" s="116"/>
      <c r="L80" s="116"/>
      <c r="M80" s="686"/>
      <c r="N80" s="659"/>
    </row>
    <row r="81" spans="2:14" ht="13.8">
      <c r="B81" s="659" t="s">
        <v>520</v>
      </c>
      <c r="C81" s="668"/>
      <c r="D81" s="668"/>
      <c r="E81" s="668"/>
      <c r="F81" s="668"/>
      <c r="G81" s="671"/>
      <c r="H81" s="671"/>
      <c r="I81" s="671"/>
      <c r="J81" s="671"/>
      <c r="K81" s="671"/>
      <c r="L81" s="671"/>
      <c r="M81" s="671"/>
      <c r="N81" s="675"/>
    </row>
    <row r="204" spans="3:3">
      <c r="C204" s="80" t="s">
        <v>206</v>
      </c>
    </row>
    <row r="206" spans="3:3">
      <c r="C206" s="80" t="s">
        <v>206</v>
      </c>
    </row>
  </sheetData>
  <mergeCells count="2">
    <mergeCell ref="B2:N2"/>
    <mergeCell ref="E6:F6"/>
  </mergeCells>
  <pageMargins left="0.7" right="0.7" top="0.75" bottom="0.75" header="0.3" footer="0.3"/>
  <pageSetup paperSize="9" scale="51" orientation="portrait" r:id="rId1"/>
  <colBreaks count="1" manualBreakCount="1">
    <brk id="14"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353F4-A1E2-4326-8107-AC1E4145344D}">
  <sheetPr codeName="Hoja36"/>
  <dimension ref="B2:N81"/>
  <sheetViews>
    <sheetView zoomScale="70" zoomScaleNormal="70" workbookViewId="0"/>
  </sheetViews>
  <sheetFormatPr baseColWidth="10" defaultColWidth="11.44140625" defaultRowHeight="13.2"/>
  <cols>
    <col min="1" max="1" width="5.44140625" style="80" customWidth="1"/>
    <col min="2" max="3" width="5.109375" style="80" customWidth="1"/>
    <col min="4" max="4" width="45.44140625" style="80" customWidth="1"/>
    <col min="5" max="5" width="13.33203125" style="80" customWidth="1"/>
    <col min="6" max="6" width="8.6640625" style="80" customWidth="1"/>
    <col min="7" max="7" width="12.44140625" style="80" customWidth="1"/>
    <col min="8" max="8" width="8.6640625" style="80" customWidth="1"/>
    <col min="9" max="9" width="13.44140625" style="80" customWidth="1"/>
    <col min="10" max="10" width="8.6640625" style="80" customWidth="1"/>
    <col min="11" max="11" width="14.109375" style="80" customWidth="1"/>
    <col min="12" max="12" width="8.6640625" style="80" customWidth="1"/>
    <col min="13" max="13" width="12.109375" style="80" customWidth="1"/>
    <col min="14" max="14" width="8.6640625" style="80" customWidth="1"/>
    <col min="15" max="15" width="6.44140625" style="80" customWidth="1"/>
    <col min="16" max="256" width="11.44140625" style="80"/>
    <col min="257" max="257" width="5.44140625" style="80" customWidth="1"/>
    <col min="258" max="259" width="5.109375" style="80" customWidth="1"/>
    <col min="260" max="260" width="45.44140625" style="80" customWidth="1"/>
    <col min="261" max="261" width="13.33203125" style="80" customWidth="1"/>
    <col min="262" max="262" width="8.6640625" style="80" customWidth="1"/>
    <col min="263" max="263" width="12.44140625" style="80" customWidth="1"/>
    <col min="264" max="264" width="8.6640625" style="80" customWidth="1"/>
    <col min="265" max="265" width="13.44140625" style="80" customWidth="1"/>
    <col min="266" max="266" width="8.6640625" style="80" customWidth="1"/>
    <col min="267" max="267" width="14.109375" style="80" customWidth="1"/>
    <col min="268" max="268" width="8.6640625" style="80" customWidth="1"/>
    <col min="269" max="269" width="12.109375" style="80" customWidth="1"/>
    <col min="270" max="270" width="8.6640625" style="80" customWidth="1"/>
    <col min="271" max="271" width="6.44140625" style="80" customWidth="1"/>
    <col min="272" max="512" width="11.44140625" style="80"/>
    <col min="513" max="513" width="5.44140625" style="80" customWidth="1"/>
    <col min="514" max="515" width="5.109375" style="80" customWidth="1"/>
    <col min="516" max="516" width="45.44140625" style="80" customWidth="1"/>
    <col min="517" max="517" width="13.33203125" style="80" customWidth="1"/>
    <col min="518" max="518" width="8.6640625" style="80" customWidth="1"/>
    <col min="519" max="519" width="12.44140625" style="80" customWidth="1"/>
    <col min="520" max="520" width="8.6640625" style="80" customWidth="1"/>
    <col min="521" max="521" width="13.44140625" style="80" customWidth="1"/>
    <col min="522" max="522" width="8.6640625" style="80" customWidth="1"/>
    <col min="523" max="523" width="14.109375" style="80" customWidth="1"/>
    <col min="524" max="524" width="8.6640625" style="80" customWidth="1"/>
    <col min="525" max="525" width="12.109375" style="80" customWidth="1"/>
    <col min="526" max="526" width="8.6640625" style="80" customWidth="1"/>
    <col min="527" max="527" width="6.44140625" style="80" customWidth="1"/>
    <col min="528" max="768" width="11.44140625" style="80"/>
    <col min="769" max="769" width="5.44140625" style="80" customWidth="1"/>
    <col min="770" max="771" width="5.109375" style="80" customWidth="1"/>
    <col min="772" max="772" width="45.44140625" style="80" customWidth="1"/>
    <col min="773" max="773" width="13.33203125" style="80" customWidth="1"/>
    <col min="774" max="774" width="8.6640625" style="80" customWidth="1"/>
    <col min="775" max="775" width="12.44140625" style="80" customWidth="1"/>
    <col min="776" max="776" width="8.6640625" style="80" customWidth="1"/>
    <col min="777" max="777" width="13.44140625" style="80" customWidth="1"/>
    <col min="778" max="778" width="8.6640625" style="80" customWidth="1"/>
    <col min="779" max="779" width="14.109375" style="80" customWidth="1"/>
    <col min="780" max="780" width="8.6640625" style="80" customWidth="1"/>
    <col min="781" max="781" width="12.109375" style="80" customWidth="1"/>
    <col min="782" max="782" width="8.6640625" style="80" customWidth="1"/>
    <col min="783" max="783" width="6.44140625" style="80" customWidth="1"/>
    <col min="784" max="1024" width="11.44140625" style="80"/>
    <col min="1025" max="1025" width="5.44140625" style="80" customWidth="1"/>
    <col min="1026" max="1027" width="5.109375" style="80" customWidth="1"/>
    <col min="1028" max="1028" width="45.44140625" style="80" customWidth="1"/>
    <col min="1029" max="1029" width="13.33203125" style="80" customWidth="1"/>
    <col min="1030" max="1030" width="8.6640625" style="80" customWidth="1"/>
    <col min="1031" max="1031" width="12.44140625" style="80" customWidth="1"/>
    <col min="1032" max="1032" width="8.6640625" style="80" customWidth="1"/>
    <col min="1033" max="1033" width="13.44140625" style="80" customWidth="1"/>
    <col min="1034" max="1034" width="8.6640625" style="80" customWidth="1"/>
    <col min="1035" max="1035" width="14.109375" style="80" customWidth="1"/>
    <col min="1036" max="1036" width="8.6640625" style="80" customWidth="1"/>
    <col min="1037" max="1037" width="12.109375" style="80" customWidth="1"/>
    <col min="1038" max="1038" width="8.6640625" style="80" customWidth="1"/>
    <col min="1039" max="1039" width="6.44140625" style="80" customWidth="1"/>
    <col min="1040" max="1280" width="11.44140625" style="80"/>
    <col min="1281" max="1281" width="5.44140625" style="80" customWidth="1"/>
    <col min="1282" max="1283" width="5.109375" style="80" customWidth="1"/>
    <col min="1284" max="1284" width="45.44140625" style="80" customWidth="1"/>
    <col min="1285" max="1285" width="13.33203125" style="80" customWidth="1"/>
    <col min="1286" max="1286" width="8.6640625" style="80" customWidth="1"/>
    <col min="1287" max="1287" width="12.44140625" style="80" customWidth="1"/>
    <col min="1288" max="1288" width="8.6640625" style="80" customWidth="1"/>
    <col min="1289" max="1289" width="13.44140625" style="80" customWidth="1"/>
    <col min="1290" max="1290" width="8.6640625" style="80" customWidth="1"/>
    <col min="1291" max="1291" width="14.109375" style="80" customWidth="1"/>
    <col min="1292" max="1292" width="8.6640625" style="80" customWidth="1"/>
    <col min="1293" max="1293" width="12.109375" style="80" customWidth="1"/>
    <col min="1294" max="1294" width="8.6640625" style="80" customWidth="1"/>
    <col min="1295" max="1295" width="6.44140625" style="80" customWidth="1"/>
    <col min="1296" max="1536" width="11.44140625" style="80"/>
    <col min="1537" max="1537" width="5.44140625" style="80" customWidth="1"/>
    <col min="1538" max="1539" width="5.109375" style="80" customWidth="1"/>
    <col min="1540" max="1540" width="45.44140625" style="80" customWidth="1"/>
    <col min="1541" max="1541" width="13.33203125" style="80" customWidth="1"/>
    <col min="1542" max="1542" width="8.6640625" style="80" customWidth="1"/>
    <col min="1543" max="1543" width="12.44140625" style="80" customWidth="1"/>
    <col min="1544" max="1544" width="8.6640625" style="80" customWidth="1"/>
    <col min="1545" max="1545" width="13.44140625" style="80" customWidth="1"/>
    <col min="1546" max="1546" width="8.6640625" style="80" customWidth="1"/>
    <col min="1547" max="1547" width="14.109375" style="80" customWidth="1"/>
    <col min="1548" max="1548" width="8.6640625" style="80" customWidth="1"/>
    <col min="1549" max="1549" width="12.109375" style="80" customWidth="1"/>
    <col min="1550" max="1550" width="8.6640625" style="80" customWidth="1"/>
    <col min="1551" max="1551" width="6.44140625" style="80" customWidth="1"/>
    <col min="1552" max="1792" width="11.44140625" style="80"/>
    <col min="1793" max="1793" width="5.44140625" style="80" customWidth="1"/>
    <col min="1794" max="1795" width="5.109375" style="80" customWidth="1"/>
    <col min="1796" max="1796" width="45.44140625" style="80" customWidth="1"/>
    <col min="1797" max="1797" width="13.33203125" style="80" customWidth="1"/>
    <col min="1798" max="1798" width="8.6640625" style="80" customWidth="1"/>
    <col min="1799" max="1799" width="12.44140625" style="80" customWidth="1"/>
    <col min="1800" max="1800" width="8.6640625" style="80" customWidth="1"/>
    <col min="1801" max="1801" width="13.44140625" style="80" customWidth="1"/>
    <col min="1802" max="1802" width="8.6640625" style="80" customWidth="1"/>
    <col min="1803" max="1803" width="14.109375" style="80" customWidth="1"/>
    <col min="1804" max="1804" width="8.6640625" style="80" customWidth="1"/>
    <col min="1805" max="1805" width="12.109375" style="80" customWidth="1"/>
    <col min="1806" max="1806" width="8.6640625" style="80" customWidth="1"/>
    <col min="1807" max="1807" width="6.44140625" style="80" customWidth="1"/>
    <col min="1808" max="2048" width="11.44140625" style="80"/>
    <col min="2049" max="2049" width="5.44140625" style="80" customWidth="1"/>
    <col min="2050" max="2051" width="5.109375" style="80" customWidth="1"/>
    <col min="2052" max="2052" width="45.44140625" style="80" customWidth="1"/>
    <col min="2053" max="2053" width="13.33203125" style="80" customWidth="1"/>
    <col min="2054" max="2054" width="8.6640625" style="80" customWidth="1"/>
    <col min="2055" max="2055" width="12.44140625" style="80" customWidth="1"/>
    <col min="2056" max="2056" width="8.6640625" style="80" customWidth="1"/>
    <col min="2057" max="2057" width="13.44140625" style="80" customWidth="1"/>
    <col min="2058" max="2058" width="8.6640625" style="80" customWidth="1"/>
    <col min="2059" max="2059" width="14.109375" style="80" customWidth="1"/>
    <col min="2060" max="2060" width="8.6640625" style="80" customWidth="1"/>
    <col min="2061" max="2061" width="12.109375" style="80" customWidth="1"/>
    <col min="2062" max="2062" width="8.6640625" style="80" customWidth="1"/>
    <col min="2063" max="2063" width="6.44140625" style="80" customWidth="1"/>
    <col min="2064" max="2304" width="11.44140625" style="80"/>
    <col min="2305" max="2305" width="5.44140625" style="80" customWidth="1"/>
    <col min="2306" max="2307" width="5.109375" style="80" customWidth="1"/>
    <col min="2308" max="2308" width="45.44140625" style="80" customWidth="1"/>
    <col min="2309" max="2309" width="13.33203125" style="80" customWidth="1"/>
    <col min="2310" max="2310" width="8.6640625" style="80" customWidth="1"/>
    <col min="2311" max="2311" width="12.44140625" style="80" customWidth="1"/>
    <col min="2312" max="2312" width="8.6640625" style="80" customWidth="1"/>
    <col min="2313" max="2313" width="13.44140625" style="80" customWidth="1"/>
    <col min="2314" max="2314" width="8.6640625" style="80" customWidth="1"/>
    <col min="2315" max="2315" width="14.109375" style="80" customWidth="1"/>
    <col min="2316" max="2316" width="8.6640625" style="80" customWidth="1"/>
    <col min="2317" max="2317" width="12.109375" style="80" customWidth="1"/>
    <col min="2318" max="2318" width="8.6640625" style="80" customWidth="1"/>
    <col min="2319" max="2319" width="6.44140625" style="80" customWidth="1"/>
    <col min="2320" max="2560" width="11.44140625" style="80"/>
    <col min="2561" max="2561" width="5.44140625" style="80" customWidth="1"/>
    <col min="2562" max="2563" width="5.109375" style="80" customWidth="1"/>
    <col min="2564" max="2564" width="45.44140625" style="80" customWidth="1"/>
    <col min="2565" max="2565" width="13.33203125" style="80" customWidth="1"/>
    <col min="2566" max="2566" width="8.6640625" style="80" customWidth="1"/>
    <col min="2567" max="2567" width="12.44140625" style="80" customWidth="1"/>
    <col min="2568" max="2568" width="8.6640625" style="80" customWidth="1"/>
    <col min="2569" max="2569" width="13.44140625" style="80" customWidth="1"/>
    <col min="2570" max="2570" width="8.6640625" style="80" customWidth="1"/>
    <col min="2571" max="2571" width="14.109375" style="80" customWidth="1"/>
    <col min="2572" max="2572" width="8.6640625" style="80" customWidth="1"/>
    <col min="2573" max="2573" width="12.109375" style="80" customWidth="1"/>
    <col min="2574" max="2574" width="8.6640625" style="80" customWidth="1"/>
    <col min="2575" max="2575" width="6.44140625" style="80" customWidth="1"/>
    <col min="2576" max="2816" width="11.44140625" style="80"/>
    <col min="2817" max="2817" width="5.44140625" style="80" customWidth="1"/>
    <col min="2818" max="2819" width="5.109375" style="80" customWidth="1"/>
    <col min="2820" max="2820" width="45.44140625" style="80" customWidth="1"/>
    <col min="2821" max="2821" width="13.33203125" style="80" customWidth="1"/>
    <col min="2822" max="2822" width="8.6640625" style="80" customWidth="1"/>
    <col min="2823" max="2823" width="12.44140625" style="80" customWidth="1"/>
    <col min="2824" max="2824" width="8.6640625" style="80" customWidth="1"/>
    <col min="2825" max="2825" width="13.44140625" style="80" customWidth="1"/>
    <col min="2826" max="2826" width="8.6640625" style="80" customWidth="1"/>
    <col min="2827" max="2827" width="14.109375" style="80" customWidth="1"/>
    <col min="2828" max="2828" width="8.6640625" style="80" customWidth="1"/>
    <col min="2829" max="2829" width="12.109375" style="80" customWidth="1"/>
    <col min="2830" max="2830" width="8.6640625" style="80" customWidth="1"/>
    <col min="2831" max="2831" width="6.44140625" style="80" customWidth="1"/>
    <col min="2832" max="3072" width="11.44140625" style="80"/>
    <col min="3073" max="3073" width="5.44140625" style="80" customWidth="1"/>
    <col min="3074" max="3075" width="5.109375" style="80" customWidth="1"/>
    <col min="3076" max="3076" width="45.44140625" style="80" customWidth="1"/>
    <col min="3077" max="3077" width="13.33203125" style="80" customWidth="1"/>
    <col min="3078" max="3078" width="8.6640625" style="80" customWidth="1"/>
    <col min="3079" max="3079" width="12.44140625" style="80" customWidth="1"/>
    <col min="3080" max="3080" width="8.6640625" style="80" customWidth="1"/>
    <col min="3081" max="3081" width="13.44140625" style="80" customWidth="1"/>
    <col min="3082" max="3082" width="8.6640625" style="80" customWidth="1"/>
    <col min="3083" max="3083" width="14.109375" style="80" customWidth="1"/>
    <col min="3084" max="3084" width="8.6640625" style="80" customWidth="1"/>
    <col min="3085" max="3085" width="12.109375" style="80" customWidth="1"/>
    <col min="3086" max="3086" width="8.6640625" style="80" customWidth="1"/>
    <col min="3087" max="3087" width="6.44140625" style="80" customWidth="1"/>
    <col min="3088" max="3328" width="11.44140625" style="80"/>
    <col min="3329" max="3329" width="5.44140625" style="80" customWidth="1"/>
    <col min="3330" max="3331" width="5.109375" style="80" customWidth="1"/>
    <col min="3332" max="3332" width="45.44140625" style="80" customWidth="1"/>
    <col min="3333" max="3333" width="13.33203125" style="80" customWidth="1"/>
    <col min="3334" max="3334" width="8.6640625" style="80" customWidth="1"/>
    <col min="3335" max="3335" width="12.44140625" style="80" customWidth="1"/>
    <col min="3336" max="3336" width="8.6640625" style="80" customWidth="1"/>
    <col min="3337" max="3337" width="13.44140625" style="80" customWidth="1"/>
    <col min="3338" max="3338" width="8.6640625" style="80" customWidth="1"/>
    <col min="3339" max="3339" width="14.109375" style="80" customWidth="1"/>
    <col min="3340" max="3340" width="8.6640625" style="80" customWidth="1"/>
    <col min="3341" max="3341" width="12.109375" style="80" customWidth="1"/>
    <col min="3342" max="3342" width="8.6640625" style="80" customWidth="1"/>
    <col min="3343" max="3343" width="6.44140625" style="80" customWidth="1"/>
    <col min="3344" max="3584" width="11.44140625" style="80"/>
    <col min="3585" max="3585" width="5.44140625" style="80" customWidth="1"/>
    <col min="3586" max="3587" width="5.109375" style="80" customWidth="1"/>
    <col min="3588" max="3588" width="45.44140625" style="80" customWidth="1"/>
    <col min="3589" max="3589" width="13.33203125" style="80" customWidth="1"/>
    <col min="3590" max="3590" width="8.6640625" style="80" customWidth="1"/>
    <col min="3591" max="3591" width="12.44140625" style="80" customWidth="1"/>
    <col min="3592" max="3592" width="8.6640625" style="80" customWidth="1"/>
    <col min="3593" max="3593" width="13.44140625" style="80" customWidth="1"/>
    <col min="3594" max="3594" width="8.6640625" style="80" customWidth="1"/>
    <col min="3595" max="3595" width="14.109375" style="80" customWidth="1"/>
    <col min="3596" max="3596" width="8.6640625" style="80" customWidth="1"/>
    <col min="3597" max="3597" width="12.109375" style="80" customWidth="1"/>
    <col min="3598" max="3598" width="8.6640625" style="80" customWidth="1"/>
    <col min="3599" max="3599" width="6.44140625" style="80" customWidth="1"/>
    <col min="3600" max="3840" width="11.44140625" style="80"/>
    <col min="3841" max="3841" width="5.44140625" style="80" customWidth="1"/>
    <col min="3842" max="3843" width="5.109375" style="80" customWidth="1"/>
    <col min="3844" max="3844" width="45.44140625" style="80" customWidth="1"/>
    <col min="3845" max="3845" width="13.33203125" style="80" customWidth="1"/>
    <col min="3846" max="3846" width="8.6640625" style="80" customWidth="1"/>
    <col min="3847" max="3847" width="12.44140625" style="80" customWidth="1"/>
    <col min="3848" max="3848" width="8.6640625" style="80" customWidth="1"/>
    <col min="3849" max="3849" width="13.44140625" style="80" customWidth="1"/>
    <col min="3850" max="3850" width="8.6640625" style="80" customWidth="1"/>
    <col min="3851" max="3851" width="14.109375" style="80" customWidth="1"/>
    <col min="3852" max="3852" width="8.6640625" style="80" customWidth="1"/>
    <col min="3853" max="3853" width="12.109375" style="80" customWidth="1"/>
    <col min="3854" max="3854" width="8.6640625" style="80" customWidth="1"/>
    <col min="3855" max="3855" width="6.44140625" style="80" customWidth="1"/>
    <col min="3856" max="4096" width="11.44140625" style="80"/>
    <col min="4097" max="4097" width="5.44140625" style="80" customWidth="1"/>
    <col min="4098" max="4099" width="5.109375" style="80" customWidth="1"/>
    <col min="4100" max="4100" width="45.44140625" style="80" customWidth="1"/>
    <col min="4101" max="4101" width="13.33203125" style="80" customWidth="1"/>
    <col min="4102" max="4102" width="8.6640625" style="80" customWidth="1"/>
    <col min="4103" max="4103" width="12.44140625" style="80" customWidth="1"/>
    <col min="4104" max="4104" width="8.6640625" style="80" customWidth="1"/>
    <col min="4105" max="4105" width="13.44140625" style="80" customWidth="1"/>
    <col min="4106" max="4106" width="8.6640625" style="80" customWidth="1"/>
    <col min="4107" max="4107" width="14.109375" style="80" customWidth="1"/>
    <col min="4108" max="4108" width="8.6640625" style="80" customWidth="1"/>
    <col min="4109" max="4109" width="12.109375" style="80" customWidth="1"/>
    <col min="4110" max="4110" width="8.6640625" style="80" customWidth="1"/>
    <col min="4111" max="4111" width="6.44140625" style="80" customWidth="1"/>
    <col min="4112" max="4352" width="11.44140625" style="80"/>
    <col min="4353" max="4353" width="5.44140625" style="80" customWidth="1"/>
    <col min="4354" max="4355" width="5.109375" style="80" customWidth="1"/>
    <col min="4356" max="4356" width="45.44140625" style="80" customWidth="1"/>
    <col min="4357" max="4357" width="13.33203125" style="80" customWidth="1"/>
    <col min="4358" max="4358" width="8.6640625" style="80" customWidth="1"/>
    <col min="4359" max="4359" width="12.44140625" style="80" customWidth="1"/>
    <col min="4360" max="4360" width="8.6640625" style="80" customWidth="1"/>
    <col min="4361" max="4361" width="13.44140625" style="80" customWidth="1"/>
    <col min="4362" max="4362" width="8.6640625" style="80" customWidth="1"/>
    <col min="4363" max="4363" width="14.109375" style="80" customWidth="1"/>
    <col min="4364" max="4364" width="8.6640625" style="80" customWidth="1"/>
    <col min="4365" max="4365" width="12.109375" style="80" customWidth="1"/>
    <col min="4366" max="4366" width="8.6640625" style="80" customWidth="1"/>
    <col min="4367" max="4367" width="6.44140625" style="80" customWidth="1"/>
    <col min="4368" max="4608" width="11.44140625" style="80"/>
    <col min="4609" max="4609" width="5.44140625" style="80" customWidth="1"/>
    <col min="4610" max="4611" width="5.109375" style="80" customWidth="1"/>
    <col min="4612" max="4612" width="45.44140625" style="80" customWidth="1"/>
    <col min="4613" max="4613" width="13.33203125" style="80" customWidth="1"/>
    <col min="4614" max="4614" width="8.6640625" style="80" customWidth="1"/>
    <col min="4615" max="4615" width="12.44140625" style="80" customWidth="1"/>
    <col min="4616" max="4616" width="8.6640625" style="80" customWidth="1"/>
    <col min="4617" max="4617" width="13.44140625" style="80" customWidth="1"/>
    <col min="4618" max="4618" width="8.6640625" style="80" customWidth="1"/>
    <col min="4619" max="4619" width="14.109375" style="80" customWidth="1"/>
    <col min="4620" max="4620" width="8.6640625" style="80" customWidth="1"/>
    <col min="4621" max="4621" width="12.109375" style="80" customWidth="1"/>
    <col min="4622" max="4622" width="8.6640625" style="80" customWidth="1"/>
    <col min="4623" max="4623" width="6.44140625" style="80" customWidth="1"/>
    <col min="4624" max="4864" width="11.44140625" style="80"/>
    <col min="4865" max="4865" width="5.44140625" style="80" customWidth="1"/>
    <col min="4866" max="4867" width="5.109375" style="80" customWidth="1"/>
    <col min="4868" max="4868" width="45.44140625" style="80" customWidth="1"/>
    <col min="4869" max="4869" width="13.33203125" style="80" customWidth="1"/>
    <col min="4870" max="4870" width="8.6640625" style="80" customWidth="1"/>
    <col min="4871" max="4871" width="12.44140625" style="80" customWidth="1"/>
    <col min="4872" max="4872" width="8.6640625" style="80" customWidth="1"/>
    <col min="4873" max="4873" width="13.44140625" style="80" customWidth="1"/>
    <col min="4874" max="4874" width="8.6640625" style="80" customWidth="1"/>
    <col min="4875" max="4875" width="14.109375" style="80" customWidth="1"/>
    <col min="4876" max="4876" width="8.6640625" style="80" customWidth="1"/>
    <col min="4877" max="4877" width="12.109375" style="80" customWidth="1"/>
    <col min="4878" max="4878" width="8.6640625" style="80" customWidth="1"/>
    <col min="4879" max="4879" width="6.44140625" style="80" customWidth="1"/>
    <col min="4880" max="5120" width="11.44140625" style="80"/>
    <col min="5121" max="5121" width="5.44140625" style="80" customWidth="1"/>
    <col min="5122" max="5123" width="5.109375" style="80" customWidth="1"/>
    <col min="5124" max="5124" width="45.44140625" style="80" customWidth="1"/>
    <col min="5125" max="5125" width="13.33203125" style="80" customWidth="1"/>
    <col min="5126" max="5126" width="8.6640625" style="80" customWidth="1"/>
    <col min="5127" max="5127" width="12.44140625" style="80" customWidth="1"/>
    <col min="5128" max="5128" width="8.6640625" style="80" customWidth="1"/>
    <col min="5129" max="5129" width="13.44140625" style="80" customWidth="1"/>
    <col min="5130" max="5130" width="8.6640625" style="80" customWidth="1"/>
    <col min="5131" max="5131" width="14.109375" style="80" customWidth="1"/>
    <col min="5132" max="5132" width="8.6640625" style="80" customWidth="1"/>
    <col min="5133" max="5133" width="12.109375" style="80" customWidth="1"/>
    <col min="5134" max="5134" width="8.6640625" style="80" customWidth="1"/>
    <col min="5135" max="5135" width="6.44140625" style="80" customWidth="1"/>
    <col min="5136" max="5376" width="11.44140625" style="80"/>
    <col min="5377" max="5377" width="5.44140625" style="80" customWidth="1"/>
    <col min="5378" max="5379" width="5.109375" style="80" customWidth="1"/>
    <col min="5380" max="5380" width="45.44140625" style="80" customWidth="1"/>
    <col min="5381" max="5381" width="13.33203125" style="80" customWidth="1"/>
    <col min="5382" max="5382" width="8.6640625" style="80" customWidth="1"/>
    <col min="5383" max="5383" width="12.44140625" style="80" customWidth="1"/>
    <col min="5384" max="5384" width="8.6640625" style="80" customWidth="1"/>
    <col min="5385" max="5385" width="13.44140625" style="80" customWidth="1"/>
    <col min="5386" max="5386" width="8.6640625" style="80" customWidth="1"/>
    <col min="5387" max="5387" width="14.109375" style="80" customWidth="1"/>
    <col min="5388" max="5388" width="8.6640625" style="80" customWidth="1"/>
    <col min="5389" max="5389" width="12.109375" style="80" customWidth="1"/>
    <col min="5390" max="5390" width="8.6640625" style="80" customWidth="1"/>
    <col min="5391" max="5391" width="6.44140625" style="80" customWidth="1"/>
    <col min="5392" max="5632" width="11.44140625" style="80"/>
    <col min="5633" max="5633" width="5.44140625" style="80" customWidth="1"/>
    <col min="5634" max="5635" width="5.109375" style="80" customWidth="1"/>
    <col min="5636" max="5636" width="45.44140625" style="80" customWidth="1"/>
    <col min="5637" max="5637" width="13.33203125" style="80" customWidth="1"/>
    <col min="5638" max="5638" width="8.6640625" style="80" customWidth="1"/>
    <col min="5639" max="5639" width="12.44140625" style="80" customWidth="1"/>
    <col min="5640" max="5640" width="8.6640625" style="80" customWidth="1"/>
    <col min="5641" max="5641" width="13.44140625" style="80" customWidth="1"/>
    <col min="5642" max="5642" width="8.6640625" style="80" customWidth="1"/>
    <col min="5643" max="5643" width="14.109375" style="80" customWidth="1"/>
    <col min="5644" max="5644" width="8.6640625" style="80" customWidth="1"/>
    <col min="5645" max="5645" width="12.109375" style="80" customWidth="1"/>
    <col min="5646" max="5646" width="8.6640625" style="80" customWidth="1"/>
    <col min="5647" max="5647" width="6.44140625" style="80" customWidth="1"/>
    <col min="5648" max="5888" width="11.44140625" style="80"/>
    <col min="5889" max="5889" width="5.44140625" style="80" customWidth="1"/>
    <col min="5890" max="5891" width="5.109375" style="80" customWidth="1"/>
    <col min="5892" max="5892" width="45.44140625" style="80" customWidth="1"/>
    <col min="5893" max="5893" width="13.33203125" style="80" customWidth="1"/>
    <col min="5894" max="5894" width="8.6640625" style="80" customWidth="1"/>
    <col min="5895" max="5895" width="12.44140625" style="80" customWidth="1"/>
    <col min="5896" max="5896" width="8.6640625" style="80" customWidth="1"/>
    <col min="5897" max="5897" width="13.44140625" style="80" customWidth="1"/>
    <col min="5898" max="5898" width="8.6640625" style="80" customWidth="1"/>
    <col min="5899" max="5899" width="14.109375" style="80" customWidth="1"/>
    <col min="5900" max="5900" width="8.6640625" style="80" customWidth="1"/>
    <col min="5901" max="5901" width="12.109375" style="80" customWidth="1"/>
    <col min="5902" max="5902" width="8.6640625" style="80" customWidth="1"/>
    <col min="5903" max="5903" width="6.44140625" style="80" customWidth="1"/>
    <col min="5904" max="6144" width="11.44140625" style="80"/>
    <col min="6145" max="6145" width="5.44140625" style="80" customWidth="1"/>
    <col min="6146" max="6147" width="5.109375" style="80" customWidth="1"/>
    <col min="6148" max="6148" width="45.44140625" style="80" customWidth="1"/>
    <col min="6149" max="6149" width="13.33203125" style="80" customWidth="1"/>
    <col min="6150" max="6150" width="8.6640625" style="80" customWidth="1"/>
    <col min="6151" max="6151" width="12.44140625" style="80" customWidth="1"/>
    <col min="6152" max="6152" width="8.6640625" style="80" customWidth="1"/>
    <col min="6153" max="6153" width="13.44140625" style="80" customWidth="1"/>
    <col min="6154" max="6154" width="8.6640625" style="80" customWidth="1"/>
    <col min="6155" max="6155" width="14.109375" style="80" customWidth="1"/>
    <col min="6156" max="6156" width="8.6640625" style="80" customWidth="1"/>
    <col min="6157" max="6157" width="12.109375" style="80" customWidth="1"/>
    <col min="6158" max="6158" width="8.6640625" style="80" customWidth="1"/>
    <col min="6159" max="6159" width="6.44140625" style="80" customWidth="1"/>
    <col min="6160" max="6400" width="11.44140625" style="80"/>
    <col min="6401" max="6401" width="5.44140625" style="80" customWidth="1"/>
    <col min="6402" max="6403" width="5.109375" style="80" customWidth="1"/>
    <col min="6404" max="6404" width="45.44140625" style="80" customWidth="1"/>
    <col min="6405" max="6405" width="13.33203125" style="80" customWidth="1"/>
    <col min="6406" max="6406" width="8.6640625" style="80" customWidth="1"/>
    <col min="6407" max="6407" width="12.44140625" style="80" customWidth="1"/>
    <col min="6408" max="6408" width="8.6640625" style="80" customWidth="1"/>
    <col min="6409" max="6409" width="13.44140625" style="80" customWidth="1"/>
    <col min="6410" max="6410" width="8.6640625" style="80" customWidth="1"/>
    <col min="6411" max="6411" width="14.109375" style="80" customWidth="1"/>
    <col min="6412" max="6412" width="8.6640625" style="80" customWidth="1"/>
    <col min="6413" max="6413" width="12.109375" style="80" customWidth="1"/>
    <col min="6414" max="6414" width="8.6640625" style="80" customWidth="1"/>
    <col min="6415" max="6415" width="6.44140625" style="80" customWidth="1"/>
    <col min="6416" max="6656" width="11.44140625" style="80"/>
    <col min="6657" max="6657" width="5.44140625" style="80" customWidth="1"/>
    <col min="6658" max="6659" width="5.109375" style="80" customWidth="1"/>
    <col min="6660" max="6660" width="45.44140625" style="80" customWidth="1"/>
    <col min="6661" max="6661" width="13.33203125" style="80" customWidth="1"/>
    <col min="6662" max="6662" width="8.6640625" style="80" customWidth="1"/>
    <col min="6663" max="6663" width="12.44140625" style="80" customWidth="1"/>
    <col min="6664" max="6664" width="8.6640625" style="80" customWidth="1"/>
    <col min="6665" max="6665" width="13.44140625" style="80" customWidth="1"/>
    <col min="6666" max="6666" width="8.6640625" style="80" customWidth="1"/>
    <col min="6667" max="6667" width="14.109375" style="80" customWidth="1"/>
    <col min="6668" max="6668" width="8.6640625" style="80" customWidth="1"/>
    <col min="6669" max="6669" width="12.109375" style="80" customWidth="1"/>
    <col min="6670" max="6670" width="8.6640625" style="80" customWidth="1"/>
    <col min="6671" max="6671" width="6.44140625" style="80" customWidth="1"/>
    <col min="6672" max="6912" width="11.44140625" style="80"/>
    <col min="6913" max="6913" width="5.44140625" style="80" customWidth="1"/>
    <col min="6914" max="6915" width="5.109375" style="80" customWidth="1"/>
    <col min="6916" max="6916" width="45.44140625" style="80" customWidth="1"/>
    <col min="6917" max="6917" width="13.33203125" style="80" customWidth="1"/>
    <col min="6918" max="6918" width="8.6640625" style="80" customWidth="1"/>
    <col min="6919" max="6919" width="12.44140625" style="80" customWidth="1"/>
    <col min="6920" max="6920" width="8.6640625" style="80" customWidth="1"/>
    <col min="6921" max="6921" width="13.44140625" style="80" customWidth="1"/>
    <col min="6922" max="6922" width="8.6640625" style="80" customWidth="1"/>
    <col min="6923" max="6923" width="14.109375" style="80" customWidth="1"/>
    <col min="6924" max="6924" width="8.6640625" style="80" customWidth="1"/>
    <col min="6925" max="6925" width="12.109375" style="80" customWidth="1"/>
    <col min="6926" max="6926" width="8.6640625" style="80" customWidth="1"/>
    <col min="6927" max="6927" width="6.44140625" style="80" customWidth="1"/>
    <col min="6928" max="7168" width="11.44140625" style="80"/>
    <col min="7169" max="7169" width="5.44140625" style="80" customWidth="1"/>
    <col min="7170" max="7171" width="5.109375" style="80" customWidth="1"/>
    <col min="7172" max="7172" width="45.44140625" style="80" customWidth="1"/>
    <col min="7173" max="7173" width="13.33203125" style="80" customWidth="1"/>
    <col min="7174" max="7174" width="8.6640625" style="80" customWidth="1"/>
    <col min="7175" max="7175" width="12.44140625" style="80" customWidth="1"/>
    <col min="7176" max="7176" width="8.6640625" style="80" customWidth="1"/>
    <col min="7177" max="7177" width="13.44140625" style="80" customWidth="1"/>
    <col min="7178" max="7178" width="8.6640625" style="80" customWidth="1"/>
    <col min="7179" max="7179" width="14.109375" style="80" customWidth="1"/>
    <col min="7180" max="7180" width="8.6640625" style="80" customWidth="1"/>
    <col min="7181" max="7181" width="12.109375" style="80" customWidth="1"/>
    <col min="7182" max="7182" width="8.6640625" style="80" customWidth="1"/>
    <col min="7183" max="7183" width="6.44140625" style="80" customWidth="1"/>
    <col min="7184" max="7424" width="11.44140625" style="80"/>
    <col min="7425" max="7425" width="5.44140625" style="80" customWidth="1"/>
    <col min="7426" max="7427" width="5.109375" style="80" customWidth="1"/>
    <col min="7428" max="7428" width="45.44140625" style="80" customWidth="1"/>
    <col min="7429" max="7429" width="13.33203125" style="80" customWidth="1"/>
    <col min="7430" max="7430" width="8.6640625" style="80" customWidth="1"/>
    <col min="7431" max="7431" width="12.44140625" style="80" customWidth="1"/>
    <col min="7432" max="7432" width="8.6640625" style="80" customWidth="1"/>
    <col min="7433" max="7433" width="13.44140625" style="80" customWidth="1"/>
    <col min="7434" max="7434" width="8.6640625" style="80" customWidth="1"/>
    <col min="7435" max="7435" width="14.109375" style="80" customWidth="1"/>
    <col min="7436" max="7436" width="8.6640625" style="80" customWidth="1"/>
    <col min="7437" max="7437" width="12.109375" style="80" customWidth="1"/>
    <col min="7438" max="7438" width="8.6640625" style="80" customWidth="1"/>
    <col min="7439" max="7439" width="6.44140625" style="80" customWidth="1"/>
    <col min="7440" max="7680" width="11.44140625" style="80"/>
    <col min="7681" max="7681" width="5.44140625" style="80" customWidth="1"/>
    <col min="7682" max="7683" width="5.109375" style="80" customWidth="1"/>
    <col min="7684" max="7684" width="45.44140625" style="80" customWidth="1"/>
    <col min="7685" max="7685" width="13.33203125" style="80" customWidth="1"/>
    <col min="7686" max="7686" width="8.6640625" style="80" customWidth="1"/>
    <col min="7687" max="7687" width="12.44140625" style="80" customWidth="1"/>
    <col min="7688" max="7688" width="8.6640625" style="80" customWidth="1"/>
    <col min="7689" max="7689" width="13.44140625" style="80" customWidth="1"/>
    <col min="7690" max="7690" width="8.6640625" style="80" customWidth="1"/>
    <col min="7691" max="7691" width="14.109375" style="80" customWidth="1"/>
    <col min="7692" max="7692" width="8.6640625" style="80" customWidth="1"/>
    <col min="7693" max="7693" width="12.109375" style="80" customWidth="1"/>
    <col min="7694" max="7694" width="8.6640625" style="80" customWidth="1"/>
    <col min="7695" max="7695" width="6.44140625" style="80" customWidth="1"/>
    <col min="7696" max="7936" width="11.44140625" style="80"/>
    <col min="7937" max="7937" width="5.44140625" style="80" customWidth="1"/>
    <col min="7938" max="7939" width="5.109375" style="80" customWidth="1"/>
    <col min="7940" max="7940" width="45.44140625" style="80" customWidth="1"/>
    <col min="7941" max="7941" width="13.33203125" style="80" customWidth="1"/>
    <col min="7942" max="7942" width="8.6640625" style="80" customWidth="1"/>
    <col min="7943" max="7943" width="12.44140625" style="80" customWidth="1"/>
    <col min="7944" max="7944" width="8.6640625" style="80" customWidth="1"/>
    <col min="7945" max="7945" width="13.44140625" style="80" customWidth="1"/>
    <col min="7946" max="7946" width="8.6640625" style="80" customWidth="1"/>
    <col min="7947" max="7947" width="14.109375" style="80" customWidth="1"/>
    <col min="7948" max="7948" width="8.6640625" style="80" customWidth="1"/>
    <col min="7949" max="7949" width="12.109375" style="80" customWidth="1"/>
    <col min="7950" max="7950" width="8.6640625" style="80" customWidth="1"/>
    <col min="7951" max="7951" width="6.44140625" style="80" customWidth="1"/>
    <col min="7952" max="8192" width="11.44140625" style="80"/>
    <col min="8193" max="8193" width="5.44140625" style="80" customWidth="1"/>
    <col min="8194" max="8195" width="5.109375" style="80" customWidth="1"/>
    <col min="8196" max="8196" width="45.44140625" style="80" customWidth="1"/>
    <col min="8197" max="8197" width="13.33203125" style="80" customWidth="1"/>
    <col min="8198" max="8198" width="8.6640625" style="80" customWidth="1"/>
    <col min="8199" max="8199" width="12.44140625" style="80" customWidth="1"/>
    <col min="8200" max="8200" width="8.6640625" style="80" customWidth="1"/>
    <col min="8201" max="8201" width="13.44140625" style="80" customWidth="1"/>
    <col min="8202" max="8202" width="8.6640625" style="80" customWidth="1"/>
    <col min="8203" max="8203" width="14.109375" style="80" customWidth="1"/>
    <col min="8204" max="8204" width="8.6640625" style="80" customWidth="1"/>
    <col min="8205" max="8205" width="12.109375" style="80" customWidth="1"/>
    <col min="8206" max="8206" width="8.6640625" style="80" customWidth="1"/>
    <col min="8207" max="8207" width="6.44140625" style="80" customWidth="1"/>
    <col min="8208" max="8448" width="11.44140625" style="80"/>
    <col min="8449" max="8449" width="5.44140625" style="80" customWidth="1"/>
    <col min="8450" max="8451" width="5.109375" style="80" customWidth="1"/>
    <col min="8452" max="8452" width="45.44140625" style="80" customWidth="1"/>
    <col min="8453" max="8453" width="13.33203125" style="80" customWidth="1"/>
    <col min="8454" max="8454" width="8.6640625" style="80" customWidth="1"/>
    <col min="8455" max="8455" width="12.44140625" style="80" customWidth="1"/>
    <col min="8456" max="8456" width="8.6640625" style="80" customWidth="1"/>
    <col min="8457" max="8457" width="13.44140625" style="80" customWidth="1"/>
    <col min="8458" max="8458" width="8.6640625" style="80" customWidth="1"/>
    <col min="8459" max="8459" width="14.109375" style="80" customWidth="1"/>
    <col min="8460" max="8460" width="8.6640625" style="80" customWidth="1"/>
    <col min="8461" max="8461" width="12.109375" style="80" customWidth="1"/>
    <col min="8462" max="8462" width="8.6640625" style="80" customWidth="1"/>
    <col min="8463" max="8463" width="6.44140625" style="80" customWidth="1"/>
    <col min="8464" max="8704" width="11.44140625" style="80"/>
    <col min="8705" max="8705" width="5.44140625" style="80" customWidth="1"/>
    <col min="8706" max="8707" width="5.109375" style="80" customWidth="1"/>
    <col min="8708" max="8708" width="45.44140625" style="80" customWidth="1"/>
    <col min="8709" max="8709" width="13.33203125" style="80" customWidth="1"/>
    <col min="8710" max="8710" width="8.6640625" style="80" customWidth="1"/>
    <col min="8711" max="8711" width="12.44140625" style="80" customWidth="1"/>
    <col min="8712" max="8712" width="8.6640625" style="80" customWidth="1"/>
    <col min="8713" max="8713" width="13.44140625" style="80" customWidth="1"/>
    <col min="8714" max="8714" width="8.6640625" style="80" customWidth="1"/>
    <col min="8715" max="8715" width="14.109375" style="80" customWidth="1"/>
    <col min="8716" max="8716" width="8.6640625" style="80" customWidth="1"/>
    <col min="8717" max="8717" width="12.109375" style="80" customWidth="1"/>
    <col min="8718" max="8718" width="8.6640625" style="80" customWidth="1"/>
    <col min="8719" max="8719" width="6.44140625" style="80" customWidth="1"/>
    <col min="8720" max="8960" width="11.44140625" style="80"/>
    <col min="8961" max="8961" width="5.44140625" style="80" customWidth="1"/>
    <col min="8962" max="8963" width="5.109375" style="80" customWidth="1"/>
    <col min="8964" max="8964" width="45.44140625" style="80" customWidth="1"/>
    <col min="8965" max="8965" width="13.33203125" style="80" customWidth="1"/>
    <col min="8966" max="8966" width="8.6640625" style="80" customWidth="1"/>
    <col min="8967" max="8967" width="12.44140625" style="80" customWidth="1"/>
    <col min="8968" max="8968" width="8.6640625" style="80" customWidth="1"/>
    <col min="8969" max="8969" width="13.44140625" style="80" customWidth="1"/>
    <col min="8970" max="8970" width="8.6640625" style="80" customWidth="1"/>
    <col min="8971" max="8971" width="14.109375" style="80" customWidth="1"/>
    <col min="8972" max="8972" width="8.6640625" style="80" customWidth="1"/>
    <col min="8973" max="8973" width="12.109375" style="80" customWidth="1"/>
    <col min="8974" max="8974" width="8.6640625" style="80" customWidth="1"/>
    <col min="8975" max="8975" width="6.44140625" style="80" customWidth="1"/>
    <col min="8976" max="9216" width="11.44140625" style="80"/>
    <col min="9217" max="9217" width="5.44140625" style="80" customWidth="1"/>
    <col min="9218" max="9219" width="5.109375" style="80" customWidth="1"/>
    <col min="9220" max="9220" width="45.44140625" style="80" customWidth="1"/>
    <col min="9221" max="9221" width="13.33203125" style="80" customWidth="1"/>
    <col min="9222" max="9222" width="8.6640625" style="80" customWidth="1"/>
    <col min="9223" max="9223" width="12.44140625" style="80" customWidth="1"/>
    <col min="9224" max="9224" width="8.6640625" style="80" customWidth="1"/>
    <col min="9225" max="9225" width="13.44140625" style="80" customWidth="1"/>
    <col min="9226" max="9226" width="8.6640625" style="80" customWidth="1"/>
    <col min="9227" max="9227" width="14.109375" style="80" customWidth="1"/>
    <col min="9228" max="9228" width="8.6640625" style="80" customWidth="1"/>
    <col min="9229" max="9229" width="12.109375" style="80" customWidth="1"/>
    <col min="9230" max="9230" width="8.6640625" style="80" customWidth="1"/>
    <col min="9231" max="9231" width="6.44140625" style="80" customWidth="1"/>
    <col min="9232" max="9472" width="11.44140625" style="80"/>
    <col min="9473" max="9473" width="5.44140625" style="80" customWidth="1"/>
    <col min="9474" max="9475" width="5.109375" style="80" customWidth="1"/>
    <col min="9476" max="9476" width="45.44140625" style="80" customWidth="1"/>
    <col min="9477" max="9477" width="13.33203125" style="80" customWidth="1"/>
    <col min="9478" max="9478" width="8.6640625" style="80" customWidth="1"/>
    <col min="9479" max="9479" width="12.44140625" style="80" customWidth="1"/>
    <col min="9480" max="9480" width="8.6640625" style="80" customWidth="1"/>
    <col min="9481" max="9481" width="13.44140625" style="80" customWidth="1"/>
    <col min="9482" max="9482" width="8.6640625" style="80" customWidth="1"/>
    <col min="9483" max="9483" width="14.109375" style="80" customWidth="1"/>
    <col min="9484" max="9484" width="8.6640625" style="80" customWidth="1"/>
    <col min="9485" max="9485" width="12.109375" style="80" customWidth="1"/>
    <col min="9486" max="9486" width="8.6640625" style="80" customWidth="1"/>
    <col min="9487" max="9487" width="6.44140625" style="80" customWidth="1"/>
    <col min="9488" max="9728" width="11.44140625" style="80"/>
    <col min="9729" max="9729" width="5.44140625" style="80" customWidth="1"/>
    <col min="9730" max="9731" width="5.109375" style="80" customWidth="1"/>
    <col min="9732" max="9732" width="45.44140625" style="80" customWidth="1"/>
    <col min="9733" max="9733" width="13.33203125" style="80" customWidth="1"/>
    <col min="9734" max="9734" width="8.6640625" style="80" customWidth="1"/>
    <col min="9735" max="9735" width="12.44140625" style="80" customWidth="1"/>
    <col min="9736" max="9736" width="8.6640625" style="80" customWidth="1"/>
    <col min="9737" max="9737" width="13.44140625" style="80" customWidth="1"/>
    <col min="9738" max="9738" width="8.6640625" style="80" customWidth="1"/>
    <col min="9739" max="9739" width="14.109375" style="80" customWidth="1"/>
    <col min="9740" max="9740" width="8.6640625" style="80" customWidth="1"/>
    <col min="9741" max="9741" width="12.109375" style="80" customWidth="1"/>
    <col min="9742" max="9742" width="8.6640625" style="80" customWidth="1"/>
    <col min="9743" max="9743" width="6.44140625" style="80" customWidth="1"/>
    <col min="9744" max="9984" width="11.44140625" style="80"/>
    <col min="9985" max="9985" width="5.44140625" style="80" customWidth="1"/>
    <col min="9986" max="9987" width="5.109375" style="80" customWidth="1"/>
    <col min="9988" max="9988" width="45.44140625" style="80" customWidth="1"/>
    <col min="9989" max="9989" width="13.33203125" style="80" customWidth="1"/>
    <col min="9990" max="9990" width="8.6640625" style="80" customWidth="1"/>
    <col min="9991" max="9991" width="12.44140625" style="80" customWidth="1"/>
    <col min="9992" max="9992" width="8.6640625" style="80" customWidth="1"/>
    <col min="9993" max="9993" width="13.44140625" style="80" customWidth="1"/>
    <col min="9994" max="9994" width="8.6640625" style="80" customWidth="1"/>
    <col min="9995" max="9995" width="14.109375" style="80" customWidth="1"/>
    <col min="9996" max="9996" width="8.6640625" style="80" customWidth="1"/>
    <col min="9997" max="9997" width="12.109375" style="80" customWidth="1"/>
    <col min="9998" max="9998" width="8.6640625" style="80" customWidth="1"/>
    <col min="9999" max="9999" width="6.44140625" style="80" customWidth="1"/>
    <col min="10000" max="10240" width="11.44140625" style="80"/>
    <col min="10241" max="10241" width="5.44140625" style="80" customWidth="1"/>
    <col min="10242" max="10243" width="5.109375" style="80" customWidth="1"/>
    <col min="10244" max="10244" width="45.44140625" style="80" customWidth="1"/>
    <col min="10245" max="10245" width="13.33203125" style="80" customWidth="1"/>
    <col min="10246" max="10246" width="8.6640625" style="80" customWidth="1"/>
    <col min="10247" max="10247" width="12.44140625" style="80" customWidth="1"/>
    <col min="10248" max="10248" width="8.6640625" style="80" customWidth="1"/>
    <col min="10249" max="10249" width="13.44140625" style="80" customWidth="1"/>
    <col min="10250" max="10250" width="8.6640625" style="80" customWidth="1"/>
    <col min="10251" max="10251" width="14.109375" style="80" customWidth="1"/>
    <col min="10252" max="10252" width="8.6640625" style="80" customWidth="1"/>
    <col min="10253" max="10253" width="12.109375" style="80" customWidth="1"/>
    <col min="10254" max="10254" width="8.6640625" style="80" customWidth="1"/>
    <col min="10255" max="10255" width="6.44140625" style="80" customWidth="1"/>
    <col min="10256" max="10496" width="11.44140625" style="80"/>
    <col min="10497" max="10497" width="5.44140625" style="80" customWidth="1"/>
    <col min="10498" max="10499" width="5.109375" style="80" customWidth="1"/>
    <col min="10500" max="10500" width="45.44140625" style="80" customWidth="1"/>
    <col min="10501" max="10501" width="13.33203125" style="80" customWidth="1"/>
    <col min="10502" max="10502" width="8.6640625" style="80" customWidth="1"/>
    <col min="10503" max="10503" width="12.44140625" style="80" customWidth="1"/>
    <col min="10504" max="10504" width="8.6640625" style="80" customWidth="1"/>
    <col min="10505" max="10505" width="13.44140625" style="80" customWidth="1"/>
    <col min="10506" max="10506" width="8.6640625" style="80" customWidth="1"/>
    <col min="10507" max="10507" width="14.109375" style="80" customWidth="1"/>
    <col min="10508" max="10508" width="8.6640625" style="80" customWidth="1"/>
    <col min="10509" max="10509" width="12.109375" style="80" customWidth="1"/>
    <col min="10510" max="10510" width="8.6640625" style="80" customWidth="1"/>
    <col min="10511" max="10511" width="6.44140625" style="80" customWidth="1"/>
    <col min="10512" max="10752" width="11.44140625" style="80"/>
    <col min="10753" max="10753" width="5.44140625" style="80" customWidth="1"/>
    <col min="10754" max="10755" width="5.109375" style="80" customWidth="1"/>
    <col min="10756" max="10756" width="45.44140625" style="80" customWidth="1"/>
    <col min="10757" max="10757" width="13.33203125" style="80" customWidth="1"/>
    <col min="10758" max="10758" width="8.6640625" style="80" customWidth="1"/>
    <col min="10759" max="10759" width="12.44140625" style="80" customWidth="1"/>
    <col min="10760" max="10760" width="8.6640625" style="80" customWidth="1"/>
    <col min="10761" max="10761" width="13.44140625" style="80" customWidth="1"/>
    <col min="10762" max="10762" width="8.6640625" style="80" customWidth="1"/>
    <col min="10763" max="10763" width="14.109375" style="80" customWidth="1"/>
    <col min="10764" max="10764" width="8.6640625" style="80" customWidth="1"/>
    <col min="10765" max="10765" width="12.109375" style="80" customWidth="1"/>
    <col min="10766" max="10766" width="8.6640625" style="80" customWidth="1"/>
    <col min="10767" max="10767" width="6.44140625" style="80" customWidth="1"/>
    <col min="10768" max="11008" width="11.44140625" style="80"/>
    <col min="11009" max="11009" width="5.44140625" style="80" customWidth="1"/>
    <col min="11010" max="11011" width="5.109375" style="80" customWidth="1"/>
    <col min="11012" max="11012" width="45.44140625" style="80" customWidth="1"/>
    <col min="11013" max="11013" width="13.33203125" style="80" customWidth="1"/>
    <col min="11014" max="11014" width="8.6640625" style="80" customWidth="1"/>
    <col min="11015" max="11015" width="12.44140625" style="80" customWidth="1"/>
    <col min="11016" max="11016" width="8.6640625" style="80" customWidth="1"/>
    <col min="11017" max="11017" width="13.44140625" style="80" customWidth="1"/>
    <col min="11018" max="11018" width="8.6640625" style="80" customWidth="1"/>
    <col min="11019" max="11019" width="14.109375" style="80" customWidth="1"/>
    <col min="11020" max="11020" width="8.6640625" style="80" customWidth="1"/>
    <col min="11021" max="11021" width="12.109375" style="80" customWidth="1"/>
    <col min="11022" max="11022" width="8.6640625" style="80" customWidth="1"/>
    <col min="11023" max="11023" width="6.44140625" style="80" customWidth="1"/>
    <col min="11024" max="11264" width="11.44140625" style="80"/>
    <col min="11265" max="11265" width="5.44140625" style="80" customWidth="1"/>
    <col min="11266" max="11267" width="5.109375" style="80" customWidth="1"/>
    <col min="11268" max="11268" width="45.44140625" style="80" customWidth="1"/>
    <col min="11269" max="11269" width="13.33203125" style="80" customWidth="1"/>
    <col min="11270" max="11270" width="8.6640625" style="80" customWidth="1"/>
    <col min="11271" max="11271" width="12.44140625" style="80" customWidth="1"/>
    <col min="11272" max="11272" width="8.6640625" style="80" customWidth="1"/>
    <col min="11273" max="11273" width="13.44140625" style="80" customWidth="1"/>
    <col min="11274" max="11274" width="8.6640625" style="80" customWidth="1"/>
    <col min="11275" max="11275" width="14.109375" style="80" customWidth="1"/>
    <col min="11276" max="11276" width="8.6640625" style="80" customWidth="1"/>
    <col min="11277" max="11277" width="12.109375" style="80" customWidth="1"/>
    <col min="11278" max="11278" width="8.6640625" style="80" customWidth="1"/>
    <col min="11279" max="11279" width="6.44140625" style="80" customWidth="1"/>
    <col min="11280" max="11520" width="11.44140625" style="80"/>
    <col min="11521" max="11521" width="5.44140625" style="80" customWidth="1"/>
    <col min="11522" max="11523" width="5.109375" style="80" customWidth="1"/>
    <col min="11524" max="11524" width="45.44140625" style="80" customWidth="1"/>
    <col min="11525" max="11525" width="13.33203125" style="80" customWidth="1"/>
    <col min="11526" max="11526" width="8.6640625" style="80" customWidth="1"/>
    <col min="11527" max="11527" width="12.44140625" style="80" customWidth="1"/>
    <col min="11528" max="11528" width="8.6640625" style="80" customWidth="1"/>
    <col min="11529" max="11529" width="13.44140625" style="80" customWidth="1"/>
    <col min="11530" max="11530" width="8.6640625" style="80" customWidth="1"/>
    <col min="11531" max="11531" width="14.109375" style="80" customWidth="1"/>
    <col min="11532" max="11532" width="8.6640625" style="80" customWidth="1"/>
    <col min="11533" max="11533" width="12.109375" style="80" customWidth="1"/>
    <col min="11534" max="11534" width="8.6640625" style="80" customWidth="1"/>
    <col min="11535" max="11535" width="6.44140625" style="80" customWidth="1"/>
    <col min="11536" max="11776" width="11.44140625" style="80"/>
    <col min="11777" max="11777" width="5.44140625" style="80" customWidth="1"/>
    <col min="11778" max="11779" width="5.109375" style="80" customWidth="1"/>
    <col min="11780" max="11780" width="45.44140625" style="80" customWidth="1"/>
    <col min="11781" max="11781" width="13.33203125" style="80" customWidth="1"/>
    <col min="11782" max="11782" width="8.6640625" style="80" customWidth="1"/>
    <col min="11783" max="11783" width="12.44140625" style="80" customWidth="1"/>
    <col min="11784" max="11784" width="8.6640625" style="80" customWidth="1"/>
    <col min="11785" max="11785" width="13.44140625" style="80" customWidth="1"/>
    <col min="11786" max="11786" width="8.6640625" style="80" customWidth="1"/>
    <col min="11787" max="11787" width="14.109375" style="80" customWidth="1"/>
    <col min="11788" max="11788" width="8.6640625" style="80" customWidth="1"/>
    <col min="11789" max="11789" width="12.109375" style="80" customWidth="1"/>
    <col min="11790" max="11790" width="8.6640625" style="80" customWidth="1"/>
    <col min="11791" max="11791" width="6.44140625" style="80" customWidth="1"/>
    <col min="11792" max="12032" width="11.44140625" style="80"/>
    <col min="12033" max="12033" width="5.44140625" style="80" customWidth="1"/>
    <col min="12034" max="12035" width="5.109375" style="80" customWidth="1"/>
    <col min="12036" max="12036" width="45.44140625" style="80" customWidth="1"/>
    <col min="12037" max="12037" width="13.33203125" style="80" customWidth="1"/>
    <col min="12038" max="12038" width="8.6640625" style="80" customWidth="1"/>
    <col min="12039" max="12039" width="12.44140625" style="80" customWidth="1"/>
    <col min="12040" max="12040" width="8.6640625" style="80" customWidth="1"/>
    <col min="12041" max="12041" width="13.44140625" style="80" customWidth="1"/>
    <col min="12042" max="12042" width="8.6640625" style="80" customWidth="1"/>
    <col min="12043" max="12043" width="14.109375" style="80" customWidth="1"/>
    <col min="12044" max="12044" width="8.6640625" style="80" customWidth="1"/>
    <col min="12045" max="12045" width="12.109375" style="80" customWidth="1"/>
    <col min="12046" max="12046" width="8.6640625" style="80" customWidth="1"/>
    <col min="12047" max="12047" width="6.44140625" style="80" customWidth="1"/>
    <col min="12048" max="12288" width="11.44140625" style="80"/>
    <col min="12289" max="12289" width="5.44140625" style="80" customWidth="1"/>
    <col min="12290" max="12291" width="5.109375" style="80" customWidth="1"/>
    <col min="12292" max="12292" width="45.44140625" style="80" customWidth="1"/>
    <col min="12293" max="12293" width="13.33203125" style="80" customWidth="1"/>
    <col min="12294" max="12294" width="8.6640625" style="80" customWidth="1"/>
    <col min="12295" max="12295" width="12.44140625" style="80" customWidth="1"/>
    <col min="12296" max="12296" width="8.6640625" style="80" customWidth="1"/>
    <col min="12297" max="12297" width="13.44140625" style="80" customWidth="1"/>
    <col min="12298" max="12298" width="8.6640625" style="80" customWidth="1"/>
    <col min="12299" max="12299" width="14.109375" style="80" customWidth="1"/>
    <col min="12300" max="12300" width="8.6640625" style="80" customWidth="1"/>
    <col min="12301" max="12301" width="12.109375" style="80" customWidth="1"/>
    <col min="12302" max="12302" width="8.6640625" style="80" customWidth="1"/>
    <col min="12303" max="12303" width="6.44140625" style="80" customWidth="1"/>
    <col min="12304" max="12544" width="11.44140625" style="80"/>
    <col min="12545" max="12545" width="5.44140625" style="80" customWidth="1"/>
    <col min="12546" max="12547" width="5.109375" style="80" customWidth="1"/>
    <col min="12548" max="12548" width="45.44140625" style="80" customWidth="1"/>
    <col min="12549" max="12549" width="13.33203125" style="80" customWidth="1"/>
    <col min="12550" max="12550" width="8.6640625" style="80" customWidth="1"/>
    <col min="12551" max="12551" width="12.44140625" style="80" customWidth="1"/>
    <col min="12552" max="12552" width="8.6640625" style="80" customWidth="1"/>
    <col min="12553" max="12553" width="13.44140625" style="80" customWidth="1"/>
    <col min="12554" max="12554" width="8.6640625" style="80" customWidth="1"/>
    <col min="12555" max="12555" width="14.109375" style="80" customWidth="1"/>
    <col min="12556" max="12556" width="8.6640625" style="80" customWidth="1"/>
    <col min="12557" max="12557" width="12.109375" style="80" customWidth="1"/>
    <col min="12558" max="12558" width="8.6640625" style="80" customWidth="1"/>
    <col min="12559" max="12559" width="6.44140625" style="80" customWidth="1"/>
    <col min="12560" max="12800" width="11.44140625" style="80"/>
    <col min="12801" max="12801" width="5.44140625" style="80" customWidth="1"/>
    <col min="12802" max="12803" width="5.109375" style="80" customWidth="1"/>
    <col min="12804" max="12804" width="45.44140625" style="80" customWidth="1"/>
    <col min="12805" max="12805" width="13.33203125" style="80" customWidth="1"/>
    <col min="12806" max="12806" width="8.6640625" style="80" customWidth="1"/>
    <col min="12807" max="12807" width="12.44140625" style="80" customWidth="1"/>
    <col min="12808" max="12808" width="8.6640625" style="80" customWidth="1"/>
    <col min="12809" max="12809" width="13.44140625" style="80" customWidth="1"/>
    <col min="12810" max="12810" width="8.6640625" style="80" customWidth="1"/>
    <col min="12811" max="12811" width="14.109375" style="80" customWidth="1"/>
    <col min="12812" max="12812" width="8.6640625" style="80" customWidth="1"/>
    <col min="12813" max="12813" width="12.109375" style="80" customWidth="1"/>
    <col min="12814" max="12814" width="8.6640625" style="80" customWidth="1"/>
    <col min="12815" max="12815" width="6.44140625" style="80" customWidth="1"/>
    <col min="12816" max="13056" width="11.44140625" style="80"/>
    <col min="13057" max="13057" width="5.44140625" style="80" customWidth="1"/>
    <col min="13058" max="13059" width="5.109375" style="80" customWidth="1"/>
    <col min="13060" max="13060" width="45.44140625" style="80" customWidth="1"/>
    <col min="13061" max="13061" width="13.33203125" style="80" customWidth="1"/>
    <col min="13062" max="13062" width="8.6640625" style="80" customWidth="1"/>
    <col min="13063" max="13063" width="12.44140625" style="80" customWidth="1"/>
    <col min="13064" max="13064" width="8.6640625" style="80" customWidth="1"/>
    <col min="13065" max="13065" width="13.44140625" style="80" customWidth="1"/>
    <col min="13066" max="13066" width="8.6640625" style="80" customWidth="1"/>
    <col min="13067" max="13067" width="14.109375" style="80" customWidth="1"/>
    <col min="13068" max="13068" width="8.6640625" style="80" customWidth="1"/>
    <col min="13069" max="13069" width="12.109375" style="80" customWidth="1"/>
    <col min="13070" max="13070" width="8.6640625" style="80" customWidth="1"/>
    <col min="13071" max="13071" width="6.44140625" style="80" customWidth="1"/>
    <col min="13072" max="13312" width="11.44140625" style="80"/>
    <col min="13313" max="13313" width="5.44140625" style="80" customWidth="1"/>
    <col min="13314" max="13315" width="5.109375" style="80" customWidth="1"/>
    <col min="13316" max="13316" width="45.44140625" style="80" customWidth="1"/>
    <col min="13317" max="13317" width="13.33203125" style="80" customWidth="1"/>
    <col min="13318" max="13318" width="8.6640625" style="80" customWidth="1"/>
    <col min="13319" max="13319" width="12.44140625" style="80" customWidth="1"/>
    <col min="13320" max="13320" width="8.6640625" style="80" customWidth="1"/>
    <col min="13321" max="13321" width="13.44140625" style="80" customWidth="1"/>
    <col min="13322" max="13322" width="8.6640625" style="80" customWidth="1"/>
    <col min="13323" max="13323" width="14.109375" style="80" customWidth="1"/>
    <col min="13324" max="13324" width="8.6640625" style="80" customWidth="1"/>
    <col min="13325" max="13325" width="12.109375" style="80" customWidth="1"/>
    <col min="13326" max="13326" width="8.6640625" style="80" customWidth="1"/>
    <col min="13327" max="13327" width="6.44140625" style="80" customWidth="1"/>
    <col min="13328" max="13568" width="11.44140625" style="80"/>
    <col min="13569" max="13569" width="5.44140625" style="80" customWidth="1"/>
    <col min="13570" max="13571" width="5.109375" style="80" customWidth="1"/>
    <col min="13572" max="13572" width="45.44140625" style="80" customWidth="1"/>
    <col min="13573" max="13573" width="13.33203125" style="80" customWidth="1"/>
    <col min="13574" max="13574" width="8.6640625" style="80" customWidth="1"/>
    <col min="13575" max="13575" width="12.44140625" style="80" customWidth="1"/>
    <col min="13576" max="13576" width="8.6640625" style="80" customWidth="1"/>
    <col min="13577" max="13577" width="13.44140625" style="80" customWidth="1"/>
    <col min="13578" max="13578" width="8.6640625" style="80" customWidth="1"/>
    <col min="13579" max="13579" width="14.109375" style="80" customWidth="1"/>
    <col min="13580" max="13580" width="8.6640625" style="80" customWidth="1"/>
    <col min="13581" max="13581" width="12.109375" style="80" customWidth="1"/>
    <col min="13582" max="13582" width="8.6640625" style="80" customWidth="1"/>
    <col min="13583" max="13583" width="6.44140625" style="80" customWidth="1"/>
    <col min="13584" max="13824" width="11.44140625" style="80"/>
    <col min="13825" max="13825" width="5.44140625" style="80" customWidth="1"/>
    <col min="13826" max="13827" width="5.109375" style="80" customWidth="1"/>
    <col min="13828" max="13828" width="45.44140625" style="80" customWidth="1"/>
    <col min="13829" max="13829" width="13.33203125" style="80" customWidth="1"/>
    <col min="13830" max="13830" width="8.6640625" style="80" customWidth="1"/>
    <col min="13831" max="13831" width="12.44140625" style="80" customWidth="1"/>
    <col min="13832" max="13832" width="8.6640625" style="80" customWidth="1"/>
    <col min="13833" max="13833" width="13.44140625" style="80" customWidth="1"/>
    <col min="13834" max="13834" width="8.6640625" style="80" customWidth="1"/>
    <col min="13835" max="13835" width="14.109375" style="80" customWidth="1"/>
    <col min="13836" max="13836" width="8.6640625" style="80" customWidth="1"/>
    <col min="13837" max="13837" width="12.109375" style="80" customWidth="1"/>
    <col min="13838" max="13838" width="8.6640625" style="80" customWidth="1"/>
    <col min="13839" max="13839" width="6.44140625" style="80" customWidth="1"/>
    <col min="13840" max="14080" width="11.44140625" style="80"/>
    <col min="14081" max="14081" width="5.44140625" style="80" customWidth="1"/>
    <col min="14082" max="14083" width="5.109375" style="80" customWidth="1"/>
    <col min="14084" max="14084" width="45.44140625" style="80" customWidth="1"/>
    <col min="14085" max="14085" width="13.33203125" style="80" customWidth="1"/>
    <col min="14086" max="14086" width="8.6640625" style="80" customWidth="1"/>
    <col min="14087" max="14087" width="12.44140625" style="80" customWidth="1"/>
    <col min="14088" max="14088" width="8.6640625" style="80" customWidth="1"/>
    <col min="14089" max="14089" width="13.44140625" style="80" customWidth="1"/>
    <col min="14090" max="14090" width="8.6640625" style="80" customWidth="1"/>
    <col min="14091" max="14091" width="14.109375" style="80" customWidth="1"/>
    <col min="14092" max="14092" width="8.6640625" style="80" customWidth="1"/>
    <col min="14093" max="14093" width="12.109375" style="80" customWidth="1"/>
    <col min="14094" max="14094" width="8.6640625" style="80" customWidth="1"/>
    <col min="14095" max="14095" width="6.44140625" style="80" customWidth="1"/>
    <col min="14096" max="14336" width="11.44140625" style="80"/>
    <col min="14337" max="14337" width="5.44140625" style="80" customWidth="1"/>
    <col min="14338" max="14339" width="5.109375" style="80" customWidth="1"/>
    <col min="14340" max="14340" width="45.44140625" style="80" customWidth="1"/>
    <col min="14341" max="14341" width="13.33203125" style="80" customWidth="1"/>
    <col min="14342" max="14342" width="8.6640625" style="80" customWidth="1"/>
    <col min="14343" max="14343" width="12.44140625" style="80" customWidth="1"/>
    <col min="14344" max="14344" width="8.6640625" style="80" customWidth="1"/>
    <col min="14345" max="14345" width="13.44140625" style="80" customWidth="1"/>
    <col min="14346" max="14346" width="8.6640625" style="80" customWidth="1"/>
    <col min="14347" max="14347" width="14.109375" style="80" customWidth="1"/>
    <col min="14348" max="14348" width="8.6640625" style="80" customWidth="1"/>
    <col min="14349" max="14349" width="12.109375" style="80" customWidth="1"/>
    <col min="14350" max="14350" width="8.6640625" style="80" customWidth="1"/>
    <col min="14351" max="14351" width="6.44140625" style="80" customWidth="1"/>
    <col min="14352" max="14592" width="11.44140625" style="80"/>
    <col min="14593" max="14593" width="5.44140625" style="80" customWidth="1"/>
    <col min="14594" max="14595" width="5.109375" style="80" customWidth="1"/>
    <col min="14596" max="14596" width="45.44140625" style="80" customWidth="1"/>
    <col min="14597" max="14597" width="13.33203125" style="80" customWidth="1"/>
    <col min="14598" max="14598" width="8.6640625" style="80" customWidth="1"/>
    <col min="14599" max="14599" width="12.44140625" style="80" customWidth="1"/>
    <col min="14600" max="14600" width="8.6640625" style="80" customWidth="1"/>
    <col min="14601" max="14601" width="13.44140625" style="80" customWidth="1"/>
    <col min="14602" max="14602" width="8.6640625" style="80" customWidth="1"/>
    <col min="14603" max="14603" width="14.109375" style="80" customWidth="1"/>
    <col min="14604" max="14604" width="8.6640625" style="80" customWidth="1"/>
    <col min="14605" max="14605" width="12.109375" style="80" customWidth="1"/>
    <col min="14606" max="14606" width="8.6640625" style="80" customWidth="1"/>
    <col min="14607" max="14607" width="6.44140625" style="80" customWidth="1"/>
    <col min="14608" max="14848" width="11.44140625" style="80"/>
    <col min="14849" max="14849" width="5.44140625" style="80" customWidth="1"/>
    <col min="14850" max="14851" width="5.109375" style="80" customWidth="1"/>
    <col min="14852" max="14852" width="45.44140625" style="80" customWidth="1"/>
    <col min="14853" max="14853" width="13.33203125" style="80" customWidth="1"/>
    <col min="14854" max="14854" width="8.6640625" style="80" customWidth="1"/>
    <col min="14855" max="14855" width="12.44140625" style="80" customWidth="1"/>
    <col min="14856" max="14856" width="8.6640625" style="80" customWidth="1"/>
    <col min="14857" max="14857" width="13.44140625" style="80" customWidth="1"/>
    <col min="14858" max="14858" width="8.6640625" style="80" customWidth="1"/>
    <col min="14859" max="14859" width="14.109375" style="80" customWidth="1"/>
    <col min="14860" max="14860" width="8.6640625" style="80" customWidth="1"/>
    <col min="14861" max="14861" width="12.109375" style="80" customWidth="1"/>
    <col min="14862" max="14862" width="8.6640625" style="80" customWidth="1"/>
    <col min="14863" max="14863" width="6.44140625" style="80" customWidth="1"/>
    <col min="14864" max="15104" width="11.44140625" style="80"/>
    <col min="15105" max="15105" width="5.44140625" style="80" customWidth="1"/>
    <col min="15106" max="15107" width="5.109375" style="80" customWidth="1"/>
    <col min="15108" max="15108" width="45.44140625" style="80" customWidth="1"/>
    <col min="15109" max="15109" width="13.33203125" style="80" customWidth="1"/>
    <col min="15110" max="15110" width="8.6640625" style="80" customWidth="1"/>
    <col min="15111" max="15111" width="12.44140625" style="80" customWidth="1"/>
    <col min="15112" max="15112" width="8.6640625" style="80" customWidth="1"/>
    <col min="15113" max="15113" width="13.44140625" style="80" customWidth="1"/>
    <col min="15114" max="15114" width="8.6640625" style="80" customWidth="1"/>
    <col min="15115" max="15115" width="14.109375" style="80" customWidth="1"/>
    <col min="15116" max="15116" width="8.6640625" style="80" customWidth="1"/>
    <col min="15117" max="15117" width="12.109375" style="80" customWidth="1"/>
    <col min="15118" max="15118" width="8.6640625" style="80" customWidth="1"/>
    <col min="15119" max="15119" width="6.44140625" style="80" customWidth="1"/>
    <col min="15120" max="15360" width="11.44140625" style="80"/>
    <col min="15361" max="15361" width="5.44140625" style="80" customWidth="1"/>
    <col min="15362" max="15363" width="5.109375" style="80" customWidth="1"/>
    <col min="15364" max="15364" width="45.44140625" style="80" customWidth="1"/>
    <col min="15365" max="15365" width="13.33203125" style="80" customWidth="1"/>
    <col min="15366" max="15366" width="8.6640625" style="80" customWidth="1"/>
    <col min="15367" max="15367" width="12.44140625" style="80" customWidth="1"/>
    <col min="15368" max="15368" width="8.6640625" style="80" customWidth="1"/>
    <col min="15369" max="15369" width="13.44140625" style="80" customWidth="1"/>
    <col min="15370" max="15370" width="8.6640625" style="80" customWidth="1"/>
    <col min="15371" max="15371" width="14.109375" style="80" customWidth="1"/>
    <col min="15372" max="15372" width="8.6640625" style="80" customWidth="1"/>
    <col min="15373" max="15373" width="12.109375" style="80" customWidth="1"/>
    <col min="15374" max="15374" width="8.6640625" style="80" customWidth="1"/>
    <col min="15375" max="15375" width="6.44140625" style="80" customWidth="1"/>
    <col min="15376" max="15616" width="11.44140625" style="80"/>
    <col min="15617" max="15617" width="5.44140625" style="80" customWidth="1"/>
    <col min="15618" max="15619" width="5.109375" style="80" customWidth="1"/>
    <col min="15620" max="15620" width="45.44140625" style="80" customWidth="1"/>
    <col min="15621" max="15621" width="13.33203125" style="80" customWidth="1"/>
    <col min="15622" max="15622" width="8.6640625" style="80" customWidth="1"/>
    <col min="15623" max="15623" width="12.44140625" style="80" customWidth="1"/>
    <col min="15624" max="15624" width="8.6640625" style="80" customWidth="1"/>
    <col min="15625" max="15625" width="13.44140625" style="80" customWidth="1"/>
    <col min="15626" max="15626" width="8.6640625" style="80" customWidth="1"/>
    <col min="15627" max="15627" width="14.109375" style="80" customWidth="1"/>
    <col min="15628" max="15628" width="8.6640625" style="80" customWidth="1"/>
    <col min="15629" max="15629" width="12.109375" style="80" customWidth="1"/>
    <col min="15630" max="15630" width="8.6640625" style="80" customWidth="1"/>
    <col min="15631" max="15631" width="6.44140625" style="80" customWidth="1"/>
    <col min="15632" max="15872" width="11.44140625" style="80"/>
    <col min="15873" max="15873" width="5.44140625" style="80" customWidth="1"/>
    <col min="15874" max="15875" width="5.109375" style="80" customWidth="1"/>
    <col min="15876" max="15876" width="45.44140625" style="80" customWidth="1"/>
    <col min="15877" max="15877" width="13.33203125" style="80" customWidth="1"/>
    <col min="15878" max="15878" width="8.6640625" style="80" customWidth="1"/>
    <col min="15879" max="15879" width="12.44140625" style="80" customWidth="1"/>
    <col min="15880" max="15880" width="8.6640625" style="80" customWidth="1"/>
    <col min="15881" max="15881" width="13.44140625" style="80" customWidth="1"/>
    <col min="15882" max="15882" width="8.6640625" style="80" customWidth="1"/>
    <col min="15883" max="15883" width="14.109375" style="80" customWidth="1"/>
    <col min="15884" max="15884" width="8.6640625" style="80" customWidth="1"/>
    <col min="15885" max="15885" width="12.109375" style="80" customWidth="1"/>
    <col min="15886" max="15886" width="8.6640625" style="80" customWidth="1"/>
    <col min="15887" max="15887" width="6.44140625" style="80" customWidth="1"/>
    <col min="15888" max="16128" width="11.44140625" style="80"/>
    <col min="16129" max="16129" width="5.44140625" style="80" customWidth="1"/>
    <col min="16130" max="16131" width="5.109375" style="80" customWidth="1"/>
    <col min="16132" max="16132" width="45.44140625" style="80" customWidth="1"/>
    <col min="16133" max="16133" width="13.33203125" style="80" customWidth="1"/>
    <col min="16134" max="16134" width="8.6640625" style="80" customWidth="1"/>
    <col min="16135" max="16135" width="12.44140625" style="80" customWidth="1"/>
    <col min="16136" max="16136" width="8.6640625" style="80" customWidth="1"/>
    <col min="16137" max="16137" width="13.44140625" style="80" customWidth="1"/>
    <col min="16138" max="16138" width="8.6640625" style="80" customWidth="1"/>
    <col min="16139" max="16139" width="14.109375" style="80" customWidth="1"/>
    <col min="16140" max="16140" width="8.6640625" style="80" customWidth="1"/>
    <col min="16141" max="16141" width="12.109375" style="80" customWidth="1"/>
    <col min="16142" max="16142" width="8.6640625" style="80" customWidth="1"/>
    <col min="16143" max="16143" width="6.44140625" style="80" customWidth="1"/>
    <col min="16144" max="16384" width="11.44140625" style="80"/>
  </cols>
  <sheetData>
    <row r="2" spans="2:14" ht="28.2">
      <c r="B2" s="1792" t="s">
        <v>43</v>
      </c>
      <c r="C2" s="1792"/>
      <c r="D2" s="1792"/>
      <c r="E2" s="1792"/>
      <c r="F2" s="1792"/>
      <c r="G2" s="1792"/>
      <c r="H2" s="1792"/>
      <c r="I2" s="1792"/>
      <c r="J2" s="1792"/>
      <c r="K2" s="1792"/>
      <c r="L2" s="1792"/>
      <c r="M2" s="1792"/>
      <c r="N2" s="1792"/>
    </row>
    <row r="3" spans="2:14" ht="16.8">
      <c r="B3" s="25">
        <v>45716</v>
      </c>
      <c r="C3" s="676"/>
      <c r="D3" s="623"/>
      <c r="E3" s="623"/>
      <c r="F3" s="623"/>
      <c r="G3" s="628"/>
      <c r="H3" s="628"/>
      <c r="I3" s="628"/>
      <c r="J3" s="677"/>
      <c r="K3" s="628"/>
      <c r="L3" s="677"/>
      <c r="M3" s="628"/>
      <c r="N3" s="623"/>
    </row>
    <row r="4" spans="2:14" ht="15.6">
      <c r="B4" s="306" t="s">
        <v>243</v>
      </c>
      <c r="C4" s="627"/>
      <c r="D4" s="623"/>
      <c r="E4" s="623"/>
      <c r="F4" s="623"/>
      <c r="G4" s="628"/>
      <c r="H4" s="628"/>
      <c r="I4" s="628"/>
      <c r="J4" s="677"/>
      <c r="K4" s="628"/>
      <c r="L4" s="677"/>
      <c r="M4" s="628"/>
      <c r="N4" s="623"/>
    </row>
    <row r="5" spans="2:14" ht="13.8" thickBot="1">
      <c r="B5" s="629"/>
      <c r="C5" s="258"/>
      <c r="D5" s="258"/>
      <c r="E5" s="513"/>
      <c r="F5" s="513"/>
      <c r="G5" s="513"/>
      <c r="H5" s="513"/>
      <c r="I5" s="513"/>
      <c r="J5" s="513"/>
      <c r="K5" s="513"/>
      <c r="L5" s="513"/>
      <c r="M5" s="513"/>
      <c r="N5" s="678"/>
    </row>
    <row r="6" spans="2:14" s="116" customFormat="1" ht="16.5" customHeight="1">
      <c r="B6" s="630"/>
      <c r="C6" s="630"/>
      <c r="D6" s="631"/>
      <c r="E6" s="1837" t="s">
        <v>112</v>
      </c>
      <c r="F6" s="1837"/>
      <c r="G6" s="679" t="s">
        <v>115</v>
      </c>
      <c r="H6" s="679"/>
      <c r="I6" s="679" t="s">
        <v>116</v>
      </c>
      <c r="J6" s="679"/>
      <c r="K6" s="679" t="s">
        <v>117</v>
      </c>
      <c r="L6" s="679"/>
      <c r="M6" s="679" t="s">
        <v>401</v>
      </c>
      <c r="N6" s="679"/>
    </row>
    <row r="7" spans="2:14" s="116" customFormat="1" ht="15.75" customHeight="1">
      <c r="B7" s="632"/>
      <c r="C7" s="632"/>
      <c r="D7" s="633"/>
      <c r="E7" s="680" t="s">
        <v>461</v>
      </c>
      <c r="F7" s="680" t="s">
        <v>126</v>
      </c>
      <c r="G7" s="680" t="s">
        <v>461</v>
      </c>
      <c r="H7" s="680" t="s">
        <v>126</v>
      </c>
      <c r="I7" s="680" t="s">
        <v>461</v>
      </c>
      <c r="J7" s="680" t="s">
        <v>126</v>
      </c>
      <c r="K7" s="680" t="s">
        <v>461</v>
      </c>
      <c r="L7" s="680" t="s">
        <v>126</v>
      </c>
      <c r="M7" s="680" t="s">
        <v>461</v>
      </c>
      <c r="N7" s="680" t="s">
        <v>126</v>
      </c>
    </row>
    <row r="8" spans="2:14" ht="6" customHeight="1">
      <c r="B8" s="630"/>
      <c r="C8" s="630"/>
      <c r="D8" s="631"/>
      <c r="E8" s="631"/>
      <c r="F8" s="631"/>
      <c r="G8" s="277"/>
      <c r="H8" s="277"/>
      <c r="I8" s="277"/>
      <c r="J8" s="277"/>
      <c r="K8" s="277"/>
      <c r="L8" s="277"/>
      <c r="M8" s="277"/>
      <c r="N8" s="277"/>
    </row>
    <row r="9" spans="2:14">
      <c r="B9" s="639" t="s">
        <v>462</v>
      </c>
      <c r="C9" s="639"/>
      <c r="D9" s="639"/>
      <c r="E9" s="277">
        <v>720688.71940299997</v>
      </c>
      <c r="F9" s="640">
        <v>52.991541123146888</v>
      </c>
      <c r="G9" s="277">
        <v>3409363.8883779999</v>
      </c>
      <c r="H9" s="640">
        <v>48.081643852145625</v>
      </c>
      <c r="I9" s="277">
        <v>2748870.260237</v>
      </c>
      <c r="J9" s="640">
        <v>44.011404572464954</v>
      </c>
      <c r="K9" s="277">
        <v>2336122.7774789999</v>
      </c>
      <c r="L9" s="640">
        <v>52.786041373337845</v>
      </c>
      <c r="M9" s="277">
        <v>9215045.6454980001</v>
      </c>
      <c r="N9" s="640">
        <v>48.190184068304404</v>
      </c>
    </row>
    <row r="10" spans="2:14">
      <c r="B10" s="70"/>
      <c r="C10" s="642" t="s">
        <v>463</v>
      </c>
      <c r="D10" s="642"/>
      <c r="E10" s="277">
        <v>352271.80043300003</v>
      </c>
      <c r="F10" s="640">
        <v>25.902203124025487</v>
      </c>
      <c r="G10" s="277">
        <v>1823341.1784630001</v>
      </c>
      <c r="H10" s="640">
        <v>25.714251700342256</v>
      </c>
      <c r="I10" s="277">
        <v>1664279.778436</v>
      </c>
      <c r="J10" s="640">
        <v>26.646325114013912</v>
      </c>
      <c r="K10" s="277">
        <v>1267623.390436</v>
      </c>
      <c r="L10" s="640">
        <v>28.642681531307911</v>
      </c>
      <c r="M10" s="277">
        <v>5107516.1477680001</v>
      </c>
      <c r="N10" s="640">
        <v>26.709812708635312</v>
      </c>
    </row>
    <row r="11" spans="2:14">
      <c r="B11" s="70"/>
      <c r="C11" s="636"/>
      <c r="D11" s="636" t="s">
        <v>464</v>
      </c>
      <c r="E11" s="278">
        <v>0</v>
      </c>
      <c r="F11" s="643">
        <v>0</v>
      </c>
      <c r="G11" s="278">
        <v>0</v>
      </c>
      <c r="H11" s="643">
        <v>0</v>
      </c>
      <c r="I11" s="278">
        <v>0</v>
      </c>
      <c r="J11" s="643">
        <v>0</v>
      </c>
      <c r="K11" s="278">
        <v>0</v>
      </c>
      <c r="L11" s="643">
        <v>0</v>
      </c>
      <c r="M11" s="278">
        <v>0</v>
      </c>
      <c r="N11" s="643">
        <v>0</v>
      </c>
    </row>
    <row r="12" spans="2:14">
      <c r="B12" s="70"/>
      <c r="C12" s="636"/>
      <c r="D12" s="636" t="s">
        <v>465</v>
      </c>
      <c r="E12" s="278">
        <v>352271.80043300003</v>
      </c>
      <c r="F12" s="643">
        <v>25.902203124025487</v>
      </c>
      <c r="G12" s="278">
        <v>1823341.1784630001</v>
      </c>
      <c r="H12" s="643">
        <v>25.714251700342256</v>
      </c>
      <c r="I12" s="278">
        <v>1664279.778436</v>
      </c>
      <c r="J12" s="643">
        <v>26.646325114013912</v>
      </c>
      <c r="K12" s="278">
        <v>1267623.390436</v>
      </c>
      <c r="L12" s="643">
        <v>28.642681531307911</v>
      </c>
      <c r="M12" s="278">
        <v>5107516.1477680001</v>
      </c>
      <c r="N12" s="643">
        <v>26.709812708635312</v>
      </c>
    </row>
    <row r="13" spans="2:14">
      <c r="B13" s="70"/>
      <c r="C13" s="636"/>
      <c r="D13" s="636" t="s">
        <v>466</v>
      </c>
      <c r="E13" s="278">
        <v>0</v>
      </c>
      <c r="F13" s="644">
        <v>0</v>
      </c>
      <c r="G13" s="278">
        <v>0</v>
      </c>
      <c r="H13" s="644">
        <v>0</v>
      </c>
      <c r="I13" s="278">
        <v>0</v>
      </c>
      <c r="J13" s="644">
        <v>0</v>
      </c>
      <c r="K13" s="278">
        <v>0</v>
      </c>
      <c r="L13" s="644">
        <v>0</v>
      </c>
      <c r="M13" s="278">
        <v>0</v>
      </c>
      <c r="N13" s="644">
        <v>0</v>
      </c>
    </row>
    <row r="14" spans="2:14">
      <c r="B14" s="70"/>
      <c r="C14" s="636"/>
      <c r="D14" s="636" t="s">
        <v>467</v>
      </c>
      <c r="E14" s="278">
        <v>0</v>
      </c>
      <c r="F14" s="644">
        <v>0</v>
      </c>
      <c r="G14" s="278">
        <v>0</v>
      </c>
      <c r="H14" s="644">
        <v>0</v>
      </c>
      <c r="I14" s="278">
        <v>0</v>
      </c>
      <c r="J14" s="644">
        <v>0</v>
      </c>
      <c r="K14" s="278">
        <v>0</v>
      </c>
      <c r="L14" s="644">
        <v>0</v>
      </c>
      <c r="M14" s="278">
        <v>0</v>
      </c>
      <c r="N14" s="644">
        <v>0</v>
      </c>
    </row>
    <row r="15" spans="2:14">
      <c r="B15" s="70"/>
      <c r="C15" s="642" t="s">
        <v>468</v>
      </c>
      <c r="D15" s="642"/>
      <c r="E15" s="277">
        <v>140250.360464</v>
      </c>
      <c r="F15" s="640">
        <v>10.312472700031682</v>
      </c>
      <c r="G15" s="277">
        <v>339940.98560299998</v>
      </c>
      <c r="H15" s="640">
        <v>4.7941263929697104</v>
      </c>
      <c r="I15" s="277">
        <v>146482.10980400001</v>
      </c>
      <c r="J15" s="640">
        <v>2.3452847122207388</v>
      </c>
      <c r="K15" s="277">
        <v>283921.59551299998</v>
      </c>
      <c r="L15" s="640">
        <v>6.4153721850640331</v>
      </c>
      <c r="M15" s="277">
        <v>910595.05138299998</v>
      </c>
      <c r="N15" s="640">
        <v>4.7619669859445848</v>
      </c>
    </row>
    <row r="16" spans="2:14">
      <c r="B16" s="70"/>
      <c r="C16" s="642"/>
      <c r="D16" s="636" t="s">
        <v>469</v>
      </c>
      <c r="E16" s="278">
        <v>2805.716242</v>
      </c>
      <c r="F16" s="643">
        <v>0.20630158848744876</v>
      </c>
      <c r="G16" s="278">
        <v>35952.722365000001</v>
      </c>
      <c r="H16" s="643">
        <v>0.50703475746949711</v>
      </c>
      <c r="I16" s="278">
        <v>34229.464071000002</v>
      </c>
      <c r="J16" s="643">
        <v>0.54803852088586724</v>
      </c>
      <c r="K16" s="278">
        <v>100068.764818</v>
      </c>
      <c r="L16" s="643">
        <v>2.2611114496139733</v>
      </c>
      <c r="M16" s="278">
        <v>173056.66749600001</v>
      </c>
      <c r="N16" s="643">
        <v>0.90500177445717922</v>
      </c>
    </row>
    <row r="17" spans="2:14">
      <c r="B17" s="70"/>
      <c r="C17" s="642"/>
      <c r="D17" s="636" t="s">
        <v>470</v>
      </c>
      <c r="E17" s="278">
        <v>0</v>
      </c>
      <c r="F17" s="643">
        <v>0</v>
      </c>
      <c r="G17" s="278">
        <v>0</v>
      </c>
      <c r="H17" s="643">
        <v>0</v>
      </c>
      <c r="I17" s="278">
        <v>0</v>
      </c>
      <c r="J17" s="644">
        <v>0</v>
      </c>
      <c r="K17" s="278">
        <v>0</v>
      </c>
      <c r="L17" s="643">
        <v>0</v>
      </c>
      <c r="M17" s="278">
        <v>0</v>
      </c>
      <c r="N17" s="643">
        <v>0</v>
      </c>
    </row>
    <row r="18" spans="2:14">
      <c r="B18" s="70"/>
      <c r="C18" s="642"/>
      <c r="D18" s="636" t="s">
        <v>471</v>
      </c>
      <c r="E18" s="278">
        <v>0</v>
      </c>
      <c r="F18" s="643">
        <v>0</v>
      </c>
      <c r="G18" s="278">
        <v>0</v>
      </c>
      <c r="H18" s="643">
        <v>0</v>
      </c>
      <c r="I18" s="278">
        <v>0</v>
      </c>
      <c r="J18" s="644">
        <v>0</v>
      </c>
      <c r="K18" s="278">
        <v>0</v>
      </c>
      <c r="L18" s="643">
        <v>0</v>
      </c>
      <c r="M18" s="278">
        <v>0</v>
      </c>
      <c r="N18" s="643">
        <v>0</v>
      </c>
    </row>
    <row r="19" spans="2:14">
      <c r="B19" s="70"/>
      <c r="C19" s="642"/>
      <c r="D19" s="636" t="s">
        <v>472</v>
      </c>
      <c r="E19" s="278">
        <v>0</v>
      </c>
      <c r="F19" s="643">
        <v>0</v>
      </c>
      <c r="G19" s="278">
        <v>0</v>
      </c>
      <c r="H19" s="643">
        <v>0</v>
      </c>
      <c r="I19" s="278">
        <v>0</v>
      </c>
      <c r="J19" s="644">
        <v>0</v>
      </c>
      <c r="K19" s="278">
        <v>0</v>
      </c>
      <c r="L19" s="643">
        <v>0</v>
      </c>
      <c r="M19" s="278">
        <v>0</v>
      </c>
      <c r="N19" s="643">
        <v>0</v>
      </c>
    </row>
    <row r="20" spans="2:14">
      <c r="B20" s="70"/>
      <c r="C20" s="636"/>
      <c r="D20" s="636" t="s">
        <v>473</v>
      </c>
      <c r="E20" s="278">
        <v>0</v>
      </c>
      <c r="F20" s="643">
        <v>0</v>
      </c>
      <c r="G20" s="278">
        <v>0</v>
      </c>
      <c r="H20" s="643">
        <v>0</v>
      </c>
      <c r="I20" s="278">
        <v>0</v>
      </c>
      <c r="J20" s="643">
        <v>0</v>
      </c>
      <c r="K20" s="278">
        <v>0</v>
      </c>
      <c r="L20" s="643">
        <v>0</v>
      </c>
      <c r="M20" s="278">
        <v>0</v>
      </c>
      <c r="N20" s="643">
        <v>0</v>
      </c>
    </row>
    <row r="21" spans="2:14">
      <c r="B21" s="70"/>
      <c r="C21" s="636"/>
      <c r="D21" s="636" t="s">
        <v>474</v>
      </c>
      <c r="E21" s="278">
        <v>50943.029735999997</v>
      </c>
      <c r="F21" s="643">
        <v>3.7457914665698886</v>
      </c>
      <c r="G21" s="278">
        <v>81232.627567999996</v>
      </c>
      <c r="H21" s="643">
        <v>1.1456090918346473</v>
      </c>
      <c r="I21" s="278">
        <v>38306.240253000004</v>
      </c>
      <c r="J21" s="643">
        <v>0.61331066140585</v>
      </c>
      <c r="K21" s="278">
        <v>124588.010247</v>
      </c>
      <c r="L21" s="643">
        <v>2.8151379400602159</v>
      </c>
      <c r="M21" s="278">
        <v>295069.90780400002</v>
      </c>
      <c r="N21" s="643">
        <v>1.5430713766501285</v>
      </c>
    </row>
    <row r="22" spans="2:14">
      <c r="B22" s="70"/>
      <c r="C22" s="636"/>
      <c r="D22" s="636" t="s">
        <v>475</v>
      </c>
      <c r="E22" s="278">
        <v>74626.041064999998</v>
      </c>
      <c r="F22" s="643">
        <v>5.4871802728221448</v>
      </c>
      <c r="G22" s="278">
        <v>191607.62528000001</v>
      </c>
      <c r="H22" s="643">
        <v>2.7022077723863367</v>
      </c>
      <c r="I22" s="278">
        <v>19948.162831000001</v>
      </c>
      <c r="J22" s="643">
        <v>0.31938454045366799</v>
      </c>
      <c r="K22" s="278">
        <v>48352.894138000003</v>
      </c>
      <c r="L22" s="643">
        <v>1.0925615276280305</v>
      </c>
      <c r="M22" s="278">
        <v>334534.723314</v>
      </c>
      <c r="N22" s="643">
        <v>1.7494530698952082</v>
      </c>
    </row>
    <row r="23" spans="2:14">
      <c r="B23" s="70"/>
      <c r="C23" s="636"/>
      <c r="D23" s="636" t="s">
        <v>476</v>
      </c>
      <c r="E23" s="278">
        <v>0</v>
      </c>
      <c r="F23" s="644">
        <v>0</v>
      </c>
      <c r="G23" s="278">
        <v>0</v>
      </c>
      <c r="H23" s="644">
        <v>0</v>
      </c>
      <c r="I23" s="278">
        <v>0</v>
      </c>
      <c r="J23" s="643">
        <v>0</v>
      </c>
      <c r="K23" s="278">
        <v>0</v>
      </c>
      <c r="L23" s="644">
        <v>0</v>
      </c>
      <c r="M23" s="278">
        <v>0</v>
      </c>
      <c r="N23" s="643">
        <v>0</v>
      </c>
    </row>
    <row r="24" spans="2:14">
      <c r="B24" s="70"/>
      <c r="C24" s="636"/>
      <c r="D24" s="636" t="s">
        <v>477</v>
      </c>
      <c r="E24" s="278">
        <v>0</v>
      </c>
      <c r="F24" s="643">
        <v>0</v>
      </c>
      <c r="G24" s="278">
        <v>0</v>
      </c>
      <c r="H24" s="643">
        <v>0</v>
      </c>
      <c r="I24" s="278">
        <v>0</v>
      </c>
      <c r="J24" s="643">
        <v>0</v>
      </c>
      <c r="K24" s="278">
        <v>0</v>
      </c>
      <c r="L24" s="644">
        <v>0</v>
      </c>
      <c r="M24" s="278">
        <v>0</v>
      </c>
      <c r="N24" s="643">
        <v>0</v>
      </c>
    </row>
    <row r="25" spans="2:14">
      <c r="B25" s="70"/>
      <c r="C25" s="636"/>
      <c r="D25" s="646" t="s">
        <v>478</v>
      </c>
      <c r="E25" s="278">
        <v>11875.573420000001</v>
      </c>
      <c r="F25" s="643">
        <v>0.8731993720786696</v>
      </c>
      <c r="G25" s="278">
        <v>31148.010388999999</v>
      </c>
      <c r="H25" s="643">
        <v>0.43927477126512693</v>
      </c>
      <c r="I25" s="278">
        <v>53998.24265</v>
      </c>
      <c r="J25" s="643">
        <v>0.86455098949136422</v>
      </c>
      <c r="K25" s="278">
        <v>10911.926310000001</v>
      </c>
      <c r="L25" s="643">
        <v>0.24656126776181464</v>
      </c>
      <c r="M25" s="278">
        <v>107933.752769</v>
      </c>
      <c r="N25" s="643">
        <v>0.56444076494206874</v>
      </c>
    </row>
    <row r="26" spans="2:14">
      <c r="B26" s="70"/>
      <c r="C26" s="636"/>
      <c r="D26" s="646" t="s">
        <v>378</v>
      </c>
      <c r="E26" s="277">
        <v>0</v>
      </c>
      <c r="F26" s="643">
        <v>0</v>
      </c>
      <c r="G26" s="277">
        <v>0</v>
      </c>
      <c r="H26" s="643">
        <v>0</v>
      </c>
      <c r="I26" s="277">
        <v>0</v>
      </c>
      <c r="J26" s="643">
        <v>0</v>
      </c>
      <c r="K26" s="277">
        <v>0</v>
      </c>
      <c r="L26" s="643">
        <v>0</v>
      </c>
      <c r="M26" s="277">
        <v>0</v>
      </c>
      <c r="N26" s="643">
        <v>0</v>
      </c>
    </row>
    <row r="27" spans="2:14">
      <c r="B27" s="70"/>
      <c r="C27" s="642" t="s">
        <v>479</v>
      </c>
      <c r="D27" s="642"/>
      <c r="E27" s="277">
        <v>107027.703654</v>
      </c>
      <c r="F27" s="640">
        <v>7.8696430328409974</v>
      </c>
      <c r="G27" s="277">
        <v>997419.44661600003</v>
      </c>
      <c r="H27" s="640">
        <v>14.066426516358286</v>
      </c>
      <c r="I27" s="277">
        <v>799721.92435400002</v>
      </c>
      <c r="J27" s="640">
        <v>12.804127450954899</v>
      </c>
      <c r="K27" s="277">
        <v>453190.66377599997</v>
      </c>
      <c r="L27" s="640">
        <v>10.240104398068359</v>
      </c>
      <c r="M27" s="277">
        <v>2357359.7384000001</v>
      </c>
      <c r="N27" s="640">
        <v>12.327839066560225</v>
      </c>
    </row>
    <row r="28" spans="2:14">
      <c r="B28" s="70"/>
      <c r="C28" s="636"/>
      <c r="D28" s="636" t="s">
        <v>470</v>
      </c>
      <c r="E28" s="278">
        <v>0</v>
      </c>
      <c r="F28" s="643">
        <v>0</v>
      </c>
      <c r="G28" s="278">
        <v>0</v>
      </c>
      <c r="H28" s="643">
        <v>0</v>
      </c>
      <c r="I28" s="278">
        <v>0</v>
      </c>
      <c r="J28" s="643">
        <v>0</v>
      </c>
      <c r="K28" s="278">
        <v>0</v>
      </c>
      <c r="L28" s="643">
        <v>0</v>
      </c>
      <c r="M28" s="278">
        <v>0</v>
      </c>
      <c r="N28" s="643">
        <v>0</v>
      </c>
    </row>
    <row r="29" spans="2:14">
      <c r="B29" s="70"/>
      <c r="C29" s="636"/>
      <c r="D29" s="636" t="s">
        <v>480</v>
      </c>
      <c r="E29" s="278">
        <v>0</v>
      </c>
      <c r="F29" s="643">
        <v>0</v>
      </c>
      <c r="G29" s="278">
        <v>0</v>
      </c>
      <c r="H29" s="643">
        <v>0</v>
      </c>
      <c r="I29" s="278">
        <v>0</v>
      </c>
      <c r="J29" s="643">
        <v>0</v>
      </c>
      <c r="K29" s="278">
        <v>0</v>
      </c>
      <c r="L29" s="643">
        <v>0</v>
      </c>
      <c r="M29" s="278">
        <v>0</v>
      </c>
      <c r="N29" s="643">
        <v>0</v>
      </c>
    </row>
    <row r="30" spans="2:14">
      <c r="B30" s="70"/>
      <c r="C30" s="636"/>
      <c r="D30" s="636" t="s">
        <v>481</v>
      </c>
      <c r="E30" s="278">
        <v>0</v>
      </c>
      <c r="F30" s="643">
        <v>0</v>
      </c>
      <c r="G30" s="278">
        <v>0</v>
      </c>
      <c r="H30" s="643">
        <v>0</v>
      </c>
      <c r="I30" s="278">
        <v>0</v>
      </c>
      <c r="J30" s="643">
        <v>0</v>
      </c>
      <c r="K30" s="278">
        <v>0</v>
      </c>
      <c r="L30" s="643">
        <v>0</v>
      </c>
      <c r="M30" s="278">
        <v>0</v>
      </c>
      <c r="N30" s="643">
        <v>0</v>
      </c>
    </row>
    <row r="31" spans="2:14">
      <c r="B31" s="70"/>
      <c r="C31" s="636"/>
      <c r="D31" s="636" t="s">
        <v>482</v>
      </c>
      <c r="E31" s="278">
        <v>0</v>
      </c>
      <c r="F31" s="643">
        <v>0</v>
      </c>
      <c r="G31" s="278">
        <v>0</v>
      </c>
      <c r="H31" s="643">
        <v>0</v>
      </c>
      <c r="I31" s="278">
        <v>0</v>
      </c>
      <c r="J31" s="643">
        <v>0</v>
      </c>
      <c r="K31" s="278">
        <v>0</v>
      </c>
      <c r="L31" s="643">
        <v>0</v>
      </c>
      <c r="M31" s="278">
        <v>0</v>
      </c>
      <c r="N31" s="643">
        <v>0</v>
      </c>
    </row>
    <row r="32" spans="2:14">
      <c r="B32" s="70"/>
      <c r="C32" s="636"/>
      <c r="D32" s="636" t="s">
        <v>483</v>
      </c>
      <c r="E32" s="278">
        <v>50798.385329999997</v>
      </c>
      <c r="F32" s="643">
        <v>3.735155903972029</v>
      </c>
      <c r="G32" s="278">
        <v>672389.37560599996</v>
      </c>
      <c r="H32" s="643">
        <v>9.482586061892917</v>
      </c>
      <c r="I32" s="278">
        <v>550894.94470400002</v>
      </c>
      <c r="J32" s="643">
        <v>8.8202272180728762</v>
      </c>
      <c r="K32" s="278">
        <v>319670.574394</v>
      </c>
      <c r="L32" s="643">
        <v>7.2231409789214496</v>
      </c>
      <c r="M32" s="278">
        <v>1593753.2800340001</v>
      </c>
      <c r="N32" s="643">
        <v>8.3345505685937109</v>
      </c>
    </row>
    <row r="33" spans="2:14">
      <c r="B33" s="70"/>
      <c r="C33" s="636"/>
      <c r="D33" s="636" t="s">
        <v>484</v>
      </c>
      <c r="E33" s="278">
        <v>0</v>
      </c>
      <c r="F33" s="643">
        <v>0</v>
      </c>
      <c r="G33" s="278">
        <v>21698.275409999998</v>
      </c>
      <c r="H33" s="643">
        <v>0.30600686363394675</v>
      </c>
      <c r="I33" s="278">
        <v>2237.9963969999999</v>
      </c>
      <c r="J33" s="643">
        <v>3.583194386612984E-2</v>
      </c>
      <c r="K33" s="278">
        <v>33420.278481000001</v>
      </c>
      <c r="L33" s="643">
        <v>0.75515046538361874</v>
      </c>
      <c r="M33" s="278">
        <v>57356.550287999999</v>
      </c>
      <c r="N33" s="643">
        <v>0.29994671998744121</v>
      </c>
    </row>
    <row r="34" spans="2:14">
      <c r="B34" s="70"/>
      <c r="C34" s="636"/>
      <c r="D34" s="636" t="s">
        <v>485</v>
      </c>
      <c r="E34" s="278">
        <v>0</v>
      </c>
      <c r="F34" s="643">
        <v>0</v>
      </c>
      <c r="G34" s="278">
        <v>0</v>
      </c>
      <c r="H34" s="643">
        <v>0</v>
      </c>
      <c r="I34" s="278">
        <v>0</v>
      </c>
      <c r="J34" s="643">
        <v>0</v>
      </c>
      <c r="K34" s="278">
        <v>0</v>
      </c>
      <c r="L34" s="643">
        <v>0</v>
      </c>
      <c r="M34" s="278">
        <v>0</v>
      </c>
      <c r="N34" s="643">
        <v>0</v>
      </c>
    </row>
    <row r="35" spans="2:14">
      <c r="B35" s="70"/>
      <c r="C35" s="636"/>
      <c r="D35" s="636" t="s">
        <v>486</v>
      </c>
      <c r="E35" s="278">
        <v>0</v>
      </c>
      <c r="F35" s="643">
        <v>0</v>
      </c>
      <c r="G35" s="278">
        <v>0</v>
      </c>
      <c r="H35" s="643">
        <v>0</v>
      </c>
      <c r="I35" s="278">
        <v>0</v>
      </c>
      <c r="J35" s="643">
        <v>0</v>
      </c>
      <c r="K35" s="278">
        <v>0</v>
      </c>
      <c r="L35" s="643">
        <v>0</v>
      </c>
      <c r="M35" s="278">
        <v>0</v>
      </c>
      <c r="N35" s="643">
        <v>0</v>
      </c>
    </row>
    <row r="36" spans="2:14">
      <c r="B36" s="70"/>
      <c r="C36" s="636"/>
      <c r="D36" s="646" t="s">
        <v>478</v>
      </c>
      <c r="E36" s="278">
        <v>56229.318324</v>
      </c>
      <c r="F36" s="643">
        <v>4.134487128868968</v>
      </c>
      <c r="G36" s="278">
        <v>303331.79560100002</v>
      </c>
      <c r="H36" s="643">
        <v>4.2778335908455238</v>
      </c>
      <c r="I36" s="278">
        <v>246588.98325300001</v>
      </c>
      <c r="J36" s="643">
        <v>3.9480682890158949</v>
      </c>
      <c r="K36" s="278">
        <v>100099.810901</v>
      </c>
      <c r="L36" s="643">
        <v>2.2618129537632914</v>
      </c>
      <c r="M36" s="278">
        <v>706249.90807799995</v>
      </c>
      <c r="N36" s="643">
        <v>3.6933417779790716</v>
      </c>
    </row>
    <row r="37" spans="2:14">
      <c r="B37" s="70"/>
      <c r="C37" s="636"/>
      <c r="D37" s="646" t="s">
        <v>487</v>
      </c>
      <c r="E37" s="277">
        <v>0</v>
      </c>
      <c r="F37" s="643">
        <v>0</v>
      </c>
      <c r="G37" s="277">
        <v>0</v>
      </c>
      <c r="H37" s="643">
        <v>0</v>
      </c>
      <c r="I37" s="277">
        <v>0</v>
      </c>
      <c r="J37" s="643">
        <v>0</v>
      </c>
      <c r="K37" s="277">
        <v>0</v>
      </c>
      <c r="L37" s="643">
        <v>0</v>
      </c>
      <c r="M37" s="277">
        <v>0</v>
      </c>
      <c r="N37" s="643">
        <v>0</v>
      </c>
    </row>
    <row r="38" spans="2:14">
      <c r="B38" s="70"/>
      <c r="C38" s="636"/>
      <c r="D38" s="646" t="s">
        <v>488</v>
      </c>
      <c r="E38" s="277">
        <v>0</v>
      </c>
      <c r="F38" s="643">
        <v>0</v>
      </c>
      <c r="G38" s="277">
        <v>0</v>
      </c>
      <c r="H38" s="643">
        <v>0</v>
      </c>
      <c r="I38" s="277">
        <v>0</v>
      </c>
      <c r="J38" s="643">
        <v>0</v>
      </c>
      <c r="K38" s="277">
        <v>0</v>
      </c>
      <c r="L38" s="643">
        <v>0</v>
      </c>
      <c r="M38" s="277">
        <v>0</v>
      </c>
      <c r="N38" s="643">
        <v>0</v>
      </c>
    </row>
    <row r="39" spans="2:14">
      <c r="B39" s="70"/>
      <c r="C39" s="636"/>
      <c r="D39" s="646" t="s">
        <v>489</v>
      </c>
      <c r="E39" s="278">
        <v>0</v>
      </c>
      <c r="F39" s="643">
        <v>0</v>
      </c>
      <c r="G39" s="278">
        <v>0</v>
      </c>
      <c r="H39" s="643">
        <v>0</v>
      </c>
      <c r="I39" s="278">
        <v>0</v>
      </c>
      <c r="J39" s="643">
        <v>0</v>
      </c>
      <c r="K39" s="278">
        <v>0</v>
      </c>
      <c r="L39" s="643">
        <v>0</v>
      </c>
      <c r="M39" s="278">
        <v>0</v>
      </c>
      <c r="N39" s="643">
        <v>0</v>
      </c>
    </row>
    <row r="40" spans="2:14">
      <c r="B40" s="70"/>
      <c r="C40" s="642" t="s">
        <v>490</v>
      </c>
      <c r="D40" s="642"/>
      <c r="E40" s="277">
        <v>68005.251499000005</v>
      </c>
      <c r="F40" s="640">
        <v>5.0003600505699888</v>
      </c>
      <c r="G40" s="277">
        <v>70334.613381000003</v>
      </c>
      <c r="H40" s="640">
        <v>0.99191636380958037</v>
      </c>
      <c r="I40" s="277">
        <v>112446.39810000001</v>
      </c>
      <c r="J40" s="640">
        <v>1.8003483071146738</v>
      </c>
      <c r="K40" s="277">
        <v>194190.26102599999</v>
      </c>
      <c r="L40" s="640">
        <v>4.3878409352608854</v>
      </c>
      <c r="M40" s="277">
        <v>444976.52400600002</v>
      </c>
      <c r="N40" s="640">
        <v>2.327009699447296</v>
      </c>
    </row>
    <row r="41" spans="2:14">
      <c r="B41" s="70"/>
      <c r="C41" s="636"/>
      <c r="D41" s="646" t="s">
        <v>491</v>
      </c>
      <c r="E41" s="278">
        <v>0</v>
      </c>
      <c r="F41" s="643">
        <v>0</v>
      </c>
      <c r="G41" s="278">
        <v>0</v>
      </c>
      <c r="H41" s="643">
        <v>0</v>
      </c>
      <c r="I41" s="278">
        <v>0</v>
      </c>
      <c r="J41" s="643">
        <v>0</v>
      </c>
      <c r="K41" s="278">
        <v>0</v>
      </c>
      <c r="L41" s="643">
        <v>0</v>
      </c>
      <c r="M41" s="278">
        <v>0</v>
      </c>
      <c r="N41" s="643">
        <v>0</v>
      </c>
    </row>
    <row r="42" spans="2:14">
      <c r="B42" s="214"/>
      <c r="C42" s="636"/>
      <c r="D42" s="646" t="s">
        <v>492</v>
      </c>
      <c r="E42" s="278">
        <v>0</v>
      </c>
      <c r="F42" s="644">
        <v>0</v>
      </c>
      <c r="G42" s="278">
        <v>0</v>
      </c>
      <c r="H42" s="644">
        <v>0</v>
      </c>
      <c r="I42" s="278">
        <v>0</v>
      </c>
      <c r="J42" s="644">
        <v>0</v>
      </c>
      <c r="K42" s="278">
        <v>0</v>
      </c>
      <c r="L42" s="644">
        <v>0</v>
      </c>
      <c r="M42" s="278">
        <v>0</v>
      </c>
      <c r="N42" s="644">
        <v>0</v>
      </c>
    </row>
    <row r="43" spans="2:14">
      <c r="B43" s="214"/>
      <c r="C43" s="636"/>
      <c r="D43" s="646" t="s">
        <v>493</v>
      </c>
      <c r="E43" s="278">
        <v>0</v>
      </c>
      <c r="F43" s="644">
        <v>0</v>
      </c>
      <c r="G43" s="278">
        <v>0</v>
      </c>
      <c r="H43" s="644">
        <v>0</v>
      </c>
      <c r="I43" s="278">
        <v>0</v>
      </c>
      <c r="J43" s="644">
        <v>0</v>
      </c>
      <c r="K43" s="278">
        <v>0</v>
      </c>
      <c r="L43" s="644">
        <v>0</v>
      </c>
      <c r="M43" s="278">
        <v>0</v>
      </c>
      <c r="N43" s="644">
        <v>0</v>
      </c>
    </row>
    <row r="44" spans="2:14">
      <c r="B44" s="214"/>
      <c r="C44" s="636"/>
      <c r="D44" s="646" t="s">
        <v>494</v>
      </c>
      <c r="E44" s="278">
        <v>68005.251499000005</v>
      </c>
      <c r="F44" s="644">
        <v>5.0003600505699888</v>
      </c>
      <c r="G44" s="278">
        <v>70334.613381000003</v>
      </c>
      <c r="H44" s="644">
        <v>0.99191636380958037</v>
      </c>
      <c r="I44" s="278">
        <v>112446.39810000001</v>
      </c>
      <c r="J44" s="644">
        <v>1.8003483071146738</v>
      </c>
      <c r="K44" s="278">
        <v>194177.06845600001</v>
      </c>
      <c r="L44" s="644">
        <v>4.387542841533727</v>
      </c>
      <c r="M44" s="278">
        <v>444963.33143600001</v>
      </c>
      <c r="N44" s="644">
        <v>2.3269407087552154</v>
      </c>
    </row>
    <row r="45" spans="2:14">
      <c r="B45" s="214"/>
      <c r="C45" s="636"/>
      <c r="D45" s="646" t="s">
        <v>495</v>
      </c>
      <c r="E45" s="278">
        <v>0</v>
      </c>
      <c r="F45" s="644">
        <v>0</v>
      </c>
      <c r="G45" s="278">
        <v>0</v>
      </c>
      <c r="H45" s="644">
        <v>0</v>
      </c>
      <c r="I45" s="278">
        <v>0</v>
      </c>
      <c r="J45" s="644">
        <v>0</v>
      </c>
      <c r="K45" s="278">
        <v>13.19257</v>
      </c>
      <c r="L45" s="644">
        <v>2.9809372715938759E-4</v>
      </c>
      <c r="M45" s="278">
        <v>13.19257</v>
      </c>
      <c r="N45" s="644">
        <v>6.8990692080248865E-5</v>
      </c>
    </row>
    <row r="46" spans="2:14">
      <c r="B46" s="70"/>
      <c r="C46" s="642" t="s">
        <v>496</v>
      </c>
      <c r="D46" s="642"/>
      <c r="E46" s="277">
        <v>53133.603353999999</v>
      </c>
      <c r="F46" s="640">
        <v>3.9068622157522643</v>
      </c>
      <c r="G46" s="277">
        <v>178327.66431600001</v>
      </c>
      <c r="H46" s="640">
        <v>2.5149228786798981</v>
      </c>
      <c r="I46" s="277">
        <v>25940.049543000001</v>
      </c>
      <c r="J46" s="640">
        <v>0.41531898816073165</v>
      </c>
      <c r="K46" s="277">
        <v>137196.866729</v>
      </c>
      <c r="L46" s="640">
        <v>3.1000423236592556</v>
      </c>
      <c r="M46" s="277">
        <v>394598.18394000002</v>
      </c>
      <c r="N46" s="640">
        <v>2.0635556077117605</v>
      </c>
    </row>
    <row r="47" spans="2:14">
      <c r="B47" s="70"/>
      <c r="C47" s="636"/>
      <c r="D47" s="636" t="s">
        <v>497</v>
      </c>
      <c r="E47" s="278">
        <v>53133.603353999999</v>
      </c>
      <c r="F47" s="643">
        <v>3.9068622157522643</v>
      </c>
      <c r="G47" s="278">
        <v>178327.66431600001</v>
      </c>
      <c r="H47" s="643">
        <v>2.5149228786798981</v>
      </c>
      <c r="I47" s="278">
        <v>25940.049543000001</v>
      </c>
      <c r="J47" s="643">
        <v>0.41531898816073165</v>
      </c>
      <c r="K47" s="278">
        <v>137196.866729</v>
      </c>
      <c r="L47" s="643">
        <v>3.1000423236592556</v>
      </c>
      <c r="M47" s="278">
        <v>394598.18394000002</v>
      </c>
      <c r="N47" s="643">
        <v>2.0635556077117605</v>
      </c>
    </row>
    <row r="48" spans="2:14">
      <c r="B48" s="70"/>
      <c r="C48" s="636"/>
      <c r="D48" s="636" t="s">
        <v>498</v>
      </c>
      <c r="E48" s="278">
        <v>0</v>
      </c>
      <c r="F48" s="643">
        <v>0</v>
      </c>
      <c r="G48" s="278">
        <v>0</v>
      </c>
      <c r="H48" s="643">
        <v>0</v>
      </c>
      <c r="I48" s="278">
        <v>0</v>
      </c>
      <c r="J48" s="643">
        <v>0</v>
      </c>
      <c r="K48" s="278">
        <v>0</v>
      </c>
      <c r="L48" s="643">
        <v>0</v>
      </c>
      <c r="M48" s="278">
        <v>0</v>
      </c>
      <c r="N48" s="643">
        <v>0</v>
      </c>
    </row>
    <row r="49" spans="2:14" ht="12" customHeight="1">
      <c r="B49" s="70"/>
      <c r="C49" s="70"/>
      <c r="D49" s="636" t="s">
        <v>499</v>
      </c>
      <c r="E49" s="278">
        <v>0</v>
      </c>
      <c r="F49" s="643">
        <v>0</v>
      </c>
      <c r="G49" s="278">
        <v>0</v>
      </c>
      <c r="H49" s="643">
        <v>0</v>
      </c>
      <c r="I49" s="278">
        <v>0</v>
      </c>
      <c r="J49" s="643">
        <v>0</v>
      </c>
      <c r="K49" s="278">
        <v>0</v>
      </c>
      <c r="L49" s="643">
        <v>0</v>
      </c>
      <c r="M49" s="278">
        <v>0</v>
      </c>
      <c r="N49" s="643">
        <v>0</v>
      </c>
    </row>
    <row r="50" spans="2:14" ht="12" customHeight="1">
      <c r="B50" s="70"/>
      <c r="C50" s="70"/>
      <c r="D50" s="636" t="s">
        <v>500</v>
      </c>
      <c r="E50" s="278">
        <v>0</v>
      </c>
      <c r="F50" s="643">
        <v>0</v>
      </c>
      <c r="G50" s="278">
        <v>0</v>
      </c>
      <c r="H50" s="643">
        <v>0</v>
      </c>
      <c r="I50" s="278">
        <v>0</v>
      </c>
      <c r="J50" s="643">
        <v>0</v>
      </c>
      <c r="K50" s="278">
        <v>0</v>
      </c>
      <c r="L50" s="643">
        <v>0</v>
      </c>
      <c r="M50" s="278">
        <v>0</v>
      </c>
      <c r="N50" s="643">
        <v>0</v>
      </c>
    </row>
    <row r="51" spans="2:14">
      <c r="B51" s="639" t="s">
        <v>501</v>
      </c>
      <c r="C51" s="639"/>
      <c r="D51" s="642"/>
      <c r="E51" s="277">
        <v>657550.71089999995</v>
      </c>
      <c r="F51" s="640">
        <v>48.349064719753365</v>
      </c>
      <c r="G51" s="277">
        <v>3635539.361269</v>
      </c>
      <c r="H51" s="640">
        <v>51.271355743183868</v>
      </c>
      <c r="I51" s="277">
        <v>3341602.4869639999</v>
      </c>
      <c r="J51" s="640">
        <v>53.501476989113272</v>
      </c>
      <c r="K51" s="277">
        <v>1986005.830115</v>
      </c>
      <c r="L51" s="640">
        <v>44.874947039072282</v>
      </c>
      <c r="M51" s="277">
        <v>9620698.3892480005</v>
      </c>
      <c r="N51" s="640">
        <v>50.311549619941751</v>
      </c>
    </row>
    <row r="52" spans="2:14">
      <c r="B52" s="639"/>
      <c r="C52" s="639" t="s">
        <v>463</v>
      </c>
      <c r="D52" s="642"/>
      <c r="E52" s="277">
        <v>114859.67563899999</v>
      </c>
      <c r="F52" s="640">
        <v>8.4455203212523653</v>
      </c>
      <c r="G52" s="277">
        <v>652162.43704700004</v>
      </c>
      <c r="H52" s="640">
        <v>9.1973291964323778</v>
      </c>
      <c r="I52" s="277">
        <v>699631.21200599999</v>
      </c>
      <c r="J52" s="640">
        <v>11.201602625096353</v>
      </c>
      <c r="K52" s="277">
        <v>0</v>
      </c>
      <c r="L52" s="640">
        <v>0</v>
      </c>
      <c r="M52" s="277">
        <v>1466653.3246909999</v>
      </c>
      <c r="N52" s="640">
        <v>7.6698799333435428</v>
      </c>
    </row>
    <row r="53" spans="2:14">
      <c r="B53" s="639"/>
      <c r="C53" s="639"/>
      <c r="D53" s="636" t="s">
        <v>502</v>
      </c>
      <c r="E53" s="278">
        <v>114859.67563899999</v>
      </c>
      <c r="F53" s="643">
        <v>8.4455203212523653</v>
      </c>
      <c r="G53" s="278">
        <v>652162.43704700004</v>
      </c>
      <c r="H53" s="643">
        <v>9.1973291964323778</v>
      </c>
      <c r="I53" s="278">
        <v>699631.21200599999</v>
      </c>
      <c r="J53" s="643">
        <v>11.201602625096353</v>
      </c>
      <c r="K53" s="278">
        <v>0</v>
      </c>
      <c r="L53" s="643">
        <v>0</v>
      </c>
      <c r="M53" s="278">
        <v>1466653.3246909999</v>
      </c>
      <c r="N53" s="643">
        <v>7.6698799333435428</v>
      </c>
    </row>
    <row r="54" spans="2:14">
      <c r="B54" s="639"/>
      <c r="C54" s="639" t="s">
        <v>468</v>
      </c>
      <c r="D54" s="642"/>
      <c r="E54" s="277">
        <v>2159.002203</v>
      </c>
      <c r="F54" s="640">
        <v>0.15874933372068398</v>
      </c>
      <c r="G54" s="277">
        <v>352228.68455000001</v>
      </c>
      <c r="H54" s="640">
        <v>4.9674175944592402</v>
      </c>
      <c r="I54" s="277">
        <v>477954.83819799998</v>
      </c>
      <c r="J54" s="640">
        <v>7.6524032638359536</v>
      </c>
      <c r="K54" s="277">
        <v>104105.307539</v>
      </c>
      <c r="L54" s="640">
        <v>2.3523194602245661</v>
      </c>
      <c r="M54" s="277">
        <v>936447.83248999994</v>
      </c>
      <c r="N54" s="640">
        <v>4.8971643933315541</v>
      </c>
    </row>
    <row r="55" spans="2:14">
      <c r="B55" s="639"/>
      <c r="C55" s="639"/>
      <c r="D55" s="636" t="s">
        <v>503</v>
      </c>
      <c r="E55" s="278">
        <v>0</v>
      </c>
      <c r="F55" s="644">
        <v>0</v>
      </c>
      <c r="G55" s="278">
        <v>193657.94212200001</v>
      </c>
      <c r="H55" s="644">
        <v>2.7311230209220398</v>
      </c>
      <c r="I55" s="278">
        <v>342924.04385199997</v>
      </c>
      <c r="J55" s="643">
        <v>5.4904624091989147</v>
      </c>
      <c r="K55" s="278">
        <v>79748.006232</v>
      </c>
      <c r="L55" s="644">
        <v>1.8019521906062996</v>
      </c>
      <c r="M55" s="278">
        <v>616329.99220600002</v>
      </c>
      <c r="N55" s="643">
        <v>3.2231045741736701</v>
      </c>
    </row>
    <row r="56" spans="2:14">
      <c r="B56" s="639"/>
      <c r="C56" s="639"/>
      <c r="D56" s="636" t="s">
        <v>504</v>
      </c>
      <c r="E56" s="278">
        <v>0</v>
      </c>
      <c r="F56" s="644">
        <v>0</v>
      </c>
      <c r="G56" s="278">
        <v>0</v>
      </c>
      <c r="H56" s="644">
        <v>0</v>
      </c>
      <c r="I56" s="278">
        <v>0</v>
      </c>
      <c r="J56" s="644">
        <v>0</v>
      </c>
      <c r="K56" s="278">
        <v>0</v>
      </c>
      <c r="L56" s="644">
        <v>0</v>
      </c>
      <c r="M56" s="278">
        <v>0</v>
      </c>
      <c r="N56" s="644">
        <v>0</v>
      </c>
    </row>
    <row r="57" spans="2:14">
      <c r="B57" s="639"/>
      <c r="C57" s="639"/>
      <c r="D57" s="636" t="s">
        <v>505</v>
      </c>
      <c r="E57" s="278">
        <v>2159.002203</v>
      </c>
      <c r="F57" s="644">
        <v>0.15874933372068398</v>
      </c>
      <c r="G57" s="278">
        <v>158570.742428</v>
      </c>
      <c r="H57" s="644">
        <v>2.2362945735372013</v>
      </c>
      <c r="I57" s="278">
        <v>135030.79434600001</v>
      </c>
      <c r="J57" s="644">
        <v>2.1619408546370393</v>
      </c>
      <c r="K57" s="278">
        <v>24357.301307000002</v>
      </c>
      <c r="L57" s="644">
        <v>0.55036726961826643</v>
      </c>
      <c r="M57" s="278">
        <v>320117.84028399998</v>
      </c>
      <c r="N57" s="644">
        <v>1.6740598191578842</v>
      </c>
    </row>
    <row r="58" spans="2:14">
      <c r="B58" s="639"/>
      <c r="C58" s="639"/>
      <c r="D58" s="636" t="s">
        <v>506</v>
      </c>
      <c r="E58" s="278">
        <v>0</v>
      </c>
      <c r="F58" s="644">
        <v>0</v>
      </c>
      <c r="G58" s="278">
        <v>0</v>
      </c>
      <c r="H58" s="644">
        <v>0</v>
      </c>
      <c r="I58" s="278">
        <v>0</v>
      </c>
      <c r="J58" s="644">
        <v>0</v>
      </c>
      <c r="K58" s="278">
        <v>0</v>
      </c>
      <c r="L58" s="644">
        <v>0</v>
      </c>
      <c r="M58" s="278">
        <v>0</v>
      </c>
      <c r="N58" s="644">
        <v>0</v>
      </c>
    </row>
    <row r="59" spans="2:14">
      <c r="B59" s="639"/>
      <c r="C59" s="639"/>
      <c r="D59" s="646" t="s">
        <v>478</v>
      </c>
      <c r="E59" s="278">
        <v>0</v>
      </c>
      <c r="F59" s="644">
        <v>0</v>
      </c>
      <c r="G59" s="278">
        <v>0</v>
      </c>
      <c r="H59" s="644">
        <v>0</v>
      </c>
      <c r="I59" s="278">
        <v>0</v>
      </c>
      <c r="J59" s="644">
        <v>0</v>
      </c>
      <c r="K59" s="278">
        <v>0</v>
      </c>
      <c r="L59" s="644">
        <v>0</v>
      </c>
      <c r="M59" s="278">
        <v>0</v>
      </c>
      <c r="N59" s="644">
        <v>0</v>
      </c>
    </row>
    <row r="60" spans="2:14">
      <c r="B60" s="639"/>
      <c r="C60" s="639" t="s">
        <v>507</v>
      </c>
      <c r="D60" s="642"/>
      <c r="E60" s="277">
        <v>119055.055398</v>
      </c>
      <c r="F60" s="637">
        <v>8.7540025175748379</v>
      </c>
      <c r="G60" s="277">
        <v>382434.984405</v>
      </c>
      <c r="H60" s="637">
        <v>5.3934115919524768</v>
      </c>
      <c r="I60" s="277">
        <v>400596.332413</v>
      </c>
      <c r="J60" s="637">
        <v>6.4138375357715578</v>
      </c>
      <c r="K60" s="277">
        <v>155643.382946</v>
      </c>
      <c r="L60" s="637">
        <v>3.5168519954845037</v>
      </c>
      <c r="M60" s="277">
        <v>1057729.755161</v>
      </c>
      <c r="N60" s="637">
        <v>5.5314095617783012</v>
      </c>
    </row>
    <row r="61" spans="2:14">
      <c r="B61" s="639"/>
      <c r="C61" s="639"/>
      <c r="D61" s="646" t="s">
        <v>508</v>
      </c>
      <c r="E61" s="278">
        <v>119055.055398</v>
      </c>
      <c r="F61" s="643">
        <v>8.7540025175748379</v>
      </c>
      <c r="G61" s="278">
        <v>369304.45160000003</v>
      </c>
      <c r="H61" s="643">
        <v>5.2082340566148559</v>
      </c>
      <c r="I61" s="278">
        <v>400596.332413</v>
      </c>
      <c r="J61" s="643">
        <v>6.4138375357715578</v>
      </c>
      <c r="K61" s="278">
        <v>155643.382946</v>
      </c>
      <c r="L61" s="644">
        <v>3.5168519954845037</v>
      </c>
      <c r="M61" s="278">
        <v>1044599.222356</v>
      </c>
      <c r="N61" s="643">
        <v>5.4627432939018101</v>
      </c>
    </row>
    <row r="62" spans="2:14">
      <c r="B62" s="639"/>
      <c r="C62" s="639"/>
      <c r="D62" s="646" t="s">
        <v>482</v>
      </c>
      <c r="E62" s="278">
        <v>0</v>
      </c>
      <c r="F62" s="643">
        <v>0</v>
      </c>
      <c r="G62" s="278">
        <v>0</v>
      </c>
      <c r="H62" s="643">
        <v>0</v>
      </c>
      <c r="I62" s="278">
        <v>0</v>
      </c>
      <c r="J62" s="643">
        <v>0</v>
      </c>
      <c r="K62" s="278">
        <v>0</v>
      </c>
      <c r="L62" s="644">
        <v>0</v>
      </c>
      <c r="M62" s="278">
        <v>0</v>
      </c>
      <c r="N62" s="643">
        <v>0</v>
      </c>
    </row>
    <row r="63" spans="2:14">
      <c r="B63" s="639"/>
      <c r="C63" s="648"/>
      <c r="D63" s="646" t="s">
        <v>509</v>
      </c>
      <c r="E63" s="278">
        <v>0</v>
      </c>
      <c r="F63" s="643">
        <v>0</v>
      </c>
      <c r="G63" s="278">
        <v>0</v>
      </c>
      <c r="H63" s="643">
        <v>0</v>
      </c>
      <c r="I63" s="278">
        <v>0</v>
      </c>
      <c r="J63" s="643">
        <v>0</v>
      </c>
      <c r="K63" s="278">
        <v>0</v>
      </c>
      <c r="L63" s="644">
        <v>0</v>
      </c>
      <c r="M63" s="278">
        <v>0</v>
      </c>
      <c r="N63" s="643">
        <v>0</v>
      </c>
    </row>
    <row r="64" spans="2:14">
      <c r="B64" s="639"/>
      <c r="C64" s="648"/>
      <c r="D64" s="646" t="s">
        <v>478</v>
      </c>
      <c r="E64" s="278">
        <v>0</v>
      </c>
      <c r="F64" s="643">
        <v>0</v>
      </c>
      <c r="G64" s="278">
        <v>13130.532805000001</v>
      </c>
      <c r="H64" s="643">
        <v>0.1851775353376206</v>
      </c>
      <c r="I64" s="278">
        <v>0</v>
      </c>
      <c r="J64" s="643">
        <v>0</v>
      </c>
      <c r="K64" s="278">
        <v>0</v>
      </c>
      <c r="L64" s="644">
        <v>0</v>
      </c>
      <c r="M64" s="278">
        <v>13130.532805000001</v>
      </c>
      <c r="N64" s="643">
        <v>6.8666267876491188E-2</v>
      </c>
    </row>
    <row r="65" spans="2:14">
      <c r="B65" s="639"/>
      <c r="C65" s="639" t="s">
        <v>490</v>
      </c>
      <c r="D65" s="642"/>
      <c r="E65" s="277">
        <v>421476.97765999998</v>
      </c>
      <c r="F65" s="640">
        <v>30.990792547205476</v>
      </c>
      <c r="G65" s="277">
        <v>2248713.2552680001</v>
      </c>
      <c r="H65" s="640">
        <v>31.713197360353874</v>
      </c>
      <c r="I65" s="277">
        <v>1763420.1043469999</v>
      </c>
      <c r="J65" s="640">
        <v>28.233633564409409</v>
      </c>
      <c r="K65" s="277">
        <v>1726257.1396300001</v>
      </c>
      <c r="L65" s="640">
        <v>39.005775583363217</v>
      </c>
      <c r="M65" s="277">
        <v>6159867.4769050004</v>
      </c>
      <c r="N65" s="640">
        <v>32.213095731483129</v>
      </c>
    </row>
    <row r="66" spans="2:14">
      <c r="B66" s="639"/>
      <c r="C66" s="648"/>
      <c r="D66" s="646" t="s">
        <v>510</v>
      </c>
      <c r="E66" s="278">
        <v>0</v>
      </c>
      <c r="F66" s="643">
        <v>0</v>
      </c>
      <c r="G66" s="278">
        <v>0</v>
      </c>
      <c r="H66" s="643">
        <v>0</v>
      </c>
      <c r="I66" s="278">
        <v>0</v>
      </c>
      <c r="J66" s="643">
        <v>0</v>
      </c>
      <c r="K66" s="278">
        <v>0</v>
      </c>
      <c r="L66" s="643">
        <v>0</v>
      </c>
      <c r="M66" s="278">
        <v>0</v>
      </c>
      <c r="N66" s="643">
        <v>0</v>
      </c>
    </row>
    <row r="67" spans="2:14">
      <c r="B67" s="639"/>
      <c r="C67" s="648"/>
      <c r="D67" s="646" t="s">
        <v>511</v>
      </c>
      <c r="E67" s="278">
        <v>421476.97765999998</v>
      </c>
      <c r="F67" s="643">
        <v>30.990792547205476</v>
      </c>
      <c r="G67" s="278">
        <v>2248713.2552680001</v>
      </c>
      <c r="H67" s="643">
        <v>31.713197360353874</v>
      </c>
      <c r="I67" s="278">
        <v>1763420.1043469999</v>
      </c>
      <c r="J67" s="643">
        <v>28.233633564409409</v>
      </c>
      <c r="K67" s="278">
        <v>1726257.1396300001</v>
      </c>
      <c r="L67" s="643">
        <v>39.005775583363217</v>
      </c>
      <c r="M67" s="278">
        <v>6159867.4769050004</v>
      </c>
      <c r="N67" s="643">
        <v>32.213095731483129</v>
      </c>
    </row>
    <row r="68" spans="2:14">
      <c r="B68" s="639"/>
      <c r="C68" s="648"/>
      <c r="D68" s="646" t="s">
        <v>512</v>
      </c>
      <c r="E68" s="278">
        <v>0</v>
      </c>
      <c r="F68" s="643">
        <v>0</v>
      </c>
      <c r="G68" s="278">
        <v>0</v>
      </c>
      <c r="H68" s="643">
        <v>0</v>
      </c>
      <c r="I68" s="278">
        <v>0</v>
      </c>
      <c r="J68" s="643">
        <v>0</v>
      </c>
      <c r="K68" s="278">
        <v>0</v>
      </c>
      <c r="L68" s="643">
        <v>0</v>
      </c>
      <c r="M68" s="278">
        <v>0</v>
      </c>
      <c r="N68" s="643">
        <v>0</v>
      </c>
    </row>
    <row r="69" spans="2:14">
      <c r="B69" s="639"/>
      <c r="C69" s="639" t="s">
        <v>496</v>
      </c>
      <c r="D69" s="642"/>
      <c r="E69" s="277">
        <v>0</v>
      </c>
      <c r="F69" s="640">
        <v>0</v>
      </c>
      <c r="G69" s="277">
        <v>0</v>
      </c>
      <c r="H69" s="640">
        <v>0</v>
      </c>
      <c r="I69" s="277">
        <v>0</v>
      </c>
      <c r="J69" s="640">
        <v>0</v>
      </c>
      <c r="K69" s="277">
        <v>0</v>
      </c>
      <c r="L69" s="640">
        <v>0</v>
      </c>
      <c r="M69" s="277">
        <v>0</v>
      </c>
      <c r="N69" s="640">
        <v>0</v>
      </c>
    </row>
    <row r="70" spans="2:14">
      <c r="B70" s="639"/>
      <c r="C70" s="648"/>
      <c r="D70" s="636" t="s">
        <v>513</v>
      </c>
      <c r="E70" s="277">
        <v>0</v>
      </c>
      <c r="F70" s="643">
        <v>0</v>
      </c>
      <c r="G70" s="277">
        <v>0</v>
      </c>
      <c r="H70" s="643">
        <v>0</v>
      </c>
      <c r="I70" s="277">
        <v>0</v>
      </c>
      <c r="J70" s="643">
        <v>0</v>
      </c>
      <c r="K70" s="277">
        <v>0</v>
      </c>
      <c r="L70" s="643">
        <v>0</v>
      </c>
      <c r="M70" s="277">
        <v>0</v>
      </c>
      <c r="N70" s="643">
        <v>0</v>
      </c>
    </row>
    <row r="71" spans="2:14" ht="6" customHeight="1">
      <c r="B71" s="70"/>
      <c r="C71" s="70"/>
      <c r="D71" s="636"/>
      <c r="E71" s="277"/>
      <c r="F71" s="637"/>
      <c r="G71" s="277"/>
      <c r="H71" s="637"/>
      <c r="I71" s="277"/>
      <c r="J71" s="637"/>
      <c r="K71" s="277"/>
      <c r="L71" s="637"/>
      <c r="M71" s="277"/>
      <c r="N71" s="638"/>
    </row>
    <row r="72" spans="2:14">
      <c r="B72" s="649" t="s">
        <v>400</v>
      </c>
      <c r="C72" s="649"/>
      <c r="D72" s="650"/>
      <c r="E72" s="277">
        <v>-18232.334588999998</v>
      </c>
      <c r="F72" s="246">
        <v>-1.3406058429002587</v>
      </c>
      <c r="G72" s="277">
        <v>45877.379364</v>
      </c>
      <c r="H72" s="246">
        <v>0.64700040467051989</v>
      </c>
      <c r="I72" s="277">
        <v>155340.77986099999</v>
      </c>
      <c r="J72" s="246">
        <v>2.4871184384217684</v>
      </c>
      <c r="K72" s="277">
        <v>103516.348344</v>
      </c>
      <c r="L72" s="246">
        <v>2.339011587567279</v>
      </c>
      <c r="M72" s="651">
        <v>286502.17298099998</v>
      </c>
      <c r="N72" s="246">
        <v>1.4982663117538406</v>
      </c>
    </row>
    <row r="73" spans="2:14">
      <c r="B73" s="639" t="s">
        <v>401</v>
      </c>
      <c r="C73" s="639"/>
      <c r="D73" s="639"/>
      <c r="E73" s="652">
        <v>1360007.0957140001</v>
      </c>
      <c r="F73" s="653">
        <v>100</v>
      </c>
      <c r="G73" s="652">
        <v>7090780.6290109996</v>
      </c>
      <c r="H73" s="653">
        <v>100</v>
      </c>
      <c r="I73" s="652">
        <v>6245813.5270619998</v>
      </c>
      <c r="J73" s="653">
        <v>100</v>
      </c>
      <c r="K73" s="652">
        <v>4425644.9559389995</v>
      </c>
      <c r="L73" s="653">
        <v>100</v>
      </c>
      <c r="M73" s="652">
        <v>19122246.207727</v>
      </c>
      <c r="N73" s="653">
        <v>100</v>
      </c>
    </row>
    <row r="74" spans="2:14">
      <c r="B74" s="654"/>
      <c r="C74" s="654"/>
      <c r="D74" s="648" t="s">
        <v>514</v>
      </c>
      <c r="E74" s="278">
        <v>1348381.4628260001</v>
      </c>
      <c r="F74" s="643">
        <v>99.145178512330006</v>
      </c>
      <c r="G74" s="278">
        <v>7029975.2279519998</v>
      </c>
      <c r="H74" s="643">
        <v>99.142472398451829</v>
      </c>
      <c r="I74" s="278">
        <v>6192899.1000819998</v>
      </c>
      <c r="J74" s="643">
        <v>99.152801684668759</v>
      </c>
      <c r="K74" s="278">
        <v>4374412.7801590003</v>
      </c>
      <c r="L74" s="643">
        <v>98.842379443221091</v>
      </c>
      <c r="M74" s="278">
        <v>18945668.571017999</v>
      </c>
      <c r="N74" s="643">
        <v>99.076585277739753</v>
      </c>
    </row>
    <row r="75" spans="2:14">
      <c r="B75" s="654"/>
      <c r="C75" s="654"/>
      <c r="D75" s="648" t="s">
        <v>515</v>
      </c>
      <c r="E75" s="278">
        <v>11625.632889</v>
      </c>
      <c r="F75" s="643">
        <v>0.85482148774353084</v>
      </c>
      <c r="G75" s="278">
        <v>60805.401059999997</v>
      </c>
      <c r="H75" s="643">
        <v>0.85752760156226904</v>
      </c>
      <c r="I75" s="278">
        <v>52914.426979999997</v>
      </c>
      <c r="J75" s="643">
        <v>0.84719831533124046</v>
      </c>
      <c r="K75" s="278">
        <v>51232.175779999998</v>
      </c>
      <c r="L75" s="643">
        <v>1.1576205567789373</v>
      </c>
      <c r="M75" s="278">
        <v>176577.63670900001</v>
      </c>
      <c r="N75" s="643">
        <v>0.92341472226023202</v>
      </c>
    </row>
    <row r="76" spans="2:14" ht="6" customHeight="1" thickBot="1">
      <c r="B76" s="655"/>
      <c r="C76" s="655"/>
      <c r="D76" s="656"/>
      <c r="E76" s="656"/>
      <c r="F76" s="656"/>
      <c r="G76" s="658"/>
      <c r="H76" s="244"/>
      <c r="I76" s="658"/>
      <c r="J76" s="244"/>
      <c r="K76" s="658"/>
      <c r="L76" s="244"/>
      <c r="M76" s="658"/>
      <c r="N76" s="244"/>
    </row>
    <row r="77" spans="2:14">
      <c r="B77" s="636" t="s">
        <v>521</v>
      </c>
      <c r="C77" s="648"/>
      <c r="D77" s="687"/>
      <c r="E77" s="687"/>
      <c r="F77" s="687"/>
      <c r="G77" s="665"/>
      <c r="H77" s="661"/>
      <c r="I77" s="665"/>
      <c r="J77" s="661"/>
      <c r="K77" s="661"/>
      <c r="L77" s="661"/>
      <c r="M77" s="663"/>
      <c r="N77" s="663"/>
    </row>
    <row r="78" spans="2:14">
      <c r="B78" s="636" t="s">
        <v>517</v>
      </c>
      <c r="C78" s="648"/>
      <c r="D78" s="687"/>
      <c r="E78" s="687"/>
      <c r="F78" s="687"/>
      <c r="G78" s="665"/>
      <c r="H78" s="661"/>
      <c r="I78" s="665"/>
      <c r="J78" s="661"/>
      <c r="K78" s="661"/>
      <c r="L78" s="661"/>
      <c r="M78" s="663"/>
      <c r="N78" s="663"/>
    </row>
    <row r="79" spans="2:14">
      <c r="B79" s="636" t="s">
        <v>522</v>
      </c>
      <c r="C79" s="648"/>
      <c r="D79" s="687"/>
      <c r="E79" s="687"/>
      <c r="F79" s="687"/>
      <c r="G79" s="665"/>
      <c r="H79" s="661"/>
      <c r="I79" s="665"/>
      <c r="J79" s="661"/>
      <c r="K79" s="661"/>
      <c r="L79" s="661"/>
      <c r="M79" s="663"/>
      <c r="N79" s="663"/>
    </row>
    <row r="80" spans="2:14">
      <c r="B80" s="636" t="s">
        <v>523</v>
      </c>
      <c r="C80" s="659"/>
      <c r="D80" s="659"/>
      <c r="E80" s="659"/>
      <c r="F80" s="659"/>
      <c r="G80" s="116"/>
      <c r="H80" s="116"/>
      <c r="I80" s="116"/>
      <c r="J80" s="116"/>
      <c r="K80" s="116"/>
      <c r="L80" s="116"/>
      <c r="M80" s="686"/>
      <c r="N80" s="659"/>
    </row>
    <row r="81" spans="2:14" ht="13.8">
      <c r="B81" s="636" t="s">
        <v>520</v>
      </c>
      <c r="C81" s="668"/>
      <c r="D81" s="668"/>
      <c r="E81" s="668"/>
      <c r="F81" s="668"/>
      <c r="G81" s="671"/>
      <c r="H81" s="671"/>
      <c r="I81" s="671"/>
      <c r="J81" s="671"/>
      <c r="K81" s="671"/>
      <c r="L81" s="671"/>
      <c r="M81" s="671"/>
      <c r="N81" s="675"/>
    </row>
  </sheetData>
  <mergeCells count="2">
    <mergeCell ref="B2:N2"/>
    <mergeCell ref="E6:F6"/>
  </mergeCells>
  <pageMargins left="0.7" right="0.7" top="0.75" bottom="0.75" header="0.3" footer="0.3"/>
  <pageSetup paperSize="9" scale="52" orientation="portrait" r:id="rId1"/>
  <colBreaks count="1" manualBreakCount="1">
    <brk id="14" max="84"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2CDBB-97EF-4B16-814A-B723DD86B363}">
  <sheetPr codeName="Hoja37">
    <pageSetUpPr fitToPage="1"/>
  </sheetPr>
  <dimension ref="A2:AA81"/>
  <sheetViews>
    <sheetView zoomScale="70" zoomScaleNormal="70" workbookViewId="0"/>
  </sheetViews>
  <sheetFormatPr baseColWidth="10" defaultColWidth="11.44140625" defaultRowHeight="12.75" customHeight="1"/>
  <cols>
    <col min="1" max="1" width="2.5546875" style="80" customWidth="1"/>
    <col min="2" max="3" width="1.6640625" style="116" customWidth="1"/>
    <col min="4" max="4" width="54.6640625" style="116" bestFit="1" customWidth="1"/>
    <col min="5" max="5" width="15.33203125" style="116" customWidth="1"/>
    <col min="6" max="6" width="8.6640625" style="116" customWidth="1"/>
    <col min="7" max="7" width="15.33203125" style="673" customWidth="1"/>
    <col min="8" max="8" width="8.6640625" style="675" customWidth="1"/>
    <col min="9" max="9" width="15.33203125" style="673" customWidth="1"/>
    <col min="10" max="10" width="8.6640625" style="675" customWidth="1"/>
    <col min="11" max="11" width="15.33203125" style="673" customWidth="1"/>
    <col min="12" max="12" width="8.6640625" style="675" customWidth="1"/>
    <col min="13" max="13" width="15.33203125" style="673" customWidth="1"/>
    <col min="14" max="14" width="8.6640625" style="675" customWidth="1"/>
    <col min="15" max="256" width="11.44140625" style="116"/>
    <col min="257" max="257" width="2.5546875" style="116" customWidth="1"/>
    <col min="258" max="259" width="1.6640625" style="116" customWidth="1"/>
    <col min="260" max="260" width="54.6640625" style="116" bestFit="1"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512" width="11.44140625" style="116"/>
    <col min="513" max="513" width="2.5546875" style="116" customWidth="1"/>
    <col min="514" max="515" width="1.6640625" style="116" customWidth="1"/>
    <col min="516" max="516" width="54.6640625" style="116" bestFit="1"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768" width="11.44140625" style="116"/>
    <col min="769" max="769" width="2.5546875" style="116" customWidth="1"/>
    <col min="770" max="771" width="1.6640625" style="116" customWidth="1"/>
    <col min="772" max="772" width="54.6640625" style="116" bestFit="1"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1024" width="11.44140625" style="116"/>
    <col min="1025" max="1025" width="2.5546875" style="116" customWidth="1"/>
    <col min="1026" max="1027" width="1.6640625" style="116" customWidth="1"/>
    <col min="1028" max="1028" width="54.6640625" style="116" bestFit="1"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280" width="11.44140625" style="116"/>
    <col min="1281" max="1281" width="2.5546875" style="116" customWidth="1"/>
    <col min="1282" max="1283" width="1.6640625" style="116" customWidth="1"/>
    <col min="1284" max="1284" width="54.6640625" style="116" bestFit="1"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536" width="11.44140625" style="116"/>
    <col min="1537" max="1537" width="2.5546875" style="116" customWidth="1"/>
    <col min="1538" max="1539" width="1.6640625" style="116" customWidth="1"/>
    <col min="1540" max="1540" width="54.6640625" style="116" bestFit="1"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792" width="11.44140625" style="116"/>
    <col min="1793" max="1793" width="2.5546875" style="116" customWidth="1"/>
    <col min="1794" max="1795" width="1.6640625" style="116" customWidth="1"/>
    <col min="1796" max="1796" width="54.6640625" style="116" bestFit="1"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2048" width="11.44140625" style="116"/>
    <col min="2049" max="2049" width="2.5546875" style="116" customWidth="1"/>
    <col min="2050" max="2051" width="1.6640625" style="116" customWidth="1"/>
    <col min="2052" max="2052" width="54.6640625" style="116" bestFit="1"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304" width="11.44140625" style="116"/>
    <col min="2305" max="2305" width="2.5546875" style="116" customWidth="1"/>
    <col min="2306" max="2307" width="1.6640625" style="116" customWidth="1"/>
    <col min="2308" max="2308" width="54.6640625" style="116" bestFit="1"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560" width="11.44140625" style="116"/>
    <col min="2561" max="2561" width="2.5546875" style="116" customWidth="1"/>
    <col min="2562" max="2563" width="1.6640625" style="116" customWidth="1"/>
    <col min="2564" max="2564" width="54.6640625" style="116" bestFit="1"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816" width="11.44140625" style="116"/>
    <col min="2817" max="2817" width="2.5546875" style="116" customWidth="1"/>
    <col min="2818" max="2819" width="1.6640625" style="116" customWidth="1"/>
    <col min="2820" max="2820" width="54.6640625" style="116" bestFit="1"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3072" width="11.44140625" style="116"/>
    <col min="3073" max="3073" width="2.5546875" style="116" customWidth="1"/>
    <col min="3074" max="3075" width="1.6640625" style="116" customWidth="1"/>
    <col min="3076" max="3076" width="54.6640625" style="116" bestFit="1"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328" width="11.44140625" style="116"/>
    <col min="3329" max="3329" width="2.5546875" style="116" customWidth="1"/>
    <col min="3330" max="3331" width="1.6640625" style="116" customWidth="1"/>
    <col min="3332" max="3332" width="54.6640625" style="116" bestFit="1"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584" width="11.44140625" style="116"/>
    <col min="3585" max="3585" width="2.5546875" style="116" customWidth="1"/>
    <col min="3586" max="3587" width="1.6640625" style="116" customWidth="1"/>
    <col min="3588" max="3588" width="54.6640625" style="116" bestFit="1"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840" width="11.44140625" style="116"/>
    <col min="3841" max="3841" width="2.5546875" style="116" customWidth="1"/>
    <col min="3842" max="3843" width="1.6640625" style="116" customWidth="1"/>
    <col min="3844" max="3844" width="54.6640625" style="116" bestFit="1"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4096" width="11.44140625" style="116"/>
    <col min="4097" max="4097" width="2.5546875" style="116" customWidth="1"/>
    <col min="4098" max="4099" width="1.6640625" style="116" customWidth="1"/>
    <col min="4100" max="4100" width="54.6640625" style="116" bestFit="1"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352" width="11.44140625" style="116"/>
    <col min="4353" max="4353" width="2.5546875" style="116" customWidth="1"/>
    <col min="4354" max="4355" width="1.6640625" style="116" customWidth="1"/>
    <col min="4356" max="4356" width="54.6640625" style="116" bestFit="1"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608" width="11.44140625" style="116"/>
    <col min="4609" max="4609" width="2.5546875" style="116" customWidth="1"/>
    <col min="4610" max="4611" width="1.6640625" style="116" customWidth="1"/>
    <col min="4612" max="4612" width="54.6640625" style="116" bestFit="1"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864" width="11.44140625" style="116"/>
    <col min="4865" max="4865" width="2.5546875" style="116" customWidth="1"/>
    <col min="4866" max="4867" width="1.6640625" style="116" customWidth="1"/>
    <col min="4868" max="4868" width="54.6640625" style="116" bestFit="1"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5120" width="11.44140625" style="116"/>
    <col min="5121" max="5121" width="2.5546875" style="116" customWidth="1"/>
    <col min="5122" max="5123" width="1.6640625" style="116" customWidth="1"/>
    <col min="5124" max="5124" width="54.6640625" style="116" bestFit="1"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376" width="11.44140625" style="116"/>
    <col min="5377" max="5377" width="2.5546875" style="116" customWidth="1"/>
    <col min="5378" max="5379" width="1.6640625" style="116" customWidth="1"/>
    <col min="5380" max="5380" width="54.6640625" style="116" bestFit="1"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632" width="11.44140625" style="116"/>
    <col min="5633" max="5633" width="2.5546875" style="116" customWidth="1"/>
    <col min="5634" max="5635" width="1.6640625" style="116" customWidth="1"/>
    <col min="5636" max="5636" width="54.6640625" style="116" bestFit="1"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888" width="11.44140625" style="116"/>
    <col min="5889" max="5889" width="2.5546875" style="116" customWidth="1"/>
    <col min="5890" max="5891" width="1.6640625" style="116" customWidth="1"/>
    <col min="5892" max="5892" width="54.6640625" style="116" bestFit="1"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6144" width="11.44140625" style="116"/>
    <col min="6145" max="6145" width="2.5546875" style="116" customWidth="1"/>
    <col min="6146" max="6147" width="1.6640625" style="116" customWidth="1"/>
    <col min="6148" max="6148" width="54.6640625" style="116" bestFit="1"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400" width="11.44140625" style="116"/>
    <col min="6401" max="6401" width="2.5546875" style="116" customWidth="1"/>
    <col min="6402" max="6403" width="1.6640625" style="116" customWidth="1"/>
    <col min="6404" max="6404" width="54.6640625" style="116" bestFit="1"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656" width="11.44140625" style="116"/>
    <col min="6657" max="6657" width="2.5546875" style="116" customWidth="1"/>
    <col min="6658" max="6659" width="1.6640625" style="116" customWidth="1"/>
    <col min="6660" max="6660" width="54.6640625" style="116" bestFit="1"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912" width="11.44140625" style="116"/>
    <col min="6913" max="6913" width="2.5546875" style="116" customWidth="1"/>
    <col min="6914" max="6915" width="1.6640625" style="116" customWidth="1"/>
    <col min="6916" max="6916" width="54.6640625" style="116" bestFit="1"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7168" width="11.44140625" style="116"/>
    <col min="7169" max="7169" width="2.5546875" style="116" customWidth="1"/>
    <col min="7170" max="7171" width="1.6640625" style="116" customWidth="1"/>
    <col min="7172" max="7172" width="54.6640625" style="116" bestFit="1"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424" width="11.44140625" style="116"/>
    <col min="7425" max="7425" width="2.5546875" style="116" customWidth="1"/>
    <col min="7426" max="7427" width="1.6640625" style="116" customWidth="1"/>
    <col min="7428" max="7428" width="54.6640625" style="116" bestFit="1"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680" width="11.44140625" style="116"/>
    <col min="7681" max="7681" width="2.5546875" style="116" customWidth="1"/>
    <col min="7682" max="7683" width="1.6640625" style="116" customWidth="1"/>
    <col min="7684" max="7684" width="54.6640625" style="116" bestFit="1"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936" width="11.44140625" style="116"/>
    <col min="7937" max="7937" width="2.5546875" style="116" customWidth="1"/>
    <col min="7938" max="7939" width="1.6640625" style="116" customWidth="1"/>
    <col min="7940" max="7940" width="54.6640625" style="116" bestFit="1"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8192" width="11.44140625" style="116"/>
    <col min="8193" max="8193" width="2.5546875" style="116" customWidth="1"/>
    <col min="8194" max="8195" width="1.6640625" style="116" customWidth="1"/>
    <col min="8196" max="8196" width="54.6640625" style="116" bestFit="1"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448" width="11.44140625" style="116"/>
    <col min="8449" max="8449" width="2.5546875" style="116" customWidth="1"/>
    <col min="8450" max="8451" width="1.6640625" style="116" customWidth="1"/>
    <col min="8452" max="8452" width="54.6640625" style="116" bestFit="1"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704" width="11.44140625" style="116"/>
    <col min="8705" max="8705" width="2.5546875" style="116" customWidth="1"/>
    <col min="8706" max="8707" width="1.6640625" style="116" customWidth="1"/>
    <col min="8708" max="8708" width="54.6640625" style="116" bestFit="1"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960" width="11.44140625" style="116"/>
    <col min="8961" max="8961" width="2.5546875" style="116" customWidth="1"/>
    <col min="8962" max="8963" width="1.6640625" style="116" customWidth="1"/>
    <col min="8964" max="8964" width="54.6640625" style="116" bestFit="1"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9216" width="11.44140625" style="116"/>
    <col min="9217" max="9217" width="2.5546875" style="116" customWidth="1"/>
    <col min="9218" max="9219" width="1.6640625" style="116" customWidth="1"/>
    <col min="9220" max="9220" width="54.6640625" style="116" bestFit="1"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472" width="11.44140625" style="116"/>
    <col min="9473" max="9473" width="2.5546875" style="116" customWidth="1"/>
    <col min="9474" max="9475" width="1.6640625" style="116" customWidth="1"/>
    <col min="9476" max="9476" width="54.6640625" style="116" bestFit="1"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728" width="11.44140625" style="116"/>
    <col min="9729" max="9729" width="2.5546875" style="116" customWidth="1"/>
    <col min="9730" max="9731" width="1.6640625" style="116" customWidth="1"/>
    <col min="9732" max="9732" width="54.6640625" style="116" bestFit="1"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984" width="11.44140625" style="116"/>
    <col min="9985" max="9985" width="2.5546875" style="116" customWidth="1"/>
    <col min="9986" max="9987" width="1.6640625" style="116" customWidth="1"/>
    <col min="9988" max="9988" width="54.6640625" style="116" bestFit="1"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240" width="11.44140625" style="116"/>
    <col min="10241" max="10241" width="2.5546875" style="116" customWidth="1"/>
    <col min="10242" max="10243" width="1.6640625" style="116" customWidth="1"/>
    <col min="10244" max="10244" width="54.6640625" style="116" bestFit="1"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496" width="11.44140625" style="116"/>
    <col min="10497" max="10497" width="2.5546875" style="116" customWidth="1"/>
    <col min="10498" max="10499" width="1.6640625" style="116" customWidth="1"/>
    <col min="10500" max="10500" width="54.6640625" style="116" bestFit="1"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752" width="11.44140625" style="116"/>
    <col min="10753" max="10753" width="2.5546875" style="116" customWidth="1"/>
    <col min="10754" max="10755" width="1.6640625" style="116" customWidth="1"/>
    <col min="10756" max="10756" width="54.6640625" style="116" bestFit="1"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1008" width="11.44140625" style="116"/>
    <col min="11009" max="11009" width="2.5546875" style="116" customWidth="1"/>
    <col min="11010" max="11011" width="1.6640625" style="116" customWidth="1"/>
    <col min="11012" max="11012" width="54.6640625" style="116" bestFit="1"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264" width="11.44140625" style="116"/>
    <col min="11265" max="11265" width="2.5546875" style="116" customWidth="1"/>
    <col min="11266" max="11267" width="1.6640625" style="116" customWidth="1"/>
    <col min="11268" max="11268" width="54.6640625" style="116" bestFit="1"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520" width="11.44140625" style="116"/>
    <col min="11521" max="11521" width="2.5546875" style="116" customWidth="1"/>
    <col min="11522" max="11523" width="1.6640625" style="116" customWidth="1"/>
    <col min="11524" max="11524" width="54.6640625" style="116" bestFit="1"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776" width="11.44140625" style="116"/>
    <col min="11777" max="11777" width="2.5546875" style="116" customWidth="1"/>
    <col min="11778" max="11779" width="1.6640625" style="116" customWidth="1"/>
    <col min="11780" max="11780" width="54.6640625" style="116" bestFit="1"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2032" width="11.44140625" style="116"/>
    <col min="12033" max="12033" width="2.5546875" style="116" customWidth="1"/>
    <col min="12034" max="12035" width="1.6640625" style="116" customWidth="1"/>
    <col min="12036" max="12036" width="54.6640625" style="116" bestFit="1"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288" width="11.44140625" style="116"/>
    <col min="12289" max="12289" width="2.5546875" style="116" customWidth="1"/>
    <col min="12290" max="12291" width="1.6640625" style="116" customWidth="1"/>
    <col min="12292" max="12292" width="54.6640625" style="116" bestFit="1"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544" width="11.44140625" style="116"/>
    <col min="12545" max="12545" width="2.5546875" style="116" customWidth="1"/>
    <col min="12546" max="12547" width="1.6640625" style="116" customWidth="1"/>
    <col min="12548" max="12548" width="54.6640625" style="116" bestFit="1"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800" width="11.44140625" style="116"/>
    <col min="12801" max="12801" width="2.5546875" style="116" customWidth="1"/>
    <col min="12802" max="12803" width="1.6640625" style="116" customWidth="1"/>
    <col min="12804" max="12804" width="54.6640625" style="116" bestFit="1"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3056" width="11.44140625" style="116"/>
    <col min="13057" max="13057" width="2.5546875" style="116" customWidth="1"/>
    <col min="13058" max="13059" width="1.6640625" style="116" customWidth="1"/>
    <col min="13060" max="13060" width="54.6640625" style="116" bestFit="1"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312" width="11.44140625" style="116"/>
    <col min="13313" max="13313" width="2.5546875" style="116" customWidth="1"/>
    <col min="13314" max="13315" width="1.6640625" style="116" customWidth="1"/>
    <col min="13316" max="13316" width="54.6640625" style="116" bestFit="1"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568" width="11.44140625" style="116"/>
    <col min="13569" max="13569" width="2.5546875" style="116" customWidth="1"/>
    <col min="13570" max="13571" width="1.6640625" style="116" customWidth="1"/>
    <col min="13572" max="13572" width="54.6640625" style="116" bestFit="1"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824" width="11.44140625" style="116"/>
    <col min="13825" max="13825" width="2.5546875" style="116" customWidth="1"/>
    <col min="13826" max="13827" width="1.6640625" style="116" customWidth="1"/>
    <col min="13828" max="13828" width="54.6640625" style="116" bestFit="1"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4080" width="11.44140625" style="116"/>
    <col min="14081" max="14081" width="2.5546875" style="116" customWidth="1"/>
    <col min="14082" max="14083" width="1.6640625" style="116" customWidth="1"/>
    <col min="14084" max="14084" width="54.6640625" style="116" bestFit="1"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336" width="11.44140625" style="116"/>
    <col min="14337" max="14337" width="2.5546875" style="116" customWidth="1"/>
    <col min="14338" max="14339" width="1.6640625" style="116" customWidth="1"/>
    <col min="14340" max="14340" width="54.6640625" style="116" bestFit="1"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592" width="11.44140625" style="116"/>
    <col min="14593" max="14593" width="2.5546875" style="116" customWidth="1"/>
    <col min="14594" max="14595" width="1.6640625" style="116" customWidth="1"/>
    <col min="14596" max="14596" width="54.6640625" style="116" bestFit="1"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848" width="11.44140625" style="116"/>
    <col min="14849" max="14849" width="2.5546875" style="116" customWidth="1"/>
    <col min="14850" max="14851" width="1.6640625" style="116" customWidth="1"/>
    <col min="14852" max="14852" width="54.6640625" style="116" bestFit="1"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5104" width="11.44140625" style="116"/>
    <col min="15105" max="15105" width="2.5546875" style="116" customWidth="1"/>
    <col min="15106" max="15107" width="1.6640625" style="116" customWidth="1"/>
    <col min="15108" max="15108" width="54.6640625" style="116" bestFit="1"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360" width="11.44140625" style="116"/>
    <col min="15361" max="15361" width="2.5546875" style="116" customWidth="1"/>
    <col min="15362" max="15363" width="1.6640625" style="116" customWidth="1"/>
    <col min="15364" max="15364" width="54.6640625" style="116" bestFit="1"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616" width="11.44140625" style="116"/>
    <col min="15617" max="15617" width="2.5546875" style="116" customWidth="1"/>
    <col min="15618" max="15619" width="1.6640625" style="116" customWidth="1"/>
    <col min="15620" max="15620" width="54.6640625" style="116" bestFit="1"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872" width="11.44140625" style="116"/>
    <col min="15873" max="15873" width="2.5546875" style="116" customWidth="1"/>
    <col min="15874" max="15875" width="1.6640625" style="116" customWidth="1"/>
    <col min="15876" max="15876" width="54.6640625" style="116" bestFit="1"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6128" width="11.44140625" style="116"/>
    <col min="16129" max="16129" width="2.5546875" style="116" customWidth="1"/>
    <col min="16130" max="16131" width="1.6640625" style="116" customWidth="1"/>
    <col min="16132" max="16132" width="54.6640625" style="116" bestFit="1"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384" width="11.44140625" style="116"/>
  </cols>
  <sheetData>
    <row r="2" spans="2:27" ht="56.4">
      <c r="B2" s="199" t="s">
        <v>44</v>
      </c>
      <c r="C2" s="622"/>
      <c r="D2" s="624"/>
      <c r="E2" s="624"/>
      <c r="F2" s="624"/>
      <c r="G2" s="625"/>
      <c r="H2" s="624"/>
      <c r="I2" s="625"/>
      <c r="J2" s="624"/>
      <c r="K2" s="625"/>
      <c r="L2" s="624"/>
      <c r="M2" s="625"/>
      <c r="N2" s="624"/>
    </row>
    <row r="3" spans="2:27" ht="16.8">
      <c r="B3" s="25">
        <v>45716</v>
      </c>
      <c r="C3" s="676"/>
      <c r="D3" s="623"/>
      <c r="E3" s="623"/>
      <c r="F3" s="623"/>
      <c r="G3" s="628"/>
      <c r="H3" s="623"/>
      <c r="I3" s="628"/>
      <c r="J3" s="623"/>
      <c r="K3" s="628"/>
      <c r="L3" s="623"/>
      <c r="M3" s="628"/>
      <c r="N3" s="623"/>
      <c r="P3" s="688"/>
    </row>
    <row r="4" spans="2:27" ht="15.6">
      <c r="B4" s="306" t="s">
        <v>243</v>
      </c>
      <c r="C4" s="627"/>
      <c r="D4" s="623"/>
      <c r="E4" s="623"/>
      <c r="F4" s="623"/>
      <c r="G4" s="628"/>
      <c r="H4" s="623"/>
      <c r="I4" s="628"/>
      <c r="J4" s="623"/>
      <c r="K4" s="628"/>
      <c r="L4" s="623"/>
      <c r="M4" s="628"/>
      <c r="N4" s="623"/>
    </row>
    <row r="5" spans="2:27" ht="13.8" thickBot="1">
      <c r="B5" s="629"/>
      <c r="C5" s="258"/>
      <c r="D5" s="258"/>
      <c r="E5" s="513"/>
      <c r="F5" s="513"/>
      <c r="G5" s="513"/>
      <c r="H5" s="513"/>
      <c r="I5" s="513"/>
      <c r="J5" s="513"/>
      <c r="K5" s="513"/>
      <c r="L5" s="513"/>
      <c r="M5" s="513"/>
      <c r="N5" s="678"/>
    </row>
    <row r="6" spans="2:27" ht="16.5" customHeight="1">
      <c r="B6" s="630"/>
      <c r="C6" s="630"/>
      <c r="D6" s="631"/>
      <c r="E6" s="1837" t="s">
        <v>112</v>
      </c>
      <c r="F6" s="1837"/>
      <c r="G6" s="679" t="s">
        <v>115</v>
      </c>
      <c r="H6" s="679"/>
      <c r="I6" s="679" t="s">
        <v>116</v>
      </c>
      <c r="J6" s="679"/>
      <c r="K6" s="679" t="s">
        <v>117</v>
      </c>
      <c r="L6" s="679"/>
      <c r="M6" s="679" t="s">
        <v>401</v>
      </c>
      <c r="N6" s="679"/>
    </row>
    <row r="7" spans="2:27" ht="15.75" customHeight="1">
      <c r="B7" s="632"/>
      <c r="C7" s="632"/>
      <c r="D7" s="633"/>
      <c r="E7" s="680" t="s">
        <v>461</v>
      </c>
      <c r="F7" s="680" t="s">
        <v>126</v>
      </c>
      <c r="G7" s="680" t="s">
        <v>461</v>
      </c>
      <c r="H7" s="680" t="s">
        <v>126</v>
      </c>
      <c r="I7" s="680" t="s">
        <v>461</v>
      </c>
      <c r="J7" s="680" t="s">
        <v>126</v>
      </c>
      <c r="K7" s="680" t="s">
        <v>461</v>
      </c>
      <c r="L7" s="680" t="s">
        <v>126</v>
      </c>
      <c r="M7" s="680" t="s">
        <v>461</v>
      </c>
      <c r="N7" s="680" t="s">
        <v>126</v>
      </c>
    </row>
    <row r="8" spans="2:27" ht="6" customHeight="1">
      <c r="B8" s="630"/>
      <c r="C8" s="630"/>
      <c r="D8" s="631"/>
      <c r="E8" s="631"/>
      <c r="F8" s="631"/>
      <c r="G8" s="277"/>
      <c r="H8" s="277"/>
      <c r="I8" s="277"/>
      <c r="J8" s="277"/>
      <c r="K8" s="277"/>
      <c r="L8" s="277"/>
      <c r="M8" s="277"/>
      <c r="N8" s="277"/>
    </row>
    <row r="9" spans="2:27" ht="13.2">
      <c r="B9" s="639" t="s">
        <v>462</v>
      </c>
      <c r="C9" s="639"/>
      <c r="D9" s="639"/>
      <c r="E9" s="277">
        <v>5341979.4736759998</v>
      </c>
      <c r="F9" s="640">
        <v>51.028386006440186</v>
      </c>
      <c r="G9" s="277">
        <v>12745666.887682</v>
      </c>
      <c r="H9" s="640">
        <v>50.41643229323298</v>
      </c>
      <c r="I9" s="277">
        <v>11357158.655609</v>
      </c>
      <c r="J9" s="640">
        <v>54.197231080461307</v>
      </c>
      <c r="K9" s="277">
        <v>6069598.5317280004</v>
      </c>
      <c r="L9" s="640">
        <v>47.81063320320785</v>
      </c>
      <c r="M9" s="277">
        <v>35514403.548695996</v>
      </c>
      <c r="N9" s="640">
        <v>51.173683429908124</v>
      </c>
      <c r="P9" s="113"/>
      <c r="R9" s="641"/>
      <c r="S9" s="641"/>
      <c r="T9" s="641"/>
      <c r="U9" s="641"/>
      <c r="V9" s="641"/>
      <c r="W9" s="641"/>
      <c r="X9" s="641"/>
      <c r="Y9" s="641"/>
      <c r="Z9" s="641"/>
      <c r="AA9" s="641"/>
    </row>
    <row r="10" spans="2:27" ht="13.2">
      <c r="B10" s="70"/>
      <c r="C10" s="642" t="s">
        <v>463</v>
      </c>
      <c r="D10" s="642"/>
      <c r="E10" s="277">
        <v>2339380.9255900001</v>
      </c>
      <c r="F10" s="640">
        <v>22.346554020913135</v>
      </c>
      <c r="G10" s="277">
        <v>5001563.5883689998</v>
      </c>
      <c r="H10" s="640">
        <v>19.784056356988668</v>
      </c>
      <c r="I10" s="277">
        <v>4261238.0859009996</v>
      </c>
      <c r="J10" s="640">
        <v>20.334954563338808</v>
      </c>
      <c r="K10" s="277">
        <v>2228802.8085050001</v>
      </c>
      <c r="L10" s="640">
        <v>17.556428650541168</v>
      </c>
      <c r="M10" s="277">
        <v>13830985.408365</v>
      </c>
      <c r="N10" s="640">
        <v>19.929448282606369</v>
      </c>
      <c r="P10" s="113"/>
    </row>
    <row r="11" spans="2:27" ht="13.2">
      <c r="B11" s="70"/>
      <c r="C11" s="636"/>
      <c r="D11" s="636" t="s">
        <v>464</v>
      </c>
      <c r="E11" s="278">
        <v>0</v>
      </c>
      <c r="F11" s="643">
        <v>0</v>
      </c>
      <c r="G11" s="278">
        <v>0</v>
      </c>
      <c r="H11" s="643">
        <v>0</v>
      </c>
      <c r="I11" s="278">
        <v>0</v>
      </c>
      <c r="J11" s="643">
        <v>0</v>
      </c>
      <c r="K11" s="278">
        <v>0</v>
      </c>
      <c r="L11" s="643">
        <v>0</v>
      </c>
      <c r="M11" s="278">
        <v>0</v>
      </c>
      <c r="N11" s="643">
        <v>0</v>
      </c>
      <c r="P11" s="113"/>
    </row>
    <row r="12" spans="2:27" s="222" customFormat="1" ht="13.2">
      <c r="B12" s="70"/>
      <c r="C12" s="636"/>
      <c r="D12" s="636" t="s">
        <v>465</v>
      </c>
      <c r="E12" s="278">
        <v>2339380.9255900001</v>
      </c>
      <c r="F12" s="643">
        <v>22.346554020913135</v>
      </c>
      <c r="G12" s="278">
        <v>5001563.5883689998</v>
      </c>
      <c r="H12" s="643">
        <v>19.784056356988668</v>
      </c>
      <c r="I12" s="278">
        <v>4261238.0859009996</v>
      </c>
      <c r="J12" s="643">
        <v>20.334954563338808</v>
      </c>
      <c r="K12" s="278">
        <v>2228802.8085050001</v>
      </c>
      <c r="L12" s="643">
        <v>17.556428650541168</v>
      </c>
      <c r="M12" s="278">
        <v>13830985.408365</v>
      </c>
      <c r="N12" s="643">
        <v>19.929448282606369</v>
      </c>
      <c r="P12" s="113"/>
      <c r="Q12" s="116"/>
    </row>
    <row r="13" spans="2:27" ht="13.2">
      <c r="B13" s="70"/>
      <c r="C13" s="636"/>
      <c r="D13" s="636" t="s">
        <v>466</v>
      </c>
      <c r="E13" s="278">
        <v>0</v>
      </c>
      <c r="F13" s="644">
        <v>0</v>
      </c>
      <c r="G13" s="278">
        <v>0</v>
      </c>
      <c r="H13" s="644">
        <v>0</v>
      </c>
      <c r="I13" s="278">
        <v>0</v>
      </c>
      <c r="J13" s="644">
        <v>0</v>
      </c>
      <c r="K13" s="278">
        <v>0</v>
      </c>
      <c r="L13" s="644">
        <v>0</v>
      </c>
      <c r="M13" s="278">
        <v>0</v>
      </c>
      <c r="N13" s="644">
        <v>0</v>
      </c>
      <c r="P13" s="113"/>
    </row>
    <row r="14" spans="2:27" ht="13.2">
      <c r="B14" s="70"/>
      <c r="C14" s="636"/>
      <c r="D14" s="636" t="s">
        <v>467</v>
      </c>
      <c r="E14" s="278">
        <v>0</v>
      </c>
      <c r="F14" s="644">
        <v>0</v>
      </c>
      <c r="G14" s="278">
        <v>0</v>
      </c>
      <c r="H14" s="644">
        <v>0</v>
      </c>
      <c r="I14" s="278">
        <v>0</v>
      </c>
      <c r="J14" s="644">
        <v>0</v>
      </c>
      <c r="K14" s="278">
        <v>0</v>
      </c>
      <c r="L14" s="644">
        <v>0</v>
      </c>
      <c r="M14" s="278">
        <v>0</v>
      </c>
      <c r="N14" s="644">
        <v>0</v>
      </c>
      <c r="P14" s="113"/>
    </row>
    <row r="15" spans="2:27" ht="13.2">
      <c r="B15" s="70"/>
      <c r="C15" s="642" t="s">
        <v>468</v>
      </c>
      <c r="D15" s="642"/>
      <c r="E15" s="277">
        <v>1106310.6198789999</v>
      </c>
      <c r="F15" s="640">
        <v>10.567851417699721</v>
      </c>
      <c r="G15" s="277">
        <v>2199749.6278149998</v>
      </c>
      <c r="H15" s="640">
        <v>8.7012730797147739</v>
      </c>
      <c r="I15" s="277">
        <v>2516607.8287379998</v>
      </c>
      <c r="J15" s="640">
        <v>12.009445334784539</v>
      </c>
      <c r="K15" s="277">
        <v>1006482.17455</v>
      </c>
      <c r="L15" s="640">
        <v>7.9281273417728446</v>
      </c>
      <c r="M15" s="277">
        <v>6829150.2509829998</v>
      </c>
      <c r="N15" s="640">
        <v>9.8403109194808192</v>
      </c>
      <c r="P15" s="113"/>
    </row>
    <row r="16" spans="2:27" ht="13.2">
      <c r="B16" s="70"/>
      <c r="C16" s="642"/>
      <c r="D16" s="636" t="s">
        <v>469</v>
      </c>
      <c r="E16" s="278">
        <v>109930.583707</v>
      </c>
      <c r="F16" s="643">
        <v>1.0500939374545997</v>
      </c>
      <c r="G16" s="278">
        <v>213286.326413</v>
      </c>
      <c r="H16" s="643">
        <v>0.84366990989429747</v>
      </c>
      <c r="I16" s="278">
        <v>985594.13031000004</v>
      </c>
      <c r="J16" s="643">
        <v>4.7033306878720396</v>
      </c>
      <c r="K16" s="278">
        <v>110886.493754</v>
      </c>
      <c r="L16" s="643">
        <v>0.87346032070311441</v>
      </c>
      <c r="M16" s="278">
        <v>1419697.534184</v>
      </c>
      <c r="N16" s="643">
        <v>2.0456813270406382</v>
      </c>
      <c r="P16" s="113"/>
    </row>
    <row r="17" spans="2:16" ht="13.2">
      <c r="B17" s="70"/>
      <c r="C17" s="642"/>
      <c r="D17" s="636" t="s">
        <v>470</v>
      </c>
      <c r="E17" s="278">
        <v>0</v>
      </c>
      <c r="F17" s="643">
        <v>0</v>
      </c>
      <c r="G17" s="278">
        <v>0</v>
      </c>
      <c r="H17" s="643">
        <v>0</v>
      </c>
      <c r="I17" s="278">
        <v>0</v>
      </c>
      <c r="J17" s="644">
        <v>0</v>
      </c>
      <c r="K17" s="278">
        <v>0</v>
      </c>
      <c r="L17" s="643">
        <v>0</v>
      </c>
      <c r="M17" s="278">
        <v>0</v>
      </c>
      <c r="N17" s="643">
        <v>0</v>
      </c>
      <c r="P17" s="113"/>
    </row>
    <row r="18" spans="2:16" ht="13.2">
      <c r="B18" s="70"/>
      <c r="C18" s="642"/>
      <c r="D18" s="636" t="s">
        <v>471</v>
      </c>
      <c r="E18" s="278">
        <v>0</v>
      </c>
      <c r="F18" s="643">
        <v>0</v>
      </c>
      <c r="G18" s="278">
        <v>0</v>
      </c>
      <c r="H18" s="643">
        <v>0</v>
      </c>
      <c r="I18" s="278">
        <v>0</v>
      </c>
      <c r="J18" s="644">
        <v>0</v>
      </c>
      <c r="K18" s="278">
        <v>0</v>
      </c>
      <c r="L18" s="643">
        <v>0</v>
      </c>
      <c r="M18" s="278">
        <v>0</v>
      </c>
      <c r="N18" s="643">
        <v>0</v>
      </c>
      <c r="P18" s="113"/>
    </row>
    <row r="19" spans="2:16" ht="13.2">
      <c r="B19" s="70"/>
      <c r="C19" s="642"/>
      <c r="D19" s="636" t="s">
        <v>472</v>
      </c>
      <c r="E19" s="278">
        <v>0</v>
      </c>
      <c r="F19" s="643">
        <v>0</v>
      </c>
      <c r="G19" s="278">
        <v>0</v>
      </c>
      <c r="H19" s="643">
        <v>0</v>
      </c>
      <c r="I19" s="278">
        <v>0</v>
      </c>
      <c r="J19" s="644">
        <v>0</v>
      </c>
      <c r="K19" s="278">
        <v>0</v>
      </c>
      <c r="L19" s="643">
        <v>0</v>
      </c>
      <c r="M19" s="278">
        <v>0</v>
      </c>
      <c r="N19" s="643">
        <v>0</v>
      </c>
      <c r="P19" s="113"/>
    </row>
    <row r="20" spans="2:16" ht="13.2">
      <c r="B20" s="70"/>
      <c r="C20" s="636"/>
      <c r="D20" s="636" t="s">
        <v>473</v>
      </c>
      <c r="E20" s="278">
        <v>0</v>
      </c>
      <c r="F20" s="643">
        <v>0</v>
      </c>
      <c r="G20" s="278">
        <v>0</v>
      </c>
      <c r="H20" s="643">
        <v>0</v>
      </c>
      <c r="I20" s="278">
        <v>0</v>
      </c>
      <c r="J20" s="643">
        <v>0</v>
      </c>
      <c r="K20" s="278">
        <v>0</v>
      </c>
      <c r="L20" s="643">
        <v>0</v>
      </c>
      <c r="M20" s="278">
        <v>0</v>
      </c>
      <c r="N20" s="643">
        <v>0</v>
      </c>
      <c r="P20" s="113"/>
    </row>
    <row r="21" spans="2:16" ht="13.2">
      <c r="B21" s="70"/>
      <c r="C21" s="636"/>
      <c r="D21" s="636" t="s">
        <v>474</v>
      </c>
      <c r="E21" s="278">
        <v>141573.85232199999</v>
      </c>
      <c r="F21" s="643">
        <v>1.3523610901736569</v>
      </c>
      <c r="G21" s="278">
        <v>204848.093834</v>
      </c>
      <c r="H21" s="643">
        <v>0.81029185402302273</v>
      </c>
      <c r="I21" s="278">
        <v>135464.04649499999</v>
      </c>
      <c r="J21" s="643">
        <v>0.64644480662933768</v>
      </c>
      <c r="K21" s="278">
        <v>127828.962216</v>
      </c>
      <c r="L21" s="643">
        <v>1.0069172768690415</v>
      </c>
      <c r="M21" s="278">
        <v>609714.954868</v>
      </c>
      <c r="N21" s="643">
        <v>0.87855509216460959</v>
      </c>
      <c r="P21" s="113"/>
    </row>
    <row r="22" spans="2:16" ht="13.2">
      <c r="B22" s="70"/>
      <c r="C22" s="636"/>
      <c r="D22" s="636" t="s">
        <v>475</v>
      </c>
      <c r="E22" s="278">
        <v>303363.53239000001</v>
      </c>
      <c r="F22" s="643">
        <v>2.8978305714869612</v>
      </c>
      <c r="G22" s="278">
        <v>368290.867722</v>
      </c>
      <c r="H22" s="643">
        <v>1.4568018888573906</v>
      </c>
      <c r="I22" s="278">
        <v>150180.778356</v>
      </c>
      <c r="J22" s="643">
        <v>0.7166741783944216</v>
      </c>
      <c r="K22" s="278">
        <v>128295.268788</v>
      </c>
      <c r="L22" s="643">
        <v>1.0105904048951535</v>
      </c>
      <c r="M22" s="278">
        <v>950130.44725500001</v>
      </c>
      <c r="N22" s="643">
        <v>1.369069162551926</v>
      </c>
      <c r="P22" s="113"/>
    </row>
    <row r="23" spans="2:16" ht="13.2">
      <c r="B23" s="70"/>
      <c r="C23" s="636"/>
      <c r="D23" s="636" t="s">
        <v>476</v>
      </c>
      <c r="E23" s="278">
        <v>0</v>
      </c>
      <c r="F23" s="644">
        <v>0</v>
      </c>
      <c r="G23" s="278">
        <v>0</v>
      </c>
      <c r="H23" s="644">
        <v>0</v>
      </c>
      <c r="I23" s="278">
        <v>0</v>
      </c>
      <c r="J23" s="643">
        <v>0</v>
      </c>
      <c r="K23" s="278">
        <v>0</v>
      </c>
      <c r="L23" s="644">
        <v>0</v>
      </c>
      <c r="M23" s="278">
        <v>0</v>
      </c>
      <c r="N23" s="643">
        <v>0</v>
      </c>
      <c r="P23" s="113"/>
    </row>
    <row r="24" spans="2:16" ht="13.2">
      <c r="B24" s="70"/>
      <c r="C24" s="636"/>
      <c r="D24" s="636" t="s">
        <v>477</v>
      </c>
      <c r="E24" s="278">
        <v>0</v>
      </c>
      <c r="F24" s="643">
        <v>0</v>
      </c>
      <c r="G24" s="278">
        <v>0</v>
      </c>
      <c r="H24" s="643">
        <v>0</v>
      </c>
      <c r="I24" s="278">
        <v>0</v>
      </c>
      <c r="J24" s="643">
        <v>0</v>
      </c>
      <c r="K24" s="278">
        <v>0</v>
      </c>
      <c r="L24" s="644">
        <v>0</v>
      </c>
      <c r="M24" s="278">
        <v>0</v>
      </c>
      <c r="N24" s="643">
        <v>0</v>
      </c>
      <c r="P24" s="113"/>
    </row>
    <row r="25" spans="2:16" ht="13.2">
      <c r="B25" s="70"/>
      <c r="C25" s="636"/>
      <c r="D25" s="646" t="s">
        <v>478</v>
      </c>
      <c r="E25" s="278">
        <v>551442.65145999996</v>
      </c>
      <c r="F25" s="643">
        <v>5.2675658185845036</v>
      </c>
      <c r="G25" s="278">
        <v>1413324.3398470001</v>
      </c>
      <c r="H25" s="643">
        <v>5.5905094269440205</v>
      </c>
      <c r="I25" s="278">
        <v>1245368.8735770001</v>
      </c>
      <c r="J25" s="643">
        <v>5.9429956618887436</v>
      </c>
      <c r="K25" s="278">
        <v>639471.449792</v>
      </c>
      <c r="L25" s="643">
        <v>5.0371593393055347</v>
      </c>
      <c r="M25" s="278">
        <v>3849607.3146759998</v>
      </c>
      <c r="N25" s="643">
        <v>5.5470053377236459</v>
      </c>
      <c r="P25" s="113"/>
    </row>
    <row r="26" spans="2:16" ht="13.2">
      <c r="B26" s="70"/>
      <c r="C26" s="636"/>
      <c r="D26" s="646" t="s">
        <v>378</v>
      </c>
      <c r="E26" s="277">
        <v>0</v>
      </c>
      <c r="F26" s="643">
        <v>0</v>
      </c>
      <c r="G26" s="277">
        <v>0</v>
      </c>
      <c r="H26" s="643">
        <v>0</v>
      </c>
      <c r="I26" s="277">
        <v>0</v>
      </c>
      <c r="J26" s="643">
        <v>0</v>
      </c>
      <c r="K26" s="277">
        <v>0</v>
      </c>
      <c r="L26" s="643">
        <v>0</v>
      </c>
      <c r="M26" s="277">
        <v>0</v>
      </c>
      <c r="N26" s="643">
        <v>0</v>
      </c>
      <c r="P26" s="113"/>
    </row>
    <row r="27" spans="2:16" ht="13.2">
      <c r="B27" s="70"/>
      <c r="C27" s="642" t="s">
        <v>479</v>
      </c>
      <c r="D27" s="642"/>
      <c r="E27" s="277">
        <v>1409299.522287</v>
      </c>
      <c r="F27" s="640">
        <v>13.462103397500719</v>
      </c>
      <c r="G27" s="277">
        <v>4363318.2171510002</v>
      </c>
      <c r="H27" s="640">
        <v>17.259429373713282</v>
      </c>
      <c r="I27" s="277">
        <v>3683539.0323089999</v>
      </c>
      <c r="J27" s="640">
        <v>17.578130426957976</v>
      </c>
      <c r="K27" s="277">
        <v>1952701.153159</v>
      </c>
      <c r="L27" s="640">
        <v>15.381557462349427</v>
      </c>
      <c r="M27" s="277">
        <v>11408857.924907001</v>
      </c>
      <c r="N27" s="640">
        <v>16.439337998326771</v>
      </c>
      <c r="P27" s="113"/>
    </row>
    <row r="28" spans="2:16" ht="13.2">
      <c r="B28" s="70"/>
      <c r="C28" s="636"/>
      <c r="D28" s="636" t="s">
        <v>470</v>
      </c>
      <c r="E28" s="278">
        <v>0</v>
      </c>
      <c r="F28" s="643">
        <v>0</v>
      </c>
      <c r="G28" s="278">
        <v>0</v>
      </c>
      <c r="H28" s="643">
        <v>0</v>
      </c>
      <c r="I28" s="278">
        <v>0</v>
      </c>
      <c r="J28" s="643">
        <v>0</v>
      </c>
      <c r="K28" s="278">
        <v>0</v>
      </c>
      <c r="L28" s="643">
        <v>0</v>
      </c>
      <c r="M28" s="278">
        <v>0</v>
      </c>
      <c r="N28" s="643">
        <v>0</v>
      </c>
      <c r="P28" s="113"/>
    </row>
    <row r="29" spans="2:16" ht="13.2">
      <c r="B29" s="70"/>
      <c r="C29" s="636"/>
      <c r="D29" s="636" t="s">
        <v>480</v>
      </c>
      <c r="E29" s="278">
        <v>0</v>
      </c>
      <c r="F29" s="643">
        <v>0</v>
      </c>
      <c r="G29" s="278">
        <v>0</v>
      </c>
      <c r="H29" s="643">
        <v>0</v>
      </c>
      <c r="I29" s="278">
        <v>0</v>
      </c>
      <c r="J29" s="643">
        <v>0</v>
      </c>
      <c r="K29" s="278">
        <v>0</v>
      </c>
      <c r="L29" s="643">
        <v>0</v>
      </c>
      <c r="M29" s="278">
        <v>0</v>
      </c>
      <c r="N29" s="643">
        <v>0</v>
      </c>
      <c r="P29" s="113"/>
    </row>
    <row r="30" spans="2:16" ht="13.2">
      <c r="B30" s="70"/>
      <c r="C30" s="636"/>
      <c r="D30" s="636" t="s">
        <v>481</v>
      </c>
      <c r="E30" s="278">
        <v>0</v>
      </c>
      <c r="F30" s="643">
        <v>0</v>
      </c>
      <c r="G30" s="278">
        <v>0</v>
      </c>
      <c r="H30" s="643">
        <v>0</v>
      </c>
      <c r="I30" s="278">
        <v>0</v>
      </c>
      <c r="J30" s="643">
        <v>0</v>
      </c>
      <c r="K30" s="278">
        <v>0</v>
      </c>
      <c r="L30" s="643">
        <v>0</v>
      </c>
      <c r="M30" s="278">
        <v>0</v>
      </c>
      <c r="N30" s="643">
        <v>0</v>
      </c>
      <c r="P30" s="113"/>
    </row>
    <row r="31" spans="2:16" ht="13.2">
      <c r="B31" s="70"/>
      <c r="C31" s="636"/>
      <c r="D31" s="636" t="s">
        <v>482</v>
      </c>
      <c r="E31" s="278">
        <v>0</v>
      </c>
      <c r="F31" s="643">
        <v>0</v>
      </c>
      <c r="G31" s="278">
        <v>0</v>
      </c>
      <c r="H31" s="643">
        <v>0</v>
      </c>
      <c r="I31" s="278">
        <v>0</v>
      </c>
      <c r="J31" s="643">
        <v>0</v>
      </c>
      <c r="K31" s="278">
        <v>0</v>
      </c>
      <c r="L31" s="643">
        <v>0</v>
      </c>
      <c r="M31" s="278">
        <v>0</v>
      </c>
      <c r="N31" s="643">
        <v>0</v>
      </c>
      <c r="P31" s="113"/>
    </row>
    <row r="32" spans="2:16" ht="13.2">
      <c r="B32" s="70"/>
      <c r="C32" s="636"/>
      <c r="D32" s="636" t="s">
        <v>483</v>
      </c>
      <c r="E32" s="278">
        <v>177091.527745</v>
      </c>
      <c r="F32" s="643">
        <v>1.6916378808216594</v>
      </c>
      <c r="G32" s="278">
        <v>903919.10777700006</v>
      </c>
      <c r="H32" s="643">
        <v>3.5755191860413307</v>
      </c>
      <c r="I32" s="278">
        <v>672764.89650599996</v>
      </c>
      <c r="J32" s="643">
        <v>3.2104856209568489</v>
      </c>
      <c r="K32" s="278">
        <v>447665.81332199997</v>
      </c>
      <c r="L32" s="643">
        <v>3.5262935244352018</v>
      </c>
      <c r="M32" s="278">
        <v>2201441.3453489998</v>
      </c>
      <c r="N32" s="643">
        <v>3.1721175421665553</v>
      </c>
      <c r="P32" s="113"/>
    </row>
    <row r="33" spans="2:16" ht="13.2">
      <c r="B33" s="70"/>
      <c r="C33" s="636"/>
      <c r="D33" s="636" t="s">
        <v>484</v>
      </c>
      <c r="E33" s="278">
        <v>0</v>
      </c>
      <c r="F33" s="643">
        <v>0</v>
      </c>
      <c r="G33" s="278">
        <v>247984.96750900001</v>
      </c>
      <c r="H33" s="643">
        <v>0.98092296262976153</v>
      </c>
      <c r="I33" s="278">
        <v>146400.510373</v>
      </c>
      <c r="J33" s="643">
        <v>0.6986344500051791</v>
      </c>
      <c r="K33" s="278">
        <v>123744.597006</v>
      </c>
      <c r="L33" s="643">
        <v>0.97474445919379116</v>
      </c>
      <c r="M33" s="278">
        <v>518130.07488899998</v>
      </c>
      <c r="N33" s="643">
        <v>0.74658791302882022</v>
      </c>
      <c r="P33" s="113"/>
    </row>
    <row r="34" spans="2:16" ht="13.2">
      <c r="B34" s="70"/>
      <c r="C34" s="636"/>
      <c r="D34" s="636" t="s">
        <v>485</v>
      </c>
      <c r="E34" s="278">
        <v>0</v>
      </c>
      <c r="F34" s="643">
        <v>0</v>
      </c>
      <c r="G34" s="278">
        <v>0</v>
      </c>
      <c r="H34" s="643">
        <v>0</v>
      </c>
      <c r="I34" s="278">
        <v>0</v>
      </c>
      <c r="J34" s="643">
        <v>0</v>
      </c>
      <c r="K34" s="278">
        <v>0</v>
      </c>
      <c r="L34" s="643">
        <v>0</v>
      </c>
      <c r="M34" s="278">
        <v>0</v>
      </c>
      <c r="N34" s="643">
        <v>0</v>
      </c>
      <c r="P34" s="113"/>
    </row>
    <row r="35" spans="2:16" ht="13.2">
      <c r="B35" s="70"/>
      <c r="C35" s="636"/>
      <c r="D35" s="636" t="s">
        <v>486</v>
      </c>
      <c r="E35" s="278">
        <v>0</v>
      </c>
      <c r="F35" s="643">
        <v>0</v>
      </c>
      <c r="G35" s="278">
        <v>0</v>
      </c>
      <c r="H35" s="643">
        <v>0</v>
      </c>
      <c r="I35" s="278">
        <v>0</v>
      </c>
      <c r="J35" s="643">
        <v>0</v>
      </c>
      <c r="K35" s="278">
        <v>0</v>
      </c>
      <c r="L35" s="643">
        <v>0</v>
      </c>
      <c r="M35" s="278">
        <v>0</v>
      </c>
      <c r="N35" s="643">
        <v>0</v>
      </c>
      <c r="P35" s="113"/>
    </row>
    <row r="36" spans="2:16" ht="13.2">
      <c r="B36" s="70"/>
      <c r="C36" s="636"/>
      <c r="D36" s="646" t="s">
        <v>478</v>
      </c>
      <c r="E36" s="278">
        <v>1232207.9945429999</v>
      </c>
      <c r="F36" s="643">
        <v>11.770465516688612</v>
      </c>
      <c r="G36" s="278">
        <v>3211414.1418650001</v>
      </c>
      <c r="H36" s="643">
        <v>12.702987225042186</v>
      </c>
      <c r="I36" s="278">
        <v>2864373.62543</v>
      </c>
      <c r="J36" s="643">
        <v>13.669010355995947</v>
      </c>
      <c r="K36" s="278">
        <v>1381290.7428309999</v>
      </c>
      <c r="L36" s="643">
        <v>10.880519478720432</v>
      </c>
      <c r="M36" s="278">
        <v>8689286.5046699997</v>
      </c>
      <c r="N36" s="643">
        <v>12.520632543132837</v>
      </c>
      <c r="P36" s="113"/>
    </row>
    <row r="37" spans="2:16" ht="13.2">
      <c r="B37" s="70"/>
      <c r="C37" s="636"/>
      <c r="D37" s="646" t="s">
        <v>487</v>
      </c>
      <c r="E37" s="277">
        <v>0</v>
      </c>
      <c r="F37" s="643">
        <v>0</v>
      </c>
      <c r="G37" s="277">
        <v>0</v>
      </c>
      <c r="H37" s="643">
        <v>0</v>
      </c>
      <c r="I37" s="277">
        <v>0</v>
      </c>
      <c r="J37" s="643">
        <v>0</v>
      </c>
      <c r="K37" s="277">
        <v>0</v>
      </c>
      <c r="L37" s="643">
        <v>0</v>
      </c>
      <c r="M37" s="277">
        <v>0</v>
      </c>
      <c r="N37" s="643">
        <v>0</v>
      </c>
      <c r="P37" s="113"/>
    </row>
    <row r="38" spans="2:16" ht="13.2">
      <c r="B38" s="70"/>
      <c r="C38" s="636"/>
      <c r="D38" s="646" t="s">
        <v>488</v>
      </c>
      <c r="E38" s="278">
        <v>0</v>
      </c>
      <c r="F38" s="643">
        <v>0</v>
      </c>
      <c r="G38" s="278">
        <v>0</v>
      </c>
      <c r="H38" s="643">
        <v>0</v>
      </c>
      <c r="I38" s="278">
        <v>0</v>
      </c>
      <c r="J38" s="643">
        <v>0</v>
      </c>
      <c r="K38" s="278">
        <v>0</v>
      </c>
      <c r="L38" s="643">
        <v>0</v>
      </c>
      <c r="M38" s="278">
        <v>0</v>
      </c>
      <c r="N38" s="643">
        <v>0</v>
      </c>
      <c r="P38" s="113"/>
    </row>
    <row r="39" spans="2:16" ht="13.2">
      <c r="B39" s="70"/>
      <c r="C39" s="636"/>
      <c r="D39" s="646" t="s">
        <v>489</v>
      </c>
      <c r="E39" s="278">
        <v>0</v>
      </c>
      <c r="F39" s="643">
        <v>0</v>
      </c>
      <c r="G39" s="278">
        <v>0</v>
      </c>
      <c r="H39" s="643">
        <v>0</v>
      </c>
      <c r="I39" s="278">
        <v>0</v>
      </c>
      <c r="J39" s="643">
        <v>0</v>
      </c>
      <c r="K39" s="278">
        <v>0</v>
      </c>
      <c r="L39" s="643">
        <v>0</v>
      </c>
      <c r="M39" s="278">
        <v>0</v>
      </c>
      <c r="N39" s="643">
        <v>0</v>
      </c>
      <c r="P39" s="113"/>
    </row>
    <row r="40" spans="2:16" ht="13.2">
      <c r="B40" s="70"/>
      <c r="C40" s="642" t="s">
        <v>490</v>
      </c>
      <c r="D40" s="642"/>
      <c r="E40" s="277">
        <v>211347.16757600001</v>
      </c>
      <c r="F40" s="640">
        <v>2.0188592827022975</v>
      </c>
      <c r="G40" s="277">
        <v>964002.09011600004</v>
      </c>
      <c r="H40" s="640">
        <v>3.8131818864526554</v>
      </c>
      <c r="I40" s="277">
        <v>832397.22411399998</v>
      </c>
      <c r="J40" s="640">
        <v>3.9722633163850865</v>
      </c>
      <c r="K40" s="277">
        <v>746905.61537100002</v>
      </c>
      <c r="L40" s="640">
        <v>5.8834254402906225</v>
      </c>
      <c r="M40" s="277">
        <v>2754652.0971769998</v>
      </c>
      <c r="N40" s="640">
        <v>3.969254169992789</v>
      </c>
      <c r="P40" s="113"/>
    </row>
    <row r="41" spans="2:16" ht="13.2">
      <c r="B41" s="70"/>
      <c r="C41" s="636"/>
      <c r="D41" s="646" t="s">
        <v>491</v>
      </c>
      <c r="E41" s="278">
        <v>0</v>
      </c>
      <c r="F41" s="643">
        <v>0</v>
      </c>
      <c r="G41" s="278">
        <v>0</v>
      </c>
      <c r="H41" s="643">
        <v>0</v>
      </c>
      <c r="I41" s="278">
        <v>0</v>
      </c>
      <c r="J41" s="643">
        <v>0</v>
      </c>
      <c r="K41" s="278">
        <v>148.00290799999999</v>
      </c>
      <c r="L41" s="643">
        <v>1.1658287958267255E-3</v>
      </c>
      <c r="M41" s="278">
        <v>148.00290799999999</v>
      </c>
      <c r="N41" s="643">
        <v>2.1326147151289857E-4</v>
      </c>
      <c r="P41" s="113"/>
    </row>
    <row r="42" spans="2:16" ht="13.2">
      <c r="B42" s="214"/>
      <c r="C42" s="636"/>
      <c r="D42" s="646" t="s">
        <v>492</v>
      </c>
      <c r="E42" s="278">
        <v>0</v>
      </c>
      <c r="F42" s="644">
        <v>0</v>
      </c>
      <c r="G42" s="278">
        <v>71814.234410999998</v>
      </c>
      <c r="H42" s="644">
        <v>0.28406653953679545</v>
      </c>
      <c r="I42" s="278">
        <v>53692.885734000003</v>
      </c>
      <c r="J42" s="644">
        <v>0.25622656368062868</v>
      </c>
      <c r="K42" s="278">
        <v>56377.533556000002</v>
      </c>
      <c r="L42" s="644">
        <v>0.44408959895080102</v>
      </c>
      <c r="M42" s="278">
        <v>181884.653701</v>
      </c>
      <c r="N42" s="644">
        <v>0.26208261322736465</v>
      </c>
      <c r="P42" s="113"/>
    </row>
    <row r="43" spans="2:16" ht="13.2">
      <c r="B43" s="214"/>
      <c r="C43" s="636"/>
      <c r="D43" s="646" t="s">
        <v>493</v>
      </c>
      <c r="E43" s="278">
        <v>0</v>
      </c>
      <c r="F43" s="644">
        <v>0</v>
      </c>
      <c r="G43" s="278">
        <v>137273.70033299999</v>
      </c>
      <c r="H43" s="644">
        <v>0.54299632019795496</v>
      </c>
      <c r="I43" s="278">
        <v>87189.235826000004</v>
      </c>
      <c r="J43" s="644">
        <v>0.41607371219180778</v>
      </c>
      <c r="K43" s="278">
        <v>0</v>
      </c>
      <c r="L43" s="644">
        <v>0</v>
      </c>
      <c r="M43" s="278">
        <v>224462.936159</v>
      </c>
      <c r="N43" s="644">
        <v>0.32343483457348116</v>
      </c>
      <c r="P43" s="113"/>
    </row>
    <row r="44" spans="2:16" ht="13.2">
      <c r="B44" s="214"/>
      <c r="C44" s="636"/>
      <c r="D44" s="646" t="s">
        <v>494</v>
      </c>
      <c r="E44" s="278">
        <v>174071.37540700001</v>
      </c>
      <c r="F44" s="644">
        <v>1.6627883691263878</v>
      </c>
      <c r="G44" s="278">
        <v>149243.373872</v>
      </c>
      <c r="H44" s="644">
        <v>0.59034325314928737</v>
      </c>
      <c r="I44" s="278">
        <v>346545.73301899998</v>
      </c>
      <c r="J44" s="644">
        <v>1.6537427839050878</v>
      </c>
      <c r="K44" s="278">
        <v>316542.66357899999</v>
      </c>
      <c r="L44" s="644">
        <v>2.4934277122993413</v>
      </c>
      <c r="M44" s="278">
        <v>986403.14587600005</v>
      </c>
      <c r="N44" s="644">
        <v>1.4213354942625056</v>
      </c>
      <c r="P44" s="113"/>
    </row>
    <row r="45" spans="2:16" ht="13.2">
      <c r="B45" s="214"/>
      <c r="C45" s="636"/>
      <c r="D45" s="646" t="s">
        <v>495</v>
      </c>
      <c r="E45" s="278">
        <v>37275.792169</v>
      </c>
      <c r="F45" s="644">
        <v>0.35607091357591003</v>
      </c>
      <c r="G45" s="278">
        <v>605670.78150000004</v>
      </c>
      <c r="H45" s="644">
        <v>2.3957757735686176</v>
      </c>
      <c r="I45" s="278">
        <v>344969.36953500001</v>
      </c>
      <c r="J45" s="644">
        <v>1.6462202566075623</v>
      </c>
      <c r="K45" s="278">
        <v>373837.41532799997</v>
      </c>
      <c r="L45" s="644">
        <v>2.9447423002446529</v>
      </c>
      <c r="M45" s="278">
        <v>1361753.3585320001</v>
      </c>
      <c r="N45" s="644">
        <v>1.9621879664564843</v>
      </c>
      <c r="P45" s="113"/>
    </row>
    <row r="46" spans="2:16" ht="13.2">
      <c r="B46" s="70"/>
      <c r="C46" s="642" t="s">
        <v>496</v>
      </c>
      <c r="D46" s="642"/>
      <c r="E46" s="277">
        <v>275641.23834400001</v>
      </c>
      <c r="F46" s="640">
        <v>2.6330178876243115</v>
      </c>
      <c r="G46" s="277">
        <v>217033.36423100001</v>
      </c>
      <c r="H46" s="640">
        <v>0.85849159636359906</v>
      </c>
      <c r="I46" s="277">
        <v>63376.484547</v>
      </c>
      <c r="J46" s="640">
        <v>0.30243743899489089</v>
      </c>
      <c r="K46" s="277">
        <v>134706.780142</v>
      </c>
      <c r="L46" s="640">
        <v>1.0610943082459119</v>
      </c>
      <c r="M46" s="277">
        <v>690757.867264</v>
      </c>
      <c r="N46" s="640">
        <v>0.99533205950137227</v>
      </c>
      <c r="P46" s="113"/>
    </row>
    <row r="47" spans="2:16" ht="13.2">
      <c r="B47" s="70"/>
      <c r="C47" s="636"/>
      <c r="D47" s="636" t="s">
        <v>497</v>
      </c>
      <c r="E47" s="278">
        <v>275641.23834400001</v>
      </c>
      <c r="F47" s="643">
        <v>2.6330178876243115</v>
      </c>
      <c r="G47" s="278">
        <v>217033.36423100001</v>
      </c>
      <c r="H47" s="643">
        <v>0.85849159636359906</v>
      </c>
      <c r="I47" s="278">
        <v>63376.484547</v>
      </c>
      <c r="J47" s="643">
        <v>0.30243743899489089</v>
      </c>
      <c r="K47" s="278">
        <v>134706.780142</v>
      </c>
      <c r="L47" s="643">
        <v>1.0610943082459119</v>
      </c>
      <c r="M47" s="278">
        <v>690757.867264</v>
      </c>
      <c r="N47" s="643">
        <v>0.99533205950137227</v>
      </c>
      <c r="P47" s="113"/>
    </row>
    <row r="48" spans="2:16" ht="13.2">
      <c r="B48" s="70"/>
      <c r="C48" s="636"/>
      <c r="D48" s="636" t="s">
        <v>498</v>
      </c>
      <c r="E48" s="278">
        <v>0</v>
      </c>
      <c r="F48" s="643">
        <v>0</v>
      </c>
      <c r="G48" s="278">
        <v>0</v>
      </c>
      <c r="H48" s="643">
        <v>0</v>
      </c>
      <c r="I48" s="278">
        <v>0</v>
      </c>
      <c r="J48" s="643">
        <v>0</v>
      </c>
      <c r="K48" s="278">
        <v>0</v>
      </c>
      <c r="L48" s="643">
        <v>0</v>
      </c>
      <c r="M48" s="278">
        <v>0</v>
      </c>
      <c r="N48" s="643">
        <v>0</v>
      </c>
      <c r="P48" s="113"/>
    </row>
    <row r="49" spans="2:27" ht="12" customHeight="1">
      <c r="B49" s="70"/>
      <c r="C49" s="636"/>
      <c r="D49" s="636" t="s">
        <v>499</v>
      </c>
      <c r="E49" s="278">
        <v>0</v>
      </c>
      <c r="F49" s="643">
        <v>0</v>
      </c>
      <c r="G49" s="278">
        <v>0</v>
      </c>
      <c r="H49" s="643">
        <v>0</v>
      </c>
      <c r="I49" s="278">
        <v>0</v>
      </c>
      <c r="J49" s="643">
        <v>0</v>
      </c>
      <c r="K49" s="278">
        <v>0</v>
      </c>
      <c r="L49" s="643">
        <v>0</v>
      </c>
      <c r="M49" s="278">
        <v>0</v>
      </c>
      <c r="N49" s="643">
        <v>0</v>
      </c>
      <c r="P49" s="80"/>
    </row>
    <row r="50" spans="2:27" ht="12" customHeight="1">
      <c r="B50" s="70"/>
      <c r="C50" s="636"/>
      <c r="D50" s="636" t="s">
        <v>500</v>
      </c>
      <c r="E50" s="278">
        <v>0</v>
      </c>
      <c r="F50" s="643">
        <v>0</v>
      </c>
      <c r="G50" s="278">
        <v>0</v>
      </c>
      <c r="H50" s="643">
        <v>0</v>
      </c>
      <c r="I50" s="278">
        <v>0</v>
      </c>
      <c r="J50" s="643">
        <v>0</v>
      </c>
      <c r="K50" s="278">
        <v>0</v>
      </c>
      <c r="L50" s="643">
        <v>0</v>
      </c>
      <c r="M50" s="278">
        <v>0</v>
      </c>
      <c r="N50" s="643">
        <v>0</v>
      </c>
      <c r="P50" s="80"/>
    </row>
    <row r="51" spans="2:27" ht="13.2">
      <c r="B51" s="639" t="s">
        <v>501</v>
      </c>
      <c r="C51" s="639"/>
      <c r="D51" s="642"/>
      <c r="E51" s="277">
        <v>5182467.4531939998</v>
      </c>
      <c r="F51" s="640">
        <v>49.504673496137045</v>
      </c>
      <c r="G51" s="277">
        <v>12951996.612064</v>
      </c>
      <c r="H51" s="640">
        <v>51.232584846964002</v>
      </c>
      <c r="I51" s="277">
        <v>9784870.3605899997</v>
      </c>
      <c r="J51" s="640">
        <v>46.694150896918693</v>
      </c>
      <c r="K51" s="277">
        <v>6823759.0424459996</v>
      </c>
      <c r="L51" s="640">
        <v>53.751205938916755</v>
      </c>
      <c r="M51" s="277">
        <v>34743093.468294002</v>
      </c>
      <c r="N51" s="640">
        <v>50.062281465162528</v>
      </c>
      <c r="P51" s="113"/>
    </row>
    <row r="52" spans="2:27" s="222" customFormat="1" ht="13.2">
      <c r="B52" s="639"/>
      <c r="C52" s="639" t="s">
        <v>463</v>
      </c>
      <c r="D52" s="642"/>
      <c r="E52" s="277">
        <v>0</v>
      </c>
      <c r="F52" s="640">
        <v>0</v>
      </c>
      <c r="G52" s="277">
        <v>185.54625099999998</v>
      </c>
      <c r="H52" s="640">
        <v>7.3394198069348638E-4</v>
      </c>
      <c r="I52" s="277">
        <v>478393.925949</v>
      </c>
      <c r="J52" s="640">
        <v>2.2829324603422774</v>
      </c>
      <c r="K52" s="277">
        <v>8.4134E-2</v>
      </c>
      <c r="L52" s="640">
        <v>6.6272913980910245E-7</v>
      </c>
      <c r="M52" s="277">
        <v>478579.55633400002</v>
      </c>
      <c r="N52" s="640">
        <v>0.68959848018512571</v>
      </c>
      <c r="P52" s="113"/>
      <c r="Q52" s="116"/>
      <c r="R52" s="116"/>
      <c r="S52" s="116"/>
      <c r="T52" s="116"/>
      <c r="U52" s="116"/>
      <c r="V52" s="116"/>
      <c r="W52" s="116"/>
      <c r="X52" s="116"/>
      <c r="Y52" s="116"/>
      <c r="Z52" s="116"/>
      <c r="AA52" s="116"/>
    </row>
    <row r="53" spans="2:27" s="222" customFormat="1" ht="13.2">
      <c r="B53" s="639"/>
      <c r="C53" s="639"/>
      <c r="D53" s="636" t="s">
        <v>502</v>
      </c>
      <c r="E53" s="278">
        <v>0</v>
      </c>
      <c r="F53" s="643">
        <v>0</v>
      </c>
      <c r="G53" s="278">
        <v>185.54625099999998</v>
      </c>
      <c r="H53" s="643">
        <v>7.3394198069348638E-4</v>
      </c>
      <c r="I53" s="278">
        <v>478393.925949</v>
      </c>
      <c r="J53" s="643">
        <v>2.2829324603422774</v>
      </c>
      <c r="K53" s="278">
        <v>8.4134E-2</v>
      </c>
      <c r="L53" s="643">
        <v>6.6272913980910245E-7</v>
      </c>
      <c r="M53" s="278">
        <v>478579.55633400002</v>
      </c>
      <c r="N53" s="643">
        <v>0.68959848018512571</v>
      </c>
      <c r="P53" s="113"/>
      <c r="Q53" s="116"/>
      <c r="R53" s="116"/>
      <c r="S53" s="116"/>
      <c r="T53" s="116"/>
      <c r="U53" s="116"/>
      <c r="V53" s="116"/>
      <c r="W53" s="116"/>
      <c r="X53" s="116"/>
      <c r="Y53" s="116"/>
      <c r="Z53" s="116"/>
      <c r="AA53" s="116"/>
    </row>
    <row r="54" spans="2:27" s="222" customFormat="1" ht="13.2">
      <c r="B54" s="639"/>
      <c r="C54" s="639" t="s">
        <v>468</v>
      </c>
      <c r="D54" s="642"/>
      <c r="E54" s="277">
        <v>12891.378021</v>
      </c>
      <c r="F54" s="640">
        <v>0.12314278200658342</v>
      </c>
      <c r="G54" s="277">
        <v>427978.95220300002</v>
      </c>
      <c r="H54" s="640">
        <v>1.6929025414530892</v>
      </c>
      <c r="I54" s="277">
        <v>369348.63821100001</v>
      </c>
      <c r="J54" s="640">
        <v>1.7625599942190706</v>
      </c>
      <c r="K54" s="277">
        <v>71564.491454000003</v>
      </c>
      <c r="L54" s="640">
        <v>0.56371828110140121</v>
      </c>
      <c r="M54" s="277">
        <v>881783.45988900005</v>
      </c>
      <c r="N54" s="640">
        <v>1.2705861036977946</v>
      </c>
      <c r="P54" s="113"/>
      <c r="Q54" s="116"/>
      <c r="R54" s="116"/>
      <c r="S54" s="116"/>
      <c r="T54" s="116"/>
      <c r="U54" s="116"/>
      <c r="V54" s="116"/>
      <c r="W54" s="116"/>
      <c r="X54" s="116"/>
      <c r="Y54" s="116"/>
      <c r="Z54" s="116"/>
      <c r="AA54" s="116"/>
    </row>
    <row r="55" spans="2:27" s="222" customFormat="1" ht="13.2">
      <c r="B55" s="639"/>
      <c r="C55" s="639"/>
      <c r="D55" s="636" t="s">
        <v>503</v>
      </c>
      <c r="E55" s="278">
        <v>0</v>
      </c>
      <c r="F55" s="644">
        <v>0</v>
      </c>
      <c r="G55" s="278">
        <v>266444.94426999998</v>
      </c>
      <c r="H55" s="644">
        <v>1.0539427721624481</v>
      </c>
      <c r="I55" s="278">
        <v>292762.06113500003</v>
      </c>
      <c r="J55" s="643">
        <v>1.3970829817622998</v>
      </c>
      <c r="K55" s="278">
        <v>33966.743394999998</v>
      </c>
      <c r="L55" s="644">
        <v>0.26755830737020542</v>
      </c>
      <c r="M55" s="278">
        <v>593173.74879999994</v>
      </c>
      <c r="N55" s="643">
        <v>0.85472041219562012</v>
      </c>
      <c r="P55" s="113"/>
      <c r="Q55" s="116"/>
    </row>
    <row r="56" spans="2:27" s="222" customFormat="1" ht="13.2">
      <c r="B56" s="639"/>
      <c r="C56" s="639"/>
      <c r="D56" s="636" t="s">
        <v>504</v>
      </c>
      <c r="E56" s="278">
        <v>0</v>
      </c>
      <c r="F56" s="644">
        <v>0</v>
      </c>
      <c r="G56" s="278">
        <v>0</v>
      </c>
      <c r="H56" s="644">
        <v>0</v>
      </c>
      <c r="I56" s="278">
        <v>0</v>
      </c>
      <c r="J56" s="644">
        <v>0</v>
      </c>
      <c r="K56" s="278">
        <v>0</v>
      </c>
      <c r="L56" s="644">
        <v>0</v>
      </c>
      <c r="M56" s="278">
        <v>0</v>
      </c>
      <c r="N56" s="644">
        <v>0</v>
      </c>
      <c r="P56" s="113"/>
      <c r="Q56" s="116"/>
    </row>
    <row r="57" spans="2:27" s="222" customFormat="1" ht="13.2">
      <c r="B57" s="639"/>
      <c r="C57" s="639"/>
      <c r="D57" s="636" t="s">
        <v>505</v>
      </c>
      <c r="E57" s="278">
        <v>12891.378021</v>
      </c>
      <c r="F57" s="644">
        <v>0.12314278200658342</v>
      </c>
      <c r="G57" s="278">
        <v>161534.00793299999</v>
      </c>
      <c r="H57" s="644">
        <v>0.63895976929064102</v>
      </c>
      <c r="I57" s="278">
        <v>76586.577076000001</v>
      </c>
      <c r="J57" s="644">
        <v>0.36547701245677078</v>
      </c>
      <c r="K57" s="278">
        <v>37597.748058999998</v>
      </c>
      <c r="L57" s="644">
        <v>0.29615997373119574</v>
      </c>
      <c r="M57" s="278">
        <v>288609.71108899999</v>
      </c>
      <c r="N57" s="644">
        <v>0.41586569150217417</v>
      </c>
      <c r="P57" s="113"/>
      <c r="Q57" s="116"/>
    </row>
    <row r="58" spans="2:27" s="222" customFormat="1" ht="13.2">
      <c r="B58" s="639"/>
      <c r="C58" s="639"/>
      <c r="D58" s="636" t="s">
        <v>506</v>
      </c>
      <c r="E58" s="278">
        <v>0</v>
      </c>
      <c r="F58" s="644">
        <v>0</v>
      </c>
      <c r="G58" s="278">
        <v>0</v>
      </c>
      <c r="H58" s="644">
        <v>0</v>
      </c>
      <c r="I58" s="278">
        <v>0</v>
      </c>
      <c r="J58" s="644">
        <v>0</v>
      </c>
      <c r="K58" s="278">
        <v>0</v>
      </c>
      <c r="L58" s="644">
        <v>0</v>
      </c>
      <c r="M58" s="278">
        <v>0</v>
      </c>
      <c r="N58" s="644">
        <v>0</v>
      </c>
      <c r="P58" s="113"/>
      <c r="Q58" s="116"/>
    </row>
    <row r="59" spans="2:27" s="222" customFormat="1" ht="13.2">
      <c r="B59" s="639"/>
      <c r="C59" s="639"/>
      <c r="D59" s="646" t="s">
        <v>478</v>
      </c>
      <c r="E59" s="278">
        <v>0</v>
      </c>
      <c r="F59" s="644">
        <v>0</v>
      </c>
      <c r="G59" s="278">
        <v>0</v>
      </c>
      <c r="H59" s="644">
        <v>0</v>
      </c>
      <c r="I59" s="278">
        <v>0</v>
      </c>
      <c r="J59" s="644">
        <v>0</v>
      </c>
      <c r="K59" s="278">
        <v>0</v>
      </c>
      <c r="L59" s="644">
        <v>0</v>
      </c>
      <c r="M59" s="278">
        <v>0</v>
      </c>
      <c r="N59" s="644">
        <v>0</v>
      </c>
      <c r="P59" s="113"/>
      <c r="Q59" s="116"/>
    </row>
    <row r="60" spans="2:27" s="222" customFormat="1" ht="13.2">
      <c r="B60" s="639"/>
      <c r="C60" s="639" t="s">
        <v>507</v>
      </c>
      <c r="D60" s="642"/>
      <c r="E60" s="277">
        <v>211887.327234</v>
      </c>
      <c r="F60" s="637">
        <v>2.0240190695695737</v>
      </c>
      <c r="G60" s="277">
        <v>691101.49266700004</v>
      </c>
      <c r="H60" s="637">
        <v>2.733703298528209</v>
      </c>
      <c r="I60" s="277">
        <v>609347.71837500005</v>
      </c>
      <c r="J60" s="637">
        <v>2.9078539890619193</v>
      </c>
      <c r="K60" s="277">
        <v>156532.91683999999</v>
      </c>
      <c r="L60" s="637">
        <v>1.2330202454320842</v>
      </c>
      <c r="M60" s="277">
        <v>1668869.455116</v>
      </c>
      <c r="N60" s="637">
        <v>2.4047200191564304</v>
      </c>
      <c r="P60" s="113"/>
      <c r="Q60" s="116"/>
      <c r="R60" s="116"/>
      <c r="S60" s="116"/>
      <c r="T60" s="116"/>
      <c r="U60" s="116"/>
      <c r="V60" s="116"/>
      <c r="W60" s="116"/>
      <c r="X60" s="116"/>
      <c r="Y60" s="116"/>
      <c r="Z60" s="116"/>
      <c r="AA60" s="116"/>
    </row>
    <row r="61" spans="2:27" s="222" customFormat="1" ht="13.2">
      <c r="B61" s="639"/>
      <c r="C61" s="639"/>
      <c r="D61" s="646" t="s">
        <v>508</v>
      </c>
      <c r="E61" s="278">
        <v>211887.327234</v>
      </c>
      <c r="F61" s="643">
        <v>2.0240190695695737</v>
      </c>
      <c r="G61" s="278">
        <v>439040.000665</v>
      </c>
      <c r="H61" s="643">
        <v>1.736655340407496</v>
      </c>
      <c r="I61" s="278">
        <v>609347.71837500005</v>
      </c>
      <c r="J61" s="643">
        <v>2.9078539890619193</v>
      </c>
      <c r="K61" s="278">
        <v>103034.701646</v>
      </c>
      <c r="L61" s="644">
        <v>0.81161122961396237</v>
      </c>
      <c r="M61" s="278">
        <v>1363309.74792</v>
      </c>
      <c r="N61" s="643">
        <v>1.9644306108451466</v>
      </c>
      <c r="P61" s="113"/>
      <c r="Q61" s="116"/>
      <c r="R61" s="116"/>
      <c r="S61" s="116"/>
      <c r="T61" s="116"/>
      <c r="U61" s="116"/>
      <c r="V61" s="116"/>
      <c r="W61" s="116"/>
      <c r="X61" s="116"/>
      <c r="Y61" s="116"/>
      <c r="Z61" s="116"/>
      <c r="AA61" s="116"/>
    </row>
    <row r="62" spans="2:27" s="222" customFormat="1" ht="13.2">
      <c r="B62" s="639"/>
      <c r="C62" s="639"/>
      <c r="D62" s="646" t="s">
        <v>482</v>
      </c>
      <c r="E62" s="278">
        <v>0</v>
      </c>
      <c r="F62" s="643">
        <v>0</v>
      </c>
      <c r="G62" s="278">
        <v>0</v>
      </c>
      <c r="H62" s="643">
        <v>0</v>
      </c>
      <c r="I62" s="278">
        <v>0</v>
      </c>
      <c r="J62" s="643">
        <v>0</v>
      </c>
      <c r="K62" s="278">
        <v>0</v>
      </c>
      <c r="L62" s="644">
        <v>0</v>
      </c>
      <c r="M62" s="278">
        <v>0</v>
      </c>
      <c r="N62" s="643">
        <v>0</v>
      </c>
      <c r="P62" s="113"/>
      <c r="Q62" s="116"/>
      <c r="R62" s="116"/>
      <c r="S62" s="116"/>
      <c r="T62" s="116"/>
      <c r="U62" s="116"/>
      <c r="V62" s="116"/>
      <c r="W62" s="116"/>
      <c r="X62" s="116"/>
      <c r="Y62" s="116"/>
      <c r="Z62" s="116"/>
      <c r="AA62" s="116"/>
    </row>
    <row r="63" spans="2:27" s="222" customFormat="1" ht="13.2">
      <c r="B63" s="639"/>
      <c r="C63" s="648"/>
      <c r="D63" s="646" t="s">
        <v>509</v>
      </c>
      <c r="E63" s="278">
        <v>0</v>
      </c>
      <c r="F63" s="643">
        <v>0</v>
      </c>
      <c r="G63" s="278">
        <v>0</v>
      </c>
      <c r="H63" s="643">
        <v>0</v>
      </c>
      <c r="I63" s="278">
        <v>0</v>
      </c>
      <c r="J63" s="643">
        <v>0</v>
      </c>
      <c r="K63" s="278">
        <v>0</v>
      </c>
      <c r="L63" s="644">
        <v>0</v>
      </c>
      <c r="M63" s="278">
        <v>0</v>
      </c>
      <c r="N63" s="643">
        <v>0</v>
      </c>
      <c r="P63" s="113"/>
      <c r="Q63" s="116"/>
    </row>
    <row r="64" spans="2:27" s="222" customFormat="1" ht="13.2">
      <c r="B64" s="639"/>
      <c r="C64" s="648"/>
      <c r="D64" s="646" t="s">
        <v>478</v>
      </c>
      <c r="E64" s="278">
        <v>0</v>
      </c>
      <c r="F64" s="643">
        <v>0</v>
      </c>
      <c r="G64" s="278">
        <v>252061.49200200001</v>
      </c>
      <c r="H64" s="643">
        <v>0.99704795812071279</v>
      </c>
      <c r="I64" s="278">
        <v>0</v>
      </c>
      <c r="J64" s="643">
        <v>0</v>
      </c>
      <c r="K64" s="278">
        <v>53498.215194999997</v>
      </c>
      <c r="L64" s="644">
        <v>0.42140901582599904</v>
      </c>
      <c r="M64" s="278">
        <v>305559.70719599997</v>
      </c>
      <c r="N64" s="643">
        <v>0.44028940831128388</v>
      </c>
      <c r="P64" s="113"/>
      <c r="Q64" s="116"/>
    </row>
    <row r="65" spans="2:27" s="222" customFormat="1" ht="13.2">
      <c r="B65" s="639"/>
      <c r="C65" s="639" t="s">
        <v>490</v>
      </c>
      <c r="D65" s="642"/>
      <c r="E65" s="277">
        <v>4957688.7479389999</v>
      </c>
      <c r="F65" s="640">
        <v>47.357511644560887</v>
      </c>
      <c r="G65" s="277">
        <v>11832730.620944001</v>
      </c>
      <c r="H65" s="640">
        <v>46.805245065005963</v>
      </c>
      <c r="I65" s="277">
        <v>8327780.0780539997</v>
      </c>
      <c r="J65" s="640">
        <v>39.740804453290657</v>
      </c>
      <c r="K65" s="277">
        <v>6595661.5500180004</v>
      </c>
      <c r="L65" s="640">
        <v>51.954466749654138</v>
      </c>
      <c r="M65" s="277">
        <v>31713860.996955</v>
      </c>
      <c r="N65" s="640">
        <v>45.697376862123171</v>
      </c>
      <c r="P65" s="113"/>
      <c r="Q65" s="116"/>
      <c r="R65" s="116"/>
      <c r="S65" s="116"/>
      <c r="T65" s="116"/>
      <c r="U65" s="116"/>
      <c r="V65" s="116"/>
      <c r="W65" s="116"/>
      <c r="X65" s="116"/>
      <c r="Y65" s="116"/>
      <c r="Z65" s="116"/>
      <c r="AA65" s="116"/>
    </row>
    <row r="66" spans="2:27" s="222" customFormat="1" ht="13.2">
      <c r="B66" s="639"/>
      <c r="C66" s="648"/>
      <c r="D66" s="646" t="s">
        <v>510</v>
      </c>
      <c r="E66" s="278">
        <v>2680936.5658999998</v>
      </c>
      <c r="F66" s="643">
        <v>25.609208462455189</v>
      </c>
      <c r="G66" s="278">
        <v>6197470.4762500003</v>
      </c>
      <c r="H66" s="643">
        <v>24.514554899998114</v>
      </c>
      <c r="I66" s="278">
        <v>2382382.9651609999</v>
      </c>
      <c r="J66" s="643">
        <v>11.368914003963225</v>
      </c>
      <c r="K66" s="278">
        <v>3197769.287608</v>
      </c>
      <c r="L66" s="643">
        <v>25.189042352490272</v>
      </c>
      <c r="M66" s="278">
        <v>14458559.294919999</v>
      </c>
      <c r="N66" s="643">
        <v>20.833736801922409</v>
      </c>
      <c r="P66" s="113"/>
      <c r="Q66" s="116"/>
    </row>
    <row r="67" spans="2:27" s="222" customFormat="1" ht="13.2">
      <c r="B67" s="639"/>
      <c r="C67" s="648"/>
      <c r="D67" s="646" t="s">
        <v>511</v>
      </c>
      <c r="E67" s="277">
        <v>2276752.1820390001</v>
      </c>
      <c r="F67" s="643">
        <v>21.748303182105698</v>
      </c>
      <c r="G67" s="277">
        <v>5635260.1446939996</v>
      </c>
      <c r="H67" s="643">
        <v>22.290690165007845</v>
      </c>
      <c r="I67" s="277">
        <v>5945397.1128930002</v>
      </c>
      <c r="J67" s="643">
        <v>28.371890449327434</v>
      </c>
      <c r="K67" s="277">
        <v>3397892.26241</v>
      </c>
      <c r="L67" s="643">
        <v>26.765424397163862</v>
      </c>
      <c r="M67" s="277">
        <v>17255301.702034999</v>
      </c>
      <c r="N67" s="643">
        <v>24.863640060200758</v>
      </c>
      <c r="P67" s="113"/>
      <c r="Q67" s="116"/>
    </row>
    <row r="68" spans="2:27" s="222" customFormat="1" ht="13.2">
      <c r="B68" s="639"/>
      <c r="C68" s="648"/>
      <c r="D68" s="646" t="s">
        <v>512</v>
      </c>
      <c r="E68" s="277">
        <v>0</v>
      </c>
      <c r="F68" s="643">
        <v>0</v>
      </c>
      <c r="G68" s="277">
        <v>0</v>
      </c>
      <c r="H68" s="643">
        <v>0</v>
      </c>
      <c r="I68" s="277">
        <v>0</v>
      </c>
      <c r="J68" s="643">
        <v>0</v>
      </c>
      <c r="K68" s="277">
        <v>0</v>
      </c>
      <c r="L68" s="643">
        <v>0</v>
      </c>
      <c r="M68" s="277">
        <v>0</v>
      </c>
      <c r="N68" s="643">
        <v>0</v>
      </c>
      <c r="P68" s="113"/>
      <c r="Q68" s="116"/>
    </row>
    <row r="69" spans="2:27" s="222" customFormat="1" ht="13.2">
      <c r="B69" s="639"/>
      <c r="C69" s="639" t="s">
        <v>496</v>
      </c>
      <c r="D69" s="642"/>
      <c r="E69" s="277">
        <v>0</v>
      </c>
      <c r="F69" s="640">
        <v>0</v>
      </c>
      <c r="G69" s="277">
        <v>0</v>
      </c>
      <c r="H69" s="640">
        <v>0</v>
      </c>
      <c r="I69" s="277">
        <v>0</v>
      </c>
      <c r="J69" s="640">
        <v>0</v>
      </c>
      <c r="K69" s="277">
        <v>0</v>
      </c>
      <c r="L69" s="640">
        <v>0</v>
      </c>
      <c r="M69" s="277">
        <v>0</v>
      </c>
      <c r="N69" s="640">
        <v>0</v>
      </c>
      <c r="P69" s="113"/>
      <c r="Q69" s="116"/>
      <c r="R69" s="116"/>
      <c r="S69" s="116"/>
      <c r="T69" s="116"/>
      <c r="U69" s="116"/>
      <c r="V69" s="116"/>
      <c r="W69" s="116"/>
      <c r="X69" s="116"/>
      <c r="Y69" s="116"/>
      <c r="Z69" s="116"/>
      <c r="AA69" s="116"/>
    </row>
    <row r="70" spans="2:27" s="222" customFormat="1" ht="13.2">
      <c r="B70" s="639"/>
      <c r="C70" s="648"/>
      <c r="D70" s="636" t="s">
        <v>513</v>
      </c>
      <c r="E70" s="277">
        <v>0</v>
      </c>
      <c r="F70" s="643">
        <v>0</v>
      </c>
      <c r="G70" s="277">
        <v>0</v>
      </c>
      <c r="H70" s="643">
        <v>0</v>
      </c>
      <c r="I70" s="277">
        <v>0</v>
      </c>
      <c r="J70" s="643">
        <v>0</v>
      </c>
      <c r="K70" s="277">
        <v>0</v>
      </c>
      <c r="L70" s="643">
        <v>0</v>
      </c>
      <c r="M70" s="277">
        <v>0</v>
      </c>
      <c r="N70" s="643">
        <v>0</v>
      </c>
      <c r="P70" s="113"/>
      <c r="Q70" s="116"/>
    </row>
    <row r="71" spans="2:27" ht="6" customHeight="1">
      <c r="B71" s="639"/>
      <c r="C71" s="639"/>
      <c r="D71" s="636"/>
      <c r="E71" s="277"/>
      <c r="F71" s="637"/>
      <c r="G71" s="277"/>
      <c r="H71" s="637"/>
      <c r="I71" s="277"/>
      <c r="J71" s="637"/>
      <c r="K71" s="277"/>
      <c r="L71" s="637"/>
      <c r="M71" s="277"/>
      <c r="N71" s="638"/>
      <c r="P71" s="80"/>
      <c r="R71" s="222"/>
      <c r="S71" s="222"/>
      <c r="T71" s="222"/>
      <c r="U71" s="222"/>
      <c r="V71" s="222"/>
      <c r="W71" s="222"/>
      <c r="X71" s="222"/>
      <c r="Y71" s="222"/>
      <c r="Z71" s="222"/>
      <c r="AA71" s="222"/>
    </row>
    <row r="72" spans="2:27" ht="12.9" customHeight="1">
      <c r="B72" s="649" t="s">
        <v>400</v>
      </c>
      <c r="C72" s="649"/>
      <c r="D72" s="650"/>
      <c r="E72" s="277">
        <v>-55804.095405</v>
      </c>
      <c r="F72" s="246">
        <v>-0.53305950258678703</v>
      </c>
      <c r="G72" s="277">
        <v>-416884.38084599999</v>
      </c>
      <c r="H72" s="246">
        <v>-1.6490171401969795</v>
      </c>
      <c r="I72" s="277">
        <v>-186791.21309400001</v>
      </c>
      <c r="J72" s="246">
        <v>-0.89138197738000657</v>
      </c>
      <c r="K72" s="277">
        <v>-198276.741568</v>
      </c>
      <c r="L72" s="246">
        <v>-1.5618391421246149</v>
      </c>
      <c r="M72" s="651">
        <v>-857756.43091300002</v>
      </c>
      <c r="N72" s="246">
        <v>-1.2359648950692126</v>
      </c>
      <c r="P72" s="113"/>
      <c r="R72" s="222"/>
      <c r="S72" s="222"/>
      <c r="T72" s="222"/>
      <c r="U72" s="222"/>
      <c r="V72" s="222"/>
      <c r="W72" s="222"/>
      <c r="X72" s="222"/>
      <c r="Y72" s="222"/>
      <c r="Z72" s="222"/>
      <c r="AA72" s="222"/>
    </row>
    <row r="73" spans="2:27" ht="13.2">
      <c r="B73" s="639" t="s">
        <v>401</v>
      </c>
      <c r="C73" s="639"/>
      <c r="D73" s="639"/>
      <c r="E73" s="652">
        <v>10468642.831466001</v>
      </c>
      <c r="F73" s="653">
        <v>100</v>
      </c>
      <c r="G73" s="652">
        <v>25280779.118900001</v>
      </c>
      <c r="H73" s="653">
        <v>100</v>
      </c>
      <c r="I73" s="652">
        <v>20955237.803105</v>
      </c>
      <c r="J73" s="653">
        <v>100</v>
      </c>
      <c r="K73" s="652">
        <v>12695080.832606001</v>
      </c>
      <c r="L73" s="653">
        <v>100</v>
      </c>
      <c r="M73" s="652">
        <v>69399740.586076006</v>
      </c>
      <c r="N73" s="653">
        <v>100</v>
      </c>
      <c r="P73" s="113"/>
    </row>
    <row r="74" spans="2:27" ht="13.2">
      <c r="B74" s="654"/>
      <c r="C74" s="654"/>
      <c r="D74" s="648" t="s">
        <v>514</v>
      </c>
      <c r="E74" s="278">
        <v>10366918.124423999</v>
      </c>
      <c r="F74" s="643">
        <v>99.028291358491643</v>
      </c>
      <c r="G74" s="278">
        <v>25029968.352876</v>
      </c>
      <c r="H74" s="643">
        <v>99.007899381405949</v>
      </c>
      <c r="I74" s="278">
        <v>20749007.30204</v>
      </c>
      <c r="J74" s="643">
        <v>99.015852251342892</v>
      </c>
      <c r="K74" s="278">
        <v>12494965.247181</v>
      </c>
      <c r="L74" s="643">
        <v>98.42367616194278</v>
      </c>
      <c r="M74" s="278">
        <v>68640859.026521996</v>
      </c>
      <c r="N74" s="643">
        <v>98.906506633677154</v>
      </c>
      <c r="P74" s="113"/>
    </row>
    <row r="75" spans="2:27" ht="13.2">
      <c r="B75" s="654"/>
      <c r="C75" s="654"/>
      <c r="D75" s="648" t="s">
        <v>515</v>
      </c>
      <c r="E75" s="278">
        <v>101724.70704199999</v>
      </c>
      <c r="F75" s="643">
        <v>0.97170864150835434</v>
      </c>
      <c r="G75" s="278">
        <v>250810.766023</v>
      </c>
      <c r="H75" s="643">
        <v>0.99210061859008514</v>
      </c>
      <c r="I75" s="278">
        <v>206230.50106400001</v>
      </c>
      <c r="J75" s="643">
        <v>0.9841477486523309</v>
      </c>
      <c r="K75" s="278">
        <v>200115.585425</v>
      </c>
      <c r="L75" s="643">
        <v>1.5763238380572091</v>
      </c>
      <c r="M75" s="278">
        <v>758881.55955400004</v>
      </c>
      <c r="N75" s="643">
        <v>1.093493366322839</v>
      </c>
      <c r="P75" s="113"/>
    </row>
    <row r="76" spans="2:27" ht="6" customHeight="1" thickBot="1">
      <c r="B76" s="655"/>
      <c r="C76" s="655"/>
      <c r="D76" s="656"/>
      <c r="E76" s="656"/>
      <c r="F76" s="656"/>
      <c r="G76" s="658"/>
      <c r="H76" s="689"/>
      <c r="I76" s="244"/>
      <c r="J76" s="658"/>
      <c r="K76" s="658"/>
      <c r="L76" s="658"/>
      <c r="M76" s="658"/>
      <c r="N76" s="244"/>
    </row>
    <row r="77" spans="2:27" ht="12.9" customHeight="1">
      <c r="B77" s="659" t="s">
        <v>521</v>
      </c>
      <c r="C77" s="648"/>
      <c r="D77" s="687"/>
      <c r="E77" s="687"/>
      <c r="F77" s="687"/>
      <c r="G77" s="665"/>
      <c r="H77" s="690"/>
      <c r="I77" s="661"/>
      <c r="J77" s="690"/>
      <c r="K77" s="661"/>
      <c r="L77" s="690"/>
      <c r="M77" s="663"/>
      <c r="N77" s="663"/>
    </row>
    <row r="78" spans="2:27" ht="12.9" customHeight="1">
      <c r="B78" s="116" t="s">
        <v>517</v>
      </c>
      <c r="C78" s="648"/>
      <c r="D78" s="687"/>
      <c r="E78" s="687"/>
      <c r="F78" s="687"/>
      <c r="G78" s="665"/>
      <c r="H78" s="690"/>
      <c r="I78" s="661"/>
      <c r="J78" s="690"/>
      <c r="K78" s="661"/>
      <c r="L78" s="690"/>
      <c r="M78" s="663"/>
      <c r="N78" s="663"/>
    </row>
    <row r="79" spans="2:27" ht="12.9" customHeight="1">
      <c r="B79" s="668" t="s">
        <v>522</v>
      </c>
      <c r="C79" s="648"/>
      <c r="D79" s="687"/>
      <c r="E79" s="687"/>
      <c r="F79" s="687"/>
      <c r="G79" s="665"/>
      <c r="H79" s="690"/>
      <c r="I79" s="661"/>
      <c r="J79" s="690"/>
      <c r="K79" s="661"/>
      <c r="L79" s="690"/>
      <c r="M79" s="663"/>
      <c r="N79" s="663"/>
    </row>
    <row r="80" spans="2:27" ht="12.9" customHeight="1">
      <c r="B80" s="659" t="s">
        <v>523</v>
      </c>
      <c r="C80" s="659"/>
      <c r="D80" s="659"/>
      <c r="E80" s="659"/>
      <c r="F80" s="659"/>
      <c r="G80" s="116"/>
      <c r="H80" s="659"/>
      <c r="I80" s="116"/>
      <c r="J80" s="659"/>
      <c r="K80" s="116"/>
      <c r="L80" s="659"/>
      <c r="M80" s="686"/>
      <c r="N80" s="659"/>
    </row>
    <row r="81" spans="2:14" ht="12.9" customHeight="1">
      <c r="B81" s="668" t="s">
        <v>520</v>
      </c>
      <c r="C81" s="668"/>
      <c r="D81" s="668"/>
      <c r="E81" s="668"/>
      <c r="F81" s="668"/>
      <c r="G81" s="669"/>
      <c r="H81" s="668"/>
      <c r="I81" s="669"/>
      <c r="J81" s="668"/>
      <c r="K81" s="669"/>
      <c r="L81" s="668"/>
      <c r="M81" s="668"/>
      <c r="N81" s="668"/>
    </row>
  </sheetData>
  <mergeCells count="1">
    <mergeCell ref="E6:F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2FB17-3D4A-4B0B-A312-7D9A74D4F75E}">
  <sheetPr codeName="Hoja38">
    <pageSetUpPr fitToPage="1"/>
  </sheetPr>
  <dimension ref="A2:AA81"/>
  <sheetViews>
    <sheetView zoomScale="70" zoomScaleNormal="70" workbookViewId="0"/>
  </sheetViews>
  <sheetFormatPr baseColWidth="10" defaultColWidth="11.44140625" defaultRowHeight="12.75" customHeight="1"/>
  <cols>
    <col min="1" max="1" width="2.33203125" style="80" customWidth="1"/>
    <col min="2" max="3" width="1.6640625" style="116" customWidth="1"/>
    <col min="4" max="4" width="54.6640625" style="116" bestFit="1" customWidth="1"/>
    <col min="5" max="5" width="15.33203125" style="116" customWidth="1"/>
    <col min="6" max="6" width="8.6640625" style="116" customWidth="1"/>
    <col min="7" max="7" width="15.33203125" style="673" customWidth="1"/>
    <col min="8" max="8" width="8.6640625" style="672" customWidth="1"/>
    <col min="9" max="9" width="15.33203125" style="673" customWidth="1"/>
    <col min="10" max="10" width="8.6640625" style="672" customWidth="1"/>
    <col min="11" max="11" width="15.33203125" style="673" customWidth="1"/>
    <col min="12" max="12" width="8.6640625" style="672" customWidth="1"/>
    <col min="13" max="13" width="15.33203125" style="673" customWidth="1"/>
    <col min="14" max="14" width="8.6640625" style="675" customWidth="1"/>
    <col min="15" max="256" width="11.44140625" style="116"/>
    <col min="257" max="257" width="2.33203125" style="116" customWidth="1"/>
    <col min="258" max="259" width="1.6640625" style="116" customWidth="1"/>
    <col min="260" max="260" width="54.6640625" style="116" bestFit="1"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512" width="11.44140625" style="116"/>
    <col min="513" max="513" width="2.33203125" style="116" customWidth="1"/>
    <col min="514" max="515" width="1.6640625" style="116" customWidth="1"/>
    <col min="516" max="516" width="54.6640625" style="116" bestFit="1"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768" width="11.44140625" style="116"/>
    <col min="769" max="769" width="2.33203125" style="116" customWidth="1"/>
    <col min="770" max="771" width="1.6640625" style="116" customWidth="1"/>
    <col min="772" max="772" width="54.6640625" style="116" bestFit="1"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1024" width="11.44140625" style="116"/>
    <col min="1025" max="1025" width="2.33203125" style="116" customWidth="1"/>
    <col min="1026" max="1027" width="1.6640625" style="116" customWidth="1"/>
    <col min="1028" max="1028" width="54.6640625" style="116" bestFit="1"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280" width="11.44140625" style="116"/>
    <col min="1281" max="1281" width="2.33203125" style="116" customWidth="1"/>
    <col min="1282" max="1283" width="1.6640625" style="116" customWidth="1"/>
    <col min="1284" max="1284" width="54.6640625" style="116" bestFit="1"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536" width="11.44140625" style="116"/>
    <col min="1537" max="1537" width="2.33203125" style="116" customWidth="1"/>
    <col min="1538" max="1539" width="1.6640625" style="116" customWidth="1"/>
    <col min="1540" max="1540" width="54.6640625" style="116" bestFit="1"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792" width="11.44140625" style="116"/>
    <col min="1793" max="1793" width="2.33203125" style="116" customWidth="1"/>
    <col min="1794" max="1795" width="1.6640625" style="116" customWidth="1"/>
    <col min="1796" max="1796" width="54.6640625" style="116" bestFit="1"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2048" width="11.44140625" style="116"/>
    <col min="2049" max="2049" width="2.33203125" style="116" customWidth="1"/>
    <col min="2050" max="2051" width="1.6640625" style="116" customWidth="1"/>
    <col min="2052" max="2052" width="54.6640625" style="116" bestFit="1"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304" width="11.44140625" style="116"/>
    <col min="2305" max="2305" width="2.33203125" style="116" customWidth="1"/>
    <col min="2306" max="2307" width="1.6640625" style="116" customWidth="1"/>
    <col min="2308" max="2308" width="54.6640625" style="116" bestFit="1"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560" width="11.44140625" style="116"/>
    <col min="2561" max="2561" width="2.33203125" style="116" customWidth="1"/>
    <col min="2562" max="2563" width="1.6640625" style="116" customWidth="1"/>
    <col min="2564" max="2564" width="54.6640625" style="116" bestFit="1"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816" width="11.44140625" style="116"/>
    <col min="2817" max="2817" width="2.33203125" style="116" customWidth="1"/>
    <col min="2818" max="2819" width="1.6640625" style="116" customWidth="1"/>
    <col min="2820" max="2820" width="54.6640625" style="116" bestFit="1"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3072" width="11.44140625" style="116"/>
    <col min="3073" max="3073" width="2.33203125" style="116" customWidth="1"/>
    <col min="3074" max="3075" width="1.6640625" style="116" customWidth="1"/>
    <col min="3076" max="3076" width="54.6640625" style="116" bestFit="1"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328" width="11.44140625" style="116"/>
    <col min="3329" max="3329" width="2.33203125" style="116" customWidth="1"/>
    <col min="3330" max="3331" width="1.6640625" style="116" customWidth="1"/>
    <col min="3332" max="3332" width="54.6640625" style="116" bestFit="1"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584" width="11.44140625" style="116"/>
    <col min="3585" max="3585" width="2.33203125" style="116" customWidth="1"/>
    <col min="3586" max="3587" width="1.6640625" style="116" customWidth="1"/>
    <col min="3588" max="3588" width="54.6640625" style="116" bestFit="1"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840" width="11.44140625" style="116"/>
    <col min="3841" max="3841" width="2.33203125" style="116" customWidth="1"/>
    <col min="3842" max="3843" width="1.6640625" style="116" customWidth="1"/>
    <col min="3844" max="3844" width="54.6640625" style="116" bestFit="1"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4096" width="11.44140625" style="116"/>
    <col min="4097" max="4097" width="2.33203125" style="116" customWidth="1"/>
    <col min="4098" max="4099" width="1.6640625" style="116" customWidth="1"/>
    <col min="4100" max="4100" width="54.6640625" style="116" bestFit="1"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352" width="11.44140625" style="116"/>
    <col min="4353" max="4353" width="2.33203125" style="116" customWidth="1"/>
    <col min="4354" max="4355" width="1.6640625" style="116" customWidth="1"/>
    <col min="4356" max="4356" width="54.6640625" style="116" bestFit="1"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608" width="11.44140625" style="116"/>
    <col min="4609" max="4609" width="2.33203125" style="116" customWidth="1"/>
    <col min="4610" max="4611" width="1.6640625" style="116" customWidth="1"/>
    <col min="4612" max="4612" width="54.6640625" style="116" bestFit="1"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864" width="11.44140625" style="116"/>
    <col min="4865" max="4865" width="2.33203125" style="116" customWidth="1"/>
    <col min="4866" max="4867" width="1.6640625" style="116" customWidth="1"/>
    <col min="4868" max="4868" width="54.6640625" style="116" bestFit="1"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5120" width="11.44140625" style="116"/>
    <col min="5121" max="5121" width="2.33203125" style="116" customWidth="1"/>
    <col min="5122" max="5123" width="1.6640625" style="116" customWidth="1"/>
    <col min="5124" max="5124" width="54.6640625" style="116" bestFit="1"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376" width="11.44140625" style="116"/>
    <col min="5377" max="5377" width="2.33203125" style="116" customWidth="1"/>
    <col min="5378" max="5379" width="1.6640625" style="116" customWidth="1"/>
    <col min="5380" max="5380" width="54.6640625" style="116" bestFit="1"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632" width="11.44140625" style="116"/>
    <col min="5633" max="5633" width="2.33203125" style="116" customWidth="1"/>
    <col min="5634" max="5635" width="1.6640625" style="116" customWidth="1"/>
    <col min="5636" max="5636" width="54.6640625" style="116" bestFit="1"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888" width="11.44140625" style="116"/>
    <col min="5889" max="5889" width="2.33203125" style="116" customWidth="1"/>
    <col min="5890" max="5891" width="1.6640625" style="116" customWidth="1"/>
    <col min="5892" max="5892" width="54.6640625" style="116" bestFit="1"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6144" width="11.44140625" style="116"/>
    <col min="6145" max="6145" width="2.33203125" style="116" customWidth="1"/>
    <col min="6146" max="6147" width="1.6640625" style="116" customWidth="1"/>
    <col min="6148" max="6148" width="54.6640625" style="116" bestFit="1"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400" width="11.44140625" style="116"/>
    <col min="6401" max="6401" width="2.33203125" style="116" customWidth="1"/>
    <col min="6402" max="6403" width="1.6640625" style="116" customWidth="1"/>
    <col min="6404" max="6404" width="54.6640625" style="116" bestFit="1"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656" width="11.44140625" style="116"/>
    <col min="6657" max="6657" width="2.33203125" style="116" customWidth="1"/>
    <col min="6658" max="6659" width="1.6640625" style="116" customWidth="1"/>
    <col min="6660" max="6660" width="54.6640625" style="116" bestFit="1"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912" width="11.44140625" style="116"/>
    <col min="6913" max="6913" width="2.33203125" style="116" customWidth="1"/>
    <col min="6914" max="6915" width="1.6640625" style="116" customWidth="1"/>
    <col min="6916" max="6916" width="54.6640625" style="116" bestFit="1"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7168" width="11.44140625" style="116"/>
    <col min="7169" max="7169" width="2.33203125" style="116" customWidth="1"/>
    <col min="7170" max="7171" width="1.6640625" style="116" customWidth="1"/>
    <col min="7172" max="7172" width="54.6640625" style="116" bestFit="1"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424" width="11.44140625" style="116"/>
    <col min="7425" max="7425" width="2.33203125" style="116" customWidth="1"/>
    <col min="7426" max="7427" width="1.6640625" style="116" customWidth="1"/>
    <col min="7428" max="7428" width="54.6640625" style="116" bestFit="1"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680" width="11.44140625" style="116"/>
    <col min="7681" max="7681" width="2.33203125" style="116" customWidth="1"/>
    <col min="7682" max="7683" width="1.6640625" style="116" customWidth="1"/>
    <col min="7684" max="7684" width="54.6640625" style="116" bestFit="1"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936" width="11.44140625" style="116"/>
    <col min="7937" max="7937" width="2.33203125" style="116" customWidth="1"/>
    <col min="7938" max="7939" width="1.6640625" style="116" customWidth="1"/>
    <col min="7940" max="7940" width="54.6640625" style="116" bestFit="1"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8192" width="11.44140625" style="116"/>
    <col min="8193" max="8193" width="2.33203125" style="116" customWidth="1"/>
    <col min="8194" max="8195" width="1.6640625" style="116" customWidth="1"/>
    <col min="8196" max="8196" width="54.6640625" style="116" bestFit="1"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448" width="11.44140625" style="116"/>
    <col min="8449" max="8449" width="2.33203125" style="116" customWidth="1"/>
    <col min="8450" max="8451" width="1.6640625" style="116" customWidth="1"/>
    <col min="8452" max="8452" width="54.6640625" style="116" bestFit="1"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704" width="11.44140625" style="116"/>
    <col min="8705" max="8705" width="2.33203125" style="116" customWidth="1"/>
    <col min="8706" max="8707" width="1.6640625" style="116" customWidth="1"/>
    <col min="8708" max="8708" width="54.6640625" style="116" bestFit="1"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960" width="11.44140625" style="116"/>
    <col min="8961" max="8961" width="2.33203125" style="116" customWidth="1"/>
    <col min="8962" max="8963" width="1.6640625" style="116" customWidth="1"/>
    <col min="8964" max="8964" width="54.6640625" style="116" bestFit="1"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9216" width="11.44140625" style="116"/>
    <col min="9217" max="9217" width="2.33203125" style="116" customWidth="1"/>
    <col min="9218" max="9219" width="1.6640625" style="116" customWidth="1"/>
    <col min="9220" max="9220" width="54.6640625" style="116" bestFit="1"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472" width="11.44140625" style="116"/>
    <col min="9473" max="9473" width="2.33203125" style="116" customWidth="1"/>
    <col min="9474" max="9475" width="1.6640625" style="116" customWidth="1"/>
    <col min="9476" max="9476" width="54.6640625" style="116" bestFit="1"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728" width="11.44140625" style="116"/>
    <col min="9729" max="9729" width="2.33203125" style="116" customWidth="1"/>
    <col min="9730" max="9731" width="1.6640625" style="116" customWidth="1"/>
    <col min="9732" max="9732" width="54.6640625" style="116" bestFit="1"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984" width="11.44140625" style="116"/>
    <col min="9985" max="9985" width="2.33203125" style="116" customWidth="1"/>
    <col min="9986" max="9987" width="1.6640625" style="116" customWidth="1"/>
    <col min="9988" max="9988" width="54.6640625" style="116" bestFit="1"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240" width="11.44140625" style="116"/>
    <col min="10241" max="10241" width="2.33203125" style="116" customWidth="1"/>
    <col min="10242" max="10243" width="1.6640625" style="116" customWidth="1"/>
    <col min="10244" max="10244" width="54.6640625" style="116" bestFit="1"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496" width="11.44140625" style="116"/>
    <col min="10497" max="10497" width="2.33203125" style="116" customWidth="1"/>
    <col min="10498" max="10499" width="1.6640625" style="116" customWidth="1"/>
    <col min="10500" max="10500" width="54.6640625" style="116" bestFit="1"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752" width="11.44140625" style="116"/>
    <col min="10753" max="10753" width="2.33203125" style="116" customWidth="1"/>
    <col min="10754" max="10755" width="1.6640625" style="116" customWidth="1"/>
    <col min="10756" max="10756" width="54.6640625" style="116" bestFit="1"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1008" width="11.44140625" style="116"/>
    <col min="11009" max="11009" width="2.33203125" style="116" customWidth="1"/>
    <col min="11010" max="11011" width="1.6640625" style="116" customWidth="1"/>
    <col min="11012" max="11012" width="54.6640625" style="116" bestFit="1"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264" width="11.44140625" style="116"/>
    <col min="11265" max="11265" width="2.33203125" style="116" customWidth="1"/>
    <col min="11266" max="11267" width="1.6640625" style="116" customWidth="1"/>
    <col min="11268" max="11268" width="54.6640625" style="116" bestFit="1"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520" width="11.44140625" style="116"/>
    <col min="11521" max="11521" width="2.33203125" style="116" customWidth="1"/>
    <col min="11522" max="11523" width="1.6640625" style="116" customWidth="1"/>
    <col min="11524" max="11524" width="54.6640625" style="116" bestFit="1"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776" width="11.44140625" style="116"/>
    <col min="11777" max="11777" width="2.33203125" style="116" customWidth="1"/>
    <col min="11778" max="11779" width="1.6640625" style="116" customWidth="1"/>
    <col min="11780" max="11780" width="54.6640625" style="116" bestFit="1"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2032" width="11.44140625" style="116"/>
    <col min="12033" max="12033" width="2.33203125" style="116" customWidth="1"/>
    <col min="12034" max="12035" width="1.6640625" style="116" customWidth="1"/>
    <col min="12036" max="12036" width="54.6640625" style="116" bestFit="1"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288" width="11.44140625" style="116"/>
    <col min="12289" max="12289" width="2.33203125" style="116" customWidth="1"/>
    <col min="12290" max="12291" width="1.6640625" style="116" customWidth="1"/>
    <col min="12292" max="12292" width="54.6640625" style="116" bestFit="1"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544" width="11.44140625" style="116"/>
    <col min="12545" max="12545" width="2.33203125" style="116" customWidth="1"/>
    <col min="12546" max="12547" width="1.6640625" style="116" customWidth="1"/>
    <col min="12548" max="12548" width="54.6640625" style="116" bestFit="1"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800" width="11.44140625" style="116"/>
    <col min="12801" max="12801" width="2.33203125" style="116" customWidth="1"/>
    <col min="12802" max="12803" width="1.6640625" style="116" customWidth="1"/>
    <col min="12804" max="12804" width="54.6640625" style="116" bestFit="1"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3056" width="11.44140625" style="116"/>
    <col min="13057" max="13057" width="2.33203125" style="116" customWidth="1"/>
    <col min="13058" max="13059" width="1.6640625" style="116" customWidth="1"/>
    <col min="13060" max="13060" width="54.6640625" style="116" bestFit="1"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312" width="11.44140625" style="116"/>
    <col min="13313" max="13313" width="2.33203125" style="116" customWidth="1"/>
    <col min="13314" max="13315" width="1.6640625" style="116" customWidth="1"/>
    <col min="13316" max="13316" width="54.6640625" style="116" bestFit="1"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568" width="11.44140625" style="116"/>
    <col min="13569" max="13569" width="2.33203125" style="116" customWidth="1"/>
    <col min="13570" max="13571" width="1.6640625" style="116" customWidth="1"/>
    <col min="13572" max="13572" width="54.6640625" style="116" bestFit="1"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824" width="11.44140625" style="116"/>
    <col min="13825" max="13825" width="2.33203125" style="116" customWidth="1"/>
    <col min="13826" max="13827" width="1.6640625" style="116" customWidth="1"/>
    <col min="13828" max="13828" width="54.6640625" style="116" bestFit="1"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4080" width="11.44140625" style="116"/>
    <col min="14081" max="14081" width="2.33203125" style="116" customWidth="1"/>
    <col min="14082" max="14083" width="1.6640625" style="116" customWidth="1"/>
    <col min="14084" max="14084" width="54.6640625" style="116" bestFit="1"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336" width="11.44140625" style="116"/>
    <col min="14337" max="14337" width="2.33203125" style="116" customWidth="1"/>
    <col min="14338" max="14339" width="1.6640625" style="116" customWidth="1"/>
    <col min="14340" max="14340" width="54.6640625" style="116" bestFit="1"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592" width="11.44140625" style="116"/>
    <col min="14593" max="14593" width="2.33203125" style="116" customWidth="1"/>
    <col min="14594" max="14595" width="1.6640625" style="116" customWidth="1"/>
    <col min="14596" max="14596" width="54.6640625" style="116" bestFit="1"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848" width="11.44140625" style="116"/>
    <col min="14849" max="14849" width="2.33203125" style="116" customWidth="1"/>
    <col min="14850" max="14851" width="1.6640625" style="116" customWidth="1"/>
    <col min="14852" max="14852" width="54.6640625" style="116" bestFit="1"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5104" width="11.44140625" style="116"/>
    <col min="15105" max="15105" width="2.33203125" style="116" customWidth="1"/>
    <col min="15106" max="15107" width="1.6640625" style="116" customWidth="1"/>
    <col min="15108" max="15108" width="54.6640625" style="116" bestFit="1"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360" width="11.44140625" style="116"/>
    <col min="15361" max="15361" width="2.33203125" style="116" customWidth="1"/>
    <col min="15362" max="15363" width="1.6640625" style="116" customWidth="1"/>
    <col min="15364" max="15364" width="54.6640625" style="116" bestFit="1"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616" width="11.44140625" style="116"/>
    <col min="15617" max="15617" width="2.33203125" style="116" customWidth="1"/>
    <col min="15618" max="15619" width="1.6640625" style="116" customWidth="1"/>
    <col min="15620" max="15620" width="54.6640625" style="116" bestFit="1"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872" width="11.44140625" style="116"/>
    <col min="15873" max="15873" width="2.33203125" style="116" customWidth="1"/>
    <col min="15874" max="15875" width="1.6640625" style="116" customWidth="1"/>
    <col min="15876" max="15876" width="54.6640625" style="116" bestFit="1"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6128" width="11.44140625" style="116"/>
    <col min="16129" max="16129" width="2.33203125" style="116" customWidth="1"/>
    <col min="16130" max="16131" width="1.6640625" style="116" customWidth="1"/>
    <col min="16132" max="16132" width="54.6640625" style="116" bestFit="1"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384" width="11.44140625" style="116"/>
  </cols>
  <sheetData>
    <row r="2" spans="2:27" ht="34.5" customHeight="1">
      <c r="B2" s="199" t="s">
        <v>45</v>
      </c>
      <c r="C2" s="622"/>
      <c r="D2" s="624"/>
      <c r="E2" s="624"/>
      <c r="F2" s="624"/>
      <c r="G2" s="625"/>
      <c r="H2" s="691"/>
      <c r="I2" s="625"/>
      <c r="J2" s="691"/>
      <c r="K2" s="625"/>
      <c r="L2" s="691"/>
      <c r="M2" s="625"/>
      <c r="N2" s="624"/>
    </row>
    <row r="3" spans="2:27" ht="16.8">
      <c r="B3" s="25">
        <v>45716</v>
      </c>
      <c r="C3" s="676"/>
      <c r="D3" s="623"/>
      <c r="E3" s="623"/>
      <c r="F3" s="623"/>
      <c r="G3" s="628"/>
      <c r="H3" s="692"/>
      <c r="I3" s="628"/>
      <c r="J3" s="692"/>
      <c r="K3" s="628"/>
      <c r="L3" s="692"/>
      <c r="M3" s="628"/>
      <c r="N3" s="623"/>
      <c r="P3" s="688"/>
    </row>
    <row r="4" spans="2:27" ht="15.6">
      <c r="B4" s="306" t="s">
        <v>243</v>
      </c>
      <c r="C4" s="627"/>
      <c r="D4" s="623"/>
      <c r="E4" s="623"/>
      <c r="F4" s="623"/>
      <c r="G4" s="628"/>
      <c r="H4" s="692"/>
      <c r="I4" s="628"/>
      <c r="J4" s="692"/>
      <c r="K4" s="628"/>
      <c r="L4" s="692"/>
      <c r="M4" s="628"/>
      <c r="N4" s="623"/>
    </row>
    <row r="5" spans="2:27" ht="13.8" thickBot="1">
      <c r="B5" s="629"/>
      <c r="C5" s="258"/>
      <c r="D5" s="258"/>
      <c r="E5" s="513"/>
      <c r="F5" s="513"/>
      <c r="G5" s="513"/>
      <c r="H5" s="513"/>
      <c r="I5" s="513"/>
      <c r="J5" s="513"/>
      <c r="K5" s="513"/>
      <c r="L5" s="513"/>
      <c r="M5" s="513"/>
      <c r="N5" s="678"/>
    </row>
    <row r="6" spans="2:27" ht="16.5" customHeight="1">
      <c r="B6" s="630"/>
      <c r="C6" s="630"/>
      <c r="D6" s="631"/>
      <c r="E6" s="1837" t="s">
        <v>112</v>
      </c>
      <c r="F6" s="1837"/>
      <c r="G6" s="1838" t="s">
        <v>115</v>
      </c>
      <c r="H6" s="1838"/>
      <c r="I6" s="1838" t="s">
        <v>116</v>
      </c>
      <c r="J6" s="1838"/>
      <c r="K6" s="1838" t="s">
        <v>117</v>
      </c>
      <c r="L6" s="1838"/>
      <c r="M6" s="1838" t="s">
        <v>401</v>
      </c>
      <c r="N6" s="1838"/>
    </row>
    <row r="7" spans="2:27" ht="15.75" customHeight="1">
      <c r="B7" s="632"/>
      <c r="C7" s="632"/>
      <c r="D7" s="633"/>
      <c r="E7" s="680" t="s">
        <v>461</v>
      </c>
      <c r="F7" s="680" t="s">
        <v>126</v>
      </c>
      <c r="G7" s="680" t="s">
        <v>461</v>
      </c>
      <c r="H7" s="693" t="s">
        <v>126</v>
      </c>
      <c r="I7" s="680" t="s">
        <v>461</v>
      </c>
      <c r="J7" s="693" t="s">
        <v>126</v>
      </c>
      <c r="K7" s="680" t="s">
        <v>461</v>
      </c>
      <c r="L7" s="693" t="s">
        <v>126</v>
      </c>
      <c r="M7" s="680" t="s">
        <v>461</v>
      </c>
      <c r="N7" s="680" t="s">
        <v>126</v>
      </c>
    </row>
    <row r="8" spans="2:27" ht="6" customHeight="1">
      <c r="B8" s="70"/>
      <c r="C8" s="70"/>
      <c r="D8" s="636"/>
      <c r="E8" s="694"/>
      <c r="F8" s="637"/>
      <c r="G8" s="694"/>
      <c r="H8" s="637"/>
      <c r="I8" s="694"/>
      <c r="J8" s="637"/>
      <c r="K8" s="694"/>
      <c r="L8" s="637"/>
      <c r="M8" s="694"/>
      <c r="N8" s="637"/>
      <c r="O8" s="695"/>
    </row>
    <row r="9" spans="2:27" ht="13.2">
      <c r="B9" s="639" t="s">
        <v>462</v>
      </c>
      <c r="C9" s="639"/>
      <c r="D9" s="639"/>
      <c r="E9" s="277">
        <v>1701605.580901</v>
      </c>
      <c r="F9" s="640">
        <v>47.59830860327267</v>
      </c>
      <c r="G9" s="277">
        <v>1359293.5469289999</v>
      </c>
      <c r="H9" s="640">
        <v>45.034483636868586</v>
      </c>
      <c r="I9" s="277">
        <v>1095874.9725349999</v>
      </c>
      <c r="J9" s="640">
        <v>40.143489947416199</v>
      </c>
      <c r="K9" s="277">
        <v>1386945.9536319999</v>
      </c>
      <c r="L9" s="640">
        <v>43.992360027768797</v>
      </c>
      <c r="M9" s="277">
        <v>5543720.053998</v>
      </c>
      <c r="N9" s="640">
        <v>44.435574519127584</v>
      </c>
      <c r="O9" s="695"/>
      <c r="P9" s="113"/>
      <c r="R9" s="641"/>
      <c r="S9" s="641"/>
      <c r="T9" s="641"/>
      <c r="U9" s="641"/>
      <c r="V9" s="641"/>
      <c r="W9" s="641"/>
      <c r="X9" s="641"/>
      <c r="Y9" s="641"/>
      <c r="Z9" s="641"/>
      <c r="AA9" s="641"/>
    </row>
    <row r="10" spans="2:27" ht="13.2">
      <c r="B10" s="70"/>
      <c r="C10" s="642" t="s">
        <v>463</v>
      </c>
      <c r="D10" s="642"/>
      <c r="E10" s="277">
        <v>211138.13157600001</v>
      </c>
      <c r="F10" s="640">
        <v>5.9060795624280109</v>
      </c>
      <c r="G10" s="277">
        <v>0</v>
      </c>
      <c r="H10" s="640">
        <v>0</v>
      </c>
      <c r="I10" s="277">
        <v>0</v>
      </c>
      <c r="J10" s="640">
        <v>0</v>
      </c>
      <c r="K10" s="277">
        <v>30.880604999999999</v>
      </c>
      <c r="L10" s="640">
        <v>9.7949793175269775E-4</v>
      </c>
      <c r="M10" s="277">
        <v>211169.012181</v>
      </c>
      <c r="N10" s="640">
        <v>1.6926208909362743</v>
      </c>
      <c r="O10" s="695"/>
      <c r="P10" s="113"/>
    </row>
    <row r="11" spans="2:27" ht="13.2">
      <c r="B11" s="70"/>
      <c r="C11" s="636"/>
      <c r="D11" s="636" t="s">
        <v>464</v>
      </c>
      <c r="E11" s="278">
        <v>0</v>
      </c>
      <c r="F11" s="643">
        <v>0</v>
      </c>
      <c r="G11" s="278">
        <v>0</v>
      </c>
      <c r="H11" s="643">
        <v>0</v>
      </c>
      <c r="I11" s="278">
        <v>0</v>
      </c>
      <c r="J11" s="643">
        <v>0</v>
      </c>
      <c r="K11" s="278">
        <v>0</v>
      </c>
      <c r="L11" s="643">
        <v>0</v>
      </c>
      <c r="M11" s="278">
        <v>0</v>
      </c>
      <c r="N11" s="643">
        <v>0</v>
      </c>
      <c r="O11" s="695"/>
      <c r="P11" s="113"/>
    </row>
    <row r="12" spans="2:27" s="222" customFormat="1" ht="13.2">
      <c r="B12" s="70"/>
      <c r="C12" s="636"/>
      <c r="D12" s="636" t="s">
        <v>465</v>
      </c>
      <c r="E12" s="278">
        <v>211138.13157600001</v>
      </c>
      <c r="F12" s="643">
        <v>5.9060795624280109</v>
      </c>
      <c r="G12" s="278">
        <v>0</v>
      </c>
      <c r="H12" s="643">
        <v>0</v>
      </c>
      <c r="I12" s="278">
        <v>0</v>
      </c>
      <c r="J12" s="643">
        <v>0</v>
      </c>
      <c r="K12" s="278">
        <v>30.880604999999999</v>
      </c>
      <c r="L12" s="643">
        <v>9.7949793175269775E-4</v>
      </c>
      <c r="M12" s="278">
        <v>211169.012181</v>
      </c>
      <c r="N12" s="643">
        <v>1.6926208909362743</v>
      </c>
      <c r="O12" s="695"/>
      <c r="P12" s="113"/>
      <c r="Q12" s="116"/>
    </row>
    <row r="13" spans="2:27" ht="13.2">
      <c r="B13" s="70"/>
      <c r="C13" s="636"/>
      <c r="D13" s="636" t="s">
        <v>466</v>
      </c>
      <c r="E13" s="278">
        <v>0</v>
      </c>
      <c r="F13" s="644">
        <v>0</v>
      </c>
      <c r="G13" s="278">
        <v>0</v>
      </c>
      <c r="H13" s="644">
        <v>0</v>
      </c>
      <c r="I13" s="278">
        <v>0</v>
      </c>
      <c r="J13" s="644">
        <v>0</v>
      </c>
      <c r="K13" s="278">
        <v>0</v>
      </c>
      <c r="L13" s="644">
        <v>0</v>
      </c>
      <c r="M13" s="278">
        <v>0</v>
      </c>
      <c r="N13" s="644">
        <v>0</v>
      </c>
      <c r="O13" s="695"/>
      <c r="P13" s="113"/>
    </row>
    <row r="14" spans="2:27" ht="13.2">
      <c r="B14" s="70"/>
      <c r="C14" s="636"/>
      <c r="D14" s="636" t="s">
        <v>467</v>
      </c>
      <c r="E14" s="278">
        <v>0</v>
      </c>
      <c r="F14" s="644">
        <v>0</v>
      </c>
      <c r="G14" s="278">
        <v>0</v>
      </c>
      <c r="H14" s="644">
        <v>0</v>
      </c>
      <c r="I14" s="278">
        <v>0</v>
      </c>
      <c r="J14" s="644">
        <v>0</v>
      </c>
      <c r="K14" s="278">
        <v>0</v>
      </c>
      <c r="L14" s="644">
        <v>0</v>
      </c>
      <c r="M14" s="278">
        <v>0</v>
      </c>
      <c r="N14" s="644">
        <v>0</v>
      </c>
      <c r="O14" s="695"/>
      <c r="P14" s="113"/>
    </row>
    <row r="15" spans="2:27" ht="13.2">
      <c r="B15" s="70"/>
      <c r="C15" s="642" t="s">
        <v>468</v>
      </c>
      <c r="D15" s="642"/>
      <c r="E15" s="277">
        <v>189868.956168</v>
      </c>
      <c r="F15" s="640">
        <v>5.3111257222607327</v>
      </c>
      <c r="G15" s="277">
        <v>145872.366167</v>
      </c>
      <c r="H15" s="640">
        <v>4.8328682954912887</v>
      </c>
      <c r="I15" s="277">
        <v>146325.80699400001</v>
      </c>
      <c r="J15" s="640">
        <v>5.3601265740409065</v>
      </c>
      <c r="K15" s="277">
        <v>220010.58741499999</v>
      </c>
      <c r="L15" s="640">
        <v>6.9784874790078959</v>
      </c>
      <c r="M15" s="277">
        <v>702077.71674499998</v>
      </c>
      <c r="N15" s="640">
        <v>5.6274895551666058</v>
      </c>
      <c r="O15" s="695"/>
      <c r="P15" s="113"/>
    </row>
    <row r="16" spans="2:27" ht="13.2">
      <c r="B16" s="70"/>
      <c r="C16" s="642"/>
      <c r="D16" s="636" t="s">
        <v>469</v>
      </c>
      <c r="E16" s="278">
        <v>9097.420102</v>
      </c>
      <c r="F16" s="643">
        <v>0.2544783670016687</v>
      </c>
      <c r="G16" s="278">
        <v>9799.2430499999991</v>
      </c>
      <c r="H16" s="643">
        <v>0.32465676879430799</v>
      </c>
      <c r="I16" s="278">
        <v>30008.719246000001</v>
      </c>
      <c r="J16" s="643">
        <v>1.099262917374602</v>
      </c>
      <c r="K16" s="278">
        <v>9826.4570230000008</v>
      </c>
      <c r="L16" s="643">
        <v>0.31168412440382154</v>
      </c>
      <c r="M16" s="278">
        <v>58731.839420999997</v>
      </c>
      <c r="N16" s="643">
        <v>0.47076385564512169</v>
      </c>
      <c r="O16" s="695"/>
      <c r="P16" s="113"/>
    </row>
    <row r="17" spans="2:16" ht="13.2">
      <c r="B17" s="70"/>
      <c r="C17" s="642"/>
      <c r="D17" s="636" t="s">
        <v>470</v>
      </c>
      <c r="E17" s="278">
        <v>0</v>
      </c>
      <c r="F17" s="643">
        <v>0</v>
      </c>
      <c r="G17" s="278">
        <v>0</v>
      </c>
      <c r="H17" s="643">
        <v>0</v>
      </c>
      <c r="I17" s="278">
        <v>0</v>
      </c>
      <c r="J17" s="644">
        <v>0</v>
      </c>
      <c r="K17" s="278">
        <v>0</v>
      </c>
      <c r="L17" s="643">
        <v>0</v>
      </c>
      <c r="M17" s="278">
        <v>0</v>
      </c>
      <c r="N17" s="643">
        <v>0</v>
      </c>
      <c r="O17" s="695"/>
      <c r="P17" s="113"/>
    </row>
    <row r="18" spans="2:16" ht="13.2">
      <c r="B18" s="70"/>
      <c r="C18" s="642"/>
      <c r="D18" s="636" t="s">
        <v>471</v>
      </c>
      <c r="E18" s="278">
        <v>0</v>
      </c>
      <c r="F18" s="643">
        <v>0</v>
      </c>
      <c r="G18" s="278">
        <v>0</v>
      </c>
      <c r="H18" s="643">
        <v>0</v>
      </c>
      <c r="I18" s="278">
        <v>0</v>
      </c>
      <c r="J18" s="644">
        <v>0</v>
      </c>
      <c r="K18" s="278">
        <v>0</v>
      </c>
      <c r="L18" s="643">
        <v>0</v>
      </c>
      <c r="M18" s="278">
        <v>0</v>
      </c>
      <c r="N18" s="643">
        <v>0</v>
      </c>
      <c r="O18" s="695"/>
      <c r="P18" s="113"/>
    </row>
    <row r="19" spans="2:16" ht="13.2">
      <c r="B19" s="70"/>
      <c r="C19" s="642"/>
      <c r="D19" s="636" t="s">
        <v>472</v>
      </c>
      <c r="E19" s="278">
        <v>0</v>
      </c>
      <c r="F19" s="643">
        <v>0</v>
      </c>
      <c r="G19" s="278">
        <v>0</v>
      </c>
      <c r="H19" s="643">
        <v>0</v>
      </c>
      <c r="I19" s="278">
        <v>0</v>
      </c>
      <c r="J19" s="644">
        <v>0</v>
      </c>
      <c r="K19" s="278">
        <v>0</v>
      </c>
      <c r="L19" s="643">
        <v>0</v>
      </c>
      <c r="M19" s="278">
        <v>0</v>
      </c>
      <c r="N19" s="643">
        <v>0</v>
      </c>
      <c r="O19" s="695"/>
      <c r="P19" s="113"/>
    </row>
    <row r="20" spans="2:16" ht="13.2">
      <c r="B20" s="70"/>
      <c r="C20" s="636"/>
      <c r="D20" s="636" t="s">
        <v>473</v>
      </c>
      <c r="E20" s="278">
        <v>0</v>
      </c>
      <c r="F20" s="643">
        <v>0</v>
      </c>
      <c r="G20" s="278">
        <v>0</v>
      </c>
      <c r="H20" s="643">
        <v>0</v>
      </c>
      <c r="I20" s="278">
        <v>0</v>
      </c>
      <c r="J20" s="643">
        <v>0</v>
      </c>
      <c r="K20" s="278">
        <v>0</v>
      </c>
      <c r="L20" s="643">
        <v>0</v>
      </c>
      <c r="M20" s="278">
        <v>0</v>
      </c>
      <c r="N20" s="643">
        <v>0</v>
      </c>
      <c r="O20" s="695"/>
      <c r="P20" s="113"/>
    </row>
    <row r="21" spans="2:16" ht="13.2">
      <c r="B21" s="70"/>
      <c r="C21" s="636"/>
      <c r="D21" s="636" t="s">
        <v>474</v>
      </c>
      <c r="E21" s="278">
        <v>0</v>
      </c>
      <c r="F21" s="643">
        <v>0</v>
      </c>
      <c r="G21" s="278">
        <v>0</v>
      </c>
      <c r="H21" s="643">
        <v>0</v>
      </c>
      <c r="I21" s="278">
        <v>0</v>
      </c>
      <c r="J21" s="643">
        <v>0</v>
      </c>
      <c r="K21" s="278">
        <v>0</v>
      </c>
      <c r="L21" s="643">
        <v>0</v>
      </c>
      <c r="M21" s="278">
        <v>0</v>
      </c>
      <c r="N21" s="643">
        <v>0</v>
      </c>
      <c r="O21" s="695"/>
      <c r="P21" s="113"/>
    </row>
    <row r="22" spans="2:16" ht="13.2">
      <c r="B22" s="70"/>
      <c r="C22" s="636"/>
      <c r="D22" s="636" t="s">
        <v>475</v>
      </c>
      <c r="E22" s="278">
        <v>2920.1150630000002</v>
      </c>
      <c r="F22" s="643">
        <v>8.1683169992979518E-2</v>
      </c>
      <c r="G22" s="278">
        <v>0</v>
      </c>
      <c r="H22" s="643">
        <v>0</v>
      </c>
      <c r="I22" s="278">
        <v>0</v>
      </c>
      <c r="J22" s="643">
        <v>0</v>
      </c>
      <c r="K22" s="278">
        <v>0</v>
      </c>
      <c r="L22" s="643">
        <v>0</v>
      </c>
      <c r="M22" s="278">
        <v>2920.1150630000002</v>
      </c>
      <c r="N22" s="643">
        <v>2.3406122463342241E-2</v>
      </c>
      <c r="O22" s="695"/>
      <c r="P22" s="113"/>
    </row>
    <row r="23" spans="2:16" ht="13.2">
      <c r="B23" s="70"/>
      <c r="C23" s="636"/>
      <c r="D23" s="636" t="s">
        <v>476</v>
      </c>
      <c r="E23" s="278">
        <v>0</v>
      </c>
      <c r="F23" s="644">
        <v>0</v>
      </c>
      <c r="G23" s="278">
        <v>0</v>
      </c>
      <c r="H23" s="644">
        <v>0</v>
      </c>
      <c r="I23" s="278">
        <v>0</v>
      </c>
      <c r="J23" s="643">
        <v>0</v>
      </c>
      <c r="K23" s="278">
        <v>0</v>
      </c>
      <c r="L23" s="644">
        <v>0</v>
      </c>
      <c r="M23" s="278">
        <v>0</v>
      </c>
      <c r="N23" s="643">
        <v>0</v>
      </c>
      <c r="O23" s="695"/>
      <c r="P23" s="113"/>
    </row>
    <row r="24" spans="2:16" ht="13.2">
      <c r="B24" s="70"/>
      <c r="C24" s="636"/>
      <c r="D24" s="636" t="s">
        <v>477</v>
      </c>
      <c r="E24" s="278">
        <v>0</v>
      </c>
      <c r="F24" s="643">
        <v>0</v>
      </c>
      <c r="G24" s="278">
        <v>0</v>
      </c>
      <c r="H24" s="643">
        <v>0</v>
      </c>
      <c r="I24" s="278">
        <v>0</v>
      </c>
      <c r="J24" s="643">
        <v>0</v>
      </c>
      <c r="K24" s="278">
        <v>0</v>
      </c>
      <c r="L24" s="644">
        <v>0</v>
      </c>
      <c r="M24" s="278">
        <v>0</v>
      </c>
      <c r="N24" s="643">
        <v>0</v>
      </c>
      <c r="O24" s="695"/>
      <c r="P24" s="113"/>
    </row>
    <row r="25" spans="2:16" ht="13.2">
      <c r="B25" s="70"/>
      <c r="C25" s="636"/>
      <c r="D25" s="646" t="s">
        <v>478</v>
      </c>
      <c r="E25" s="278">
        <v>177851.421003</v>
      </c>
      <c r="F25" s="643">
        <v>4.9749641852660842</v>
      </c>
      <c r="G25" s="278">
        <v>136073.12311700001</v>
      </c>
      <c r="H25" s="643">
        <v>4.5082115266969813</v>
      </c>
      <c r="I25" s="278">
        <v>116317.08774800001</v>
      </c>
      <c r="J25" s="643">
        <v>4.260863656666305</v>
      </c>
      <c r="K25" s="278">
        <v>210184.13039199999</v>
      </c>
      <c r="L25" s="643">
        <v>6.6668033546040739</v>
      </c>
      <c r="M25" s="278">
        <v>640425.762261</v>
      </c>
      <c r="N25" s="643">
        <v>5.1333195770581419</v>
      </c>
      <c r="O25" s="695"/>
      <c r="P25" s="113"/>
    </row>
    <row r="26" spans="2:16" ht="13.2">
      <c r="B26" s="70"/>
      <c r="C26" s="636"/>
      <c r="D26" s="646" t="s">
        <v>378</v>
      </c>
      <c r="E26" s="277">
        <v>0</v>
      </c>
      <c r="F26" s="643">
        <v>0</v>
      </c>
      <c r="G26" s="277">
        <v>0</v>
      </c>
      <c r="H26" s="643">
        <v>0</v>
      </c>
      <c r="I26" s="277">
        <v>0</v>
      </c>
      <c r="J26" s="643">
        <v>0</v>
      </c>
      <c r="K26" s="277">
        <v>0</v>
      </c>
      <c r="L26" s="643">
        <v>0</v>
      </c>
      <c r="M26" s="277">
        <v>0</v>
      </c>
      <c r="N26" s="643">
        <v>0</v>
      </c>
      <c r="O26" s="695"/>
      <c r="P26" s="113"/>
    </row>
    <row r="27" spans="2:16" ht="13.2">
      <c r="B27" s="70"/>
      <c r="C27" s="642" t="s">
        <v>479</v>
      </c>
      <c r="D27" s="642"/>
      <c r="E27" s="277">
        <v>1206098.249817</v>
      </c>
      <c r="F27" s="640">
        <v>33.737687126213451</v>
      </c>
      <c r="G27" s="277">
        <v>971246.04876100004</v>
      </c>
      <c r="H27" s="640">
        <v>32.178159301292688</v>
      </c>
      <c r="I27" s="277">
        <v>768916.97042000003</v>
      </c>
      <c r="J27" s="640">
        <v>28.166544036543517</v>
      </c>
      <c r="K27" s="277">
        <v>1033347.789103</v>
      </c>
      <c r="L27" s="640">
        <v>32.77662539991077</v>
      </c>
      <c r="M27" s="277">
        <v>3979609.0581009998</v>
      </c>
      <c r="N27" s="640">
        <v>31.898474875316264</v>
      </c>
      <c r="O27" s="695"/>
      <c r="P27" s="113"/>
    </row>
    <row r="28" spans="2:16" ht="13.2">
      <c r="B28" s="70"/>
      <c r="C28" s="636"/>
      <c r="D28" s="636" t="s">
        <v>470</v>
      </c>
      <c r="E28" s="278">
        <v>0</v>
      </c>
      <c r="F28" s="643">
        <v>0</v>
      </c>
      <c r="G28" s="278">
        <v>0</v>
      </c>
      <c r="H28" s="643">
        <v>0</v>
      </c>
      <c r="I28" s="278">
        <v>0</v>
      </c>
      <c r="J28" s="643">
        <v>0</v>
      </c>
      <c r="K28" s="278">
        <v>0</v>
      </c>
      <c r="L28" s="643">
        <v>0</v>
      </c>
      <c r="M28" s="278">
        <v>0</v>
      </c>
      <c r="N28" s="643">
        <v>0</v>
      </c>
      <c r="O28" s="695"/>
      <c r="P28" s="113"/>
    </row>
    <row r="29" spans="2:16" ht="13.2">
      <c r="B29" s="70"/>
      <c r="C29" s="636"/>
      <c r="D29" s="636" t="s">
        <v>480</v>
      </c>
      <c r="E29" s="278">
        <v>0</v>
      </c>
      <c r="F29" s="643">
        <v>0</v>
      </c>
      <c r="G29" s="278">
        <v>0</v>
      </c>
      <c r="H29" s="643">
        <v>0</v>
      </c>
      <c r="I29" s="278">
        <v>0</v>
      </c>
      <c r="J29" s="643">
        <v>0</v>
      </c>
      <c r="K29" s="278">
        <v>0</v>
      </c>
      <c r="L29" s="643">
        <v>0</v>
      </c>
      <c r="M29" s="278">
        <v>0</v>
      </c>
      <c r="N29" s="643">
        <v>0</v>
      </c>
      <c r="O29" s="695"/>
      <c r="P29" s="113"/>
    </row>
    <row r="30" spans="2:16" ht="13.2">
      <c r="B30" s="70"/>
      <c r="C30" s="636"/>
      <c r="D30" s="636" t="s">
        <v>481</v>
      </c>
      <c r="E30" s="278">
        <v>0</v>
      </c>
      <c r="F30" s="643">
        <v>0</v>
      </c>
      <c r="G30" s="278">
        <v>0</v>
      </c>
      <c r="H30" s="643">
        <v>0</v>
      </c>
      <c r="I30" s="278">
        <v>0</v>
      </c>
      <c r="J30" s="643">
        <v>0</v>
      </c>
      <c r="K30" s="278">
        <v>0</v>
      </c>
      <c r="L30" s="643">
        <v>0</v>
      </c>
      <c r="M30" s="278">
        <v>0</v>
      </c>
      <c r="N30" s="643">
        <v>0</v>
      </c>
      <c r="O30" s="695"/>
      <c r="P30" s="113"/>
    </row>
    <row r="31" spans="2:16" ht="13.2">
      <c r="B31" s="70"/>
      <c r="C31" s="636"/>
      <c r="D31" s="636" t="s">
        <v>482</v>
      </c>
      <c r="E31" s="278">
        <v>0</v>
      </c>
      <c r="F31" s="643">
        <v>0</v>
      </c>
      <c r="G31" s="278">
        <v>0</v>
      </c>
      <c r="H31" s="643">
        <v>0</v>
      </c>
      <c r="I31" s="278">
        <v>0</v>
      </c>
      <c r="J31" s="643">
        <v>0</v>
      </c>
      <c r="K31" s="278">
        <v>0</v>
      </c>
      <c r="L31" s="643">
        <v>0</v>
      </c>
      <c r="M31" s="278">
        <v>0</v>
      </c>
      <c r="N31" s="643">
        <v>0</v>
      </c>
      <c r="O31" s="695"/>
      <c r="P31" s="113"/>
    </row>
    <row r="32" spans="2:16" ht="13.2">
      <c r="B32" s="70"/>
      <c r="C32" s="636"/>
      <c r="D32" s="636" t="s">
        <v>483</v>
      </c>
      <c r="E32" s="278">
        <v>4024.8281010000001</v>
      </c>
      <c r="F32" s="643">
        <v>0.11258485055337146</v>
      </c>
      <c r="G32" s="278">
        <v>0</v>
      </c>
      <c r="H32" s="643">
        <v>0</v>
      </c>
      <c r="I32" s="278">
        <v>30126.841474000001</v>
      </c>
      <c r="J32" s="643">
        <v>1.1035899059372805</v>
      </c>
      <c r="K32" s="278">
        <v>12007.880958</v>
      </c>
      <c r="L32" s="643">
        <v>0.38087642917273168</v>
      </c>
      <c r="M32" s="278">
        <v>46159.550533000001</v>
      </c>
      <c r="N32" s="643">
        <v>0.36999093163070768</v>
      </c>
      <c r="O32" s="695"/>
      <c r="P32" s="113"/>
    </row>
    <row r="33" spans="2:16" ht="13.2">
      <c r="B33" s="70"/>
      <c r="C33" s="636"/>
      <c r="D33" s="636" t="s">
        <v>484</v>
      </c>
      <c r="E33" s="278">
        <v>0</v>
      </c>
      <c r="F33" s="643">
        <v>0</v>
      </c>
      <c r="G33" s="278">
        <v>0</v>
      </c>
      <c r="H33" s="643">
        <v>0</v>
      </c>
      <c r="I33" s="278">
        <v>41206.494785000003</v>
      </c>
      <c r="J33" s="643">
        <v>1.509453679139547</v>
      </c>
      <c r="K33" s="278">
        <v>7700.8590750000003</v>
      </c>
      <c r="L33" s="643">
        <v>0.24426255692469417</v>
      </c>
      <c r="M33" s="278">
        <v>48907.353860000003</v>
      </c>
      <c r="N33" s="643">
        <v>0.39201589290427696</v>
      </c>
      <c r="O33" s="695"/>
      <c r="P33" s="113"/>
    </row>
    <row r="34" spans="2:16" ht="13.2">
      <c r="B34" s="70"/>
      <c r="C34" s="636"/>
      <c r="D34" s="636" t="s">
        <v>485</v>
      </c>
      <c r="E34" s="278">
        <v>0</v>
      </c>
      <c r="F34" s="643">
        <v>0</v>
      </c>
      <c r="G34" s="278">
        <v>0</v>
      </c>
      <c r="H34" s="643">
        <v>0</v>
      </c>
      <c r="I34" s="278">
        <v>0</v>
      </c>
      <c r="J34" s="643">
        <v>0</v>
      </c>
      <c r="K34" s="278">
        <v>0</v>
      </c>
      <c r="L34" s="643">
        <v>0</v>
      </c>
      <c r="M34" s="278">
        <v>0</v>
      </c>
      <c r="N34" s="643">
        <v>0</v>
      </c>
      <c r="O34" s="695"/>
      <c r="P34" s="113"/>
    </row>
    <row r="35" spans="2:16" ht="13.2">
      <c r="B35" s="70"/>
      <c r="C35" s="636"/>
      <c r="D35" s="636" t="s">
        <v>486</v>
      </c>
      <c r="E35" s="278">
        <v>0</v>
      </c>
      <c r="F35" s="643">
        <v>0</v>
      </c>
      <c r="G35" s="278">
        <v>0</v>
      </c>
      <c r="H35" s="643">
        <v>0</v>
      </c>
      <c r="I35" s="278">
        <v>0</v>
      </c>
      <c r="J35" s="643">
        <v>0</v>
      </c>
      <c r="K35" s="278">
        <v>0</v>
      </c>
      <c r="L35" s="643">
        <v>0</v>
      </c>
      <c r="M35" s="278">
        <v>0</v>
      </c>
      <c r="N35" s="643">
        <v>0</v>
      </c>
      <c r="O35" s="695"/>
      <c r="P35" s="113"/>
    </row>
    <row r="36" spans="2:16" ht="13.2">
      <c r="B36" s="70"/>
      <c r="C36" s="636"/>
      <c r="D36" s="646" t="s">
        <v>478</v>
      </c>
      <c r="E36" s="278">
        <v>1202073.421716</v>
      </c>
      <c r="F36" s="643">
        <v>33.625102275660076</v>
      </c>
      <c r="G36" s="278">
        <v>971246.04876100004</v>
      </c>
      <c r="H36" s="643">
        <v>32.178159301292688</v>
      </c>
      <c r="I36" s="278">
        <v>697583.63416100002</v>
      </c>
      <c r="J36" s="643">
        <v>25.553500451466686</v>
      </c>
      <c r="K36" s="278">
        <v>1013639.04907</v>
      </c>
      <c r="L36" s="643">
        <v>32.151486413813338</v>
      </c>
      <c r="M36" s="278">
        <v>3884542.1537080002</v>
      </c>
      <c r="N36" s="643">
        <v>31.136468050781279</v>
      </c>
      <c r="O36" s="695"/>
      <c r="P36" s="113"/>
    </row>
    <row r="37" spans="2:16" ht="13.2">
      <c r="B37" s="70"/>
      <c r="C37" s="636"/>
      <c r="D37" s="646" t="s">
        <v>487</v>
      </c>
      <c r="E37" s="277">
        <v>0</v>
      </c>
      <c r="F37" s="643">
        <v>0</v>
      </c>
      <c r="G37" s="277">
        <v>0</v>
      </c>
      <c r="H37" s="643">
        <v>0</v>
      </c>
      <c r="I37" s="277">
        <v>0</v>
      </c>
      <c r="J37" s="643">
        <v>0</v>
      </c>
      <c r="K37" s="277">
        <v>0</v>
      </c>
      <c r="L37" s="643">
        <v>0</v>
      </c>
      <c r="M37" s="277">
        <v>0</v>
      </c>
      <c r="N37" s="643">
        <v>0</v>
      </c>
      <c r="O37" s="695"/>
      <c r="P37" s="113"/>
    </row>
    <row r="38" spans="2:16" ht="13.2">
      <c r="B38" s="70"/>
      <c r="C38" s="636"/>
      <c r="D38" s="646" t="s">
        <v>488</v>
      </c>
      <c r="E38" s="278">
        <v>0</v>
      </c>
      <c r="F38" s="643">
        <v>0</v>
      </c>
      <c r="G38" s="278">
        <v>0</v>
      </c>
      <c r="H38" s="643">
        <v>0</v>
      </c>
      <c r="I38" s="278">
        <v>0</v>
      </c>
      <c r="J38" s="643">
        <v>0</v>
      </c>
      <c r="K38" s="278">
        <v>0</v>
      </c>
      <c r="L38" s="643">
        <v>0</v>
      </c>
      <c r="M38" s="278">
        <v>0</v>
      </c>
      <c r="N38" s="643">
        <v>0</v>
      </c>
      <c r="O38" s="695"/>
      <c r="P38" s="113"/>
    </row>
    <row r="39" spans="2:16" ht="13.2">
      <c r="B39" s="70"/>
      <c r="C39" s="636"/>
      <c r="D39" s="646" t="s">
        <v>489</v>
      </c>
      <c r="E39" s="278">
        <v>0</v>
      </c>
      <c r="F39" s="643">
        <v>0</v>
      </c>
      <c r="G39" s="278">
        <v>0</v>
      </c>
      <c r="H39" s="643">
        <v>0</v>
      </c>
      <c r="I39" s="278">
        <v>0</v>
      </c>
      <c r="J39" s="643">
        <v>0</v>
      </c>
      <c r="K39" s="278">
        <v>0</v>
      </c>
      <c r="L39" s="643">
        <v>0</v>
      </c>
      <c r="M39" s="278">
        <v>0</v>
      </c>
      <c r="N39" s="643">
        <v>0</v>
      </c>
      <c r="O39" s="695"/>
      <c r="P39" s="113"/>
    </row>
    <row r="40" spans="2:16" ht="13.2">
      <c r="B40" s="70"/>
      <c r="C40" s="642" t="s">
        <v>490</v>
      </c>
      <c r="D40" s="642"/>
      <c r="E40" s="277">
        <v>76366.649554999996</v>
      </c>
      <c r="F40" s="640">
        <v>2.1361726790953366</v>
      </c>
      <c r="G40" s="277">
        <v>242175.13200099999</v>
      </c>
      <c r="H40" s="640">
        <v>8.0234560400846142</v>
      </c>
      <c r="I40" s="277">
        <v>180632.195121</v>
      </c>
      <c r="J40" s="640">
        <v>6.6168193368317807</v>
      </c>
      <c r="K40" s="277">
        <v>133502.415637</v>
      </c>
      <c r="L40" s="640">
        <v>4.2345459229322264</v>
      </c>
      <c r="M40" s="277">
        <v>632676.39231400006</v>
      </c>
      <c r="N40" s="640">
        <v>5.0712046610086077</v>
      </c>
      <c r="O40" s="695"/>
      <c r="P40" s="113"/>
    </row>
    <row r="41" spans="2:16" ht="13.2">
      <c r="B41" s="70"/>
      <c r="C41" s="636"/>
      <c r="D41" s="646" t="s">
        <v>491</v>
      </c>
      <c r="E41" s="278">
        <v>0</v>
      </c>
      <c r="F41" s="643">
        <v>0</v>
      </c>
      <c r="G41" s="278">
        <v>0</v>
      </c>
      <c r="H41" s="643">
        <v>0</v>
      </c>
      <c r="I41" s="278">
        <v>0</v>
      </c>
      <c r="J41" s="643">
        <v>0</v>
      </c>
      <c r="K41" s="278">
        <v>119.186848</v>
      </c>
      <c r="L41" s="643">
        <v>3.7804722772796446E-3</v>
      </c>
      <c r="M41" s="278">
        <v>119.186848</v>
      </c>
      <c r="N41" s="643">
        <v>9.5533973837378099E-4</v>
      </c>
      <c r="O41" s="695"/>
      <c r="P41" s="113"/>
    </row>
    <row r="42" spans="2:16" ht="13.2">
      <c r="B42" s="214"/>
      <c r="C42" s="636"/>
      <c r="D42" s="646" t="s">
        <v>492</v>
      </c>
      <c r="E42" s="278">
        <v>0</v>
      </c>
      <c r="F42" s="644">
        <v>0</v>
      </c>
      <c r="G42" s="278">
        <v>44695.648759000003</v>
      </c>
      <c r="H42" s="644">
        <v>1.4808026325321388</v>
      </c>
      <c r="I42" s="278">
        <v>53692.885734000003</v>
      </c>
      <c r="J42" s="644">
        <v>1.9668482926703177</v>
      </c>
      <c r="K42" s="278">
        <v>24161.796910000001</v>
      </c>
      <c r="L42" s="644">
        <v>0.76638492350696263</v>
      </c>
      <c r="M42" s="278">
        <v>122550.331403</v>
      </c>
      <c r="N42" s="644">
        <v>0.98229967068314605</v>
      </c>
      <c r="O42" s="695"/>
      <c r="P42" s="113"/>
    </row>
    <row r="43" spans="2:16" ht="13.2">
      <c r="B43" s="214"/>
      <c r="C43" s="636"/>
      <c r="D43" s="646" t="s">
        <v>493</v>
      </c>
      <c r="E43" s="278">
        <v>0</v>
      </c>
      <c r="F43" s="644">
        <v>0</v>
      </c>
      <c r="G43" s="278">
        <v>0</v>
      </c>
      <c r="H43" s="644">
        <v>0</v>
      </c>
      <c r="I43" s="278">
        <v>0</v>
      </c>
      <c r="J43" s="644">
        <v>0</v>
      </c>
      <c r="K43" s="278">
        <v>0</v>
      </c>
      <c r="L43" s="644">
        <v>0</v>
      </c>
      <c r="M43" s="278">
        <v>0</v>
      </c>
      <c r="N43" s="644">
        <v>0</v>
      </c>
      <c r="O43" s="695"/>
      <c r="P43" s="113"/>
    </row>
    <row r="44" spans="2:16" ht="13.2">
      <c r="B44" s="214"/>
      <c r="C44" s="636"/>
      <c r="D44" s="646" t="s">
        <v>494</v>
      </c>
      <c r="E44" s="278">
        <v>76366.649554999996</v>
      </c>
      <c r="F44" s="644">
        <v>2.1361726790953366</v>
      </c>
      <c r="G44" s="278">
        <v>22101.204000000002</v>
      </c>
      <c r="H44" s="644">
        <v>0.73223058561689991</v>
      </c>
      <c r="I44" s="278">
        <v>1992.287143</v>
      </c>
      <c r="J44" s="644">
        <v>7.2980368109312521E-2</v>
      </c>
      <c r="K44" s="278">
        <v>0</v>
      </c>
      <c r="L44" s="644">
        <v>0</v>
      </c>
      <c r="M44" s="278">
        <v>100460.140698</v>
      </c>
      <c r="N44" s="644">
        <v>0.8052361996469658</v>
      </c>
      <c r="O44" s="695"/>
      <c r="P44" s="113"/>
    </row>
    <row r="45" spans="2:16" ht="13.2">
      <c r="B45" s="214"/>
      <c r="C45" s="636"/>
      <c r="D45" s="646" t="s">
        <v>495</v>
      </c>
      <c r="E45" s="278">
        <v>0</v>
      </c>
      <c r="F45" s="644">
        <v>0</v>
      </c>
      <c r="G45" s="278">
        <v>175378.279243</v>
      </c>
      <c r="H45" s="644">
        <v>5.8104228219687073</v>
      </c>
      <c r="I45" s="278">
        <v>124947.02224400001</v>
      </c>
      <c r="J45" s="644">
        <v>4.5769906760521524</v>
      </c>
      <c r="K45" s="278">
        <v>109221.431879</v>
      </c>
      <c r="L45" s="644">
        <v>3.4643805271479846</v>
      </c>
      <c r="M45" s="278">
        <v>409546.73336499999</v>
      </c>
      <c r="N45" s="644">
        <v>3.2827134509401215</v>
      </c>
      <c r="O45" s="695"/>
      <c r="P45" s="113"/>
    </row>
    <row r="46" spans="2:16" ht="13.2">
      <c r="B46" s="70"/>
      <c r="C46" s="642" t="s">
        <v>496</v>
      </c>
      <c r="D46" s="642"/>
      <c r="E46" s="277">
        <v>18133.593785000001</v>
      </c>
      <c r="F46" s="640">
        <v>0.50724351327514516</v>
      </c>
      <c r="G46" s="277">
        <v>0</v>
      </c>
      <c r="H46" s="640">
        <v>0</v>
      </c>
      <c r="I46" s="277">
        <v>0</v>
      </c>
      <c r="J46" s="640">
        <v>0</v>
      </c>
      <c r="K46" s="277">
        <v>54.280873</v>
      </c>
      <c r="L46" s="640">
        <v>1.7217280178685251E-3</v>
      </c>
      <c r="M46" s="277">
        <v>18187.874657</v>
      </c>
      <c r="N46" s="640">
        <v>0.14578453669983371</v>
      </c>
      <c r="O46" s="695"/>
      <c r="P46" s="113"/>
    </row>
    <row r="47" spans="2:16" ht="13.2">
      <c r="B47" s="70"/>
      <c r="C47" s="636"/>
      <c r="D47" s="636" t="s">
        <v>497</v>
      </c>
      <c r="E47" s="278">
        <v>18133.593785000001</v>
      </c>
      <c r="F47" s="643">
        <v>0.50724351327514516</v>
      </c>
      <c r="G47" s="278">
        <v>0</v>
      </c>
      <c r="H47" s="643">
        <v>0</v>
      </c>
      <c r="I47" s="278">
        <v>0</v>
      </c>
      <c r="J47" s="643">
        <v>0</v>
      </c>
      <c r="K47" s="278">
        <v>54.280873</v>
      </c>
      <c r="L47" s="643">
        <v>1.7217280178685251E-3</v>
      </c>
      <c r="M47" s="278">
        <v>18187.874657</v>
      </c>
      <c r="N47" s="643">
        <v>0.14578453669983371</v>
      </c>
      <c r="O47" s="695"/>
      <c r="P47" s="113"/>
    </row>
    <row r="48" spans="2:16" ht="13.2">
      <c r="B48" s="70"/>
      <c r="C48" s="636"/>
      <c r="D48" s="636" t="s">
        <v>498</v>
      </c>
      <c r="E48" s="278">
        <v>0</v>
      </c>
      <c r="F48" s="643">
        <v>0</v>
      </c>
      <c r="G48" s="278">
        <v>0</v>
      </c>
      <c r="H48" s="643">
        <v>0</v>
      </c>
      <c r="I48" s="278">
        <v>0</v>
      </c>
      <c r="J48" s="643">
        <v>0</v>
      </c>
      <c r="K48" s="278">
        <v>0</v>
      </c>
      <c r="L48" s="643">
        <v>0</v>
      </c>
      <c r="M48" s="278">
        <v>0</v>
      </c>
      <c r="N48" s="643">
        <v>0</v>
      </c>
      <c r="O48" s="695"/>
      <c r="P48" s="113"/>
    </row>
    <row r="49" spans="2:27" ht="10.5" customHeight="1">
      <c r="B49" s="70"/>
      <c r="C49" s="70"/>
      <c r="D49" s="636" t="s">
        <v>499</v>
      </c>
      <c r="E49" s="278">
        <v>0</v>
      </c>
      <c r="F49" s="643">
        <v>0</v>
      </c>
      <c r="G49" s="278">
        <v>0</v>
      </c>
      <c r="H49" s="643">
        <v>0</v>
      </c>
      <c r="I49" s="278">
        <v>0</v>
      </c>
      <c r="J49" s="643">
        <v>0</v>
      </c>
      <c r="K49" s="278">
        <v>0</v>
      </c>
      <c r="L49" s="643">
        <v>0</v>
      </c>
      <c r="M49" s="278">
        <v>0</v>
      </c>
      <c r="N49" s="643">
        <v>0</v>
      </c>
      <c r="O49" s="695"/>
      <c r="P49" s="406"/>
    </row>
    <row r="50" spans="2:27" ht="10.5" customHeight="1">
      <c r="B50" s="70"/>
      <c r="C50" s="70"/>
      <c r="D50" s="636" t="s">
        <v>500</v>
      </c>
      <c r="E50" s="278">
        <v>0</v>
      </c>
      <c r="F50" s="643">
        <v>0</v>
      </c>
      <c r="G50" s="278">
        <v>0</v>
      </c>
      <c r="H50" s="643">
        <v>0</v>
      </c>
      <c r="I50" s="278">
        <v>0</v>
      </c>
      <c r="J50" s="643">
        <v>0</v>
      </c>
      <c r="K50" s="278">
        <v>0</v>
      </c>
      <c r="L50" s="643">
        <v>0</v>
      </c>
      <c r="M50" s="278">
        <v>0</v>
      </c>
      <c r="N50" s="643">
        <v>0</v>
      </c>
      <c r="O50" s="695"/>
      <c r="P50" s="406"/>
    </row>
    <row r="51" spans="2:27" ht="13.2">
      <c r="B51" s="639" t="s">
        <v>501</v>
      </c>
      <c r="C51" s="639"/>
      <c r="D51" s="642"/>
      <c r="E51" s="277">
        <v>1874583.1164279999</v>
      </c>
      <c r="F51" s="640">
        <v>52.436937607467705</v>
      </c>
      <c r="G51" s="277">
        <v>1703371.4228060001</v>
      </c>
      <c r="H51" s="640">
        <v>56.434059178148367</v>
      </c>
      <c r="I51" s="277">
        <v>1657322.0058800001</v>
      </c>
      <c r="J51" s="640">
        <v>60.710109227857721</v>
      </c>
      <c r="K51" s="277">
        <v>1791769.8542520001</v>
      </c>
      <c r="L51" s="640">
        <v>56.832917179461575</v>
      </c>
      <c r="M51" s="277">
        <v>7027046.3993659997</v>
      </c>
      <c r="N51" s="640">
        <v>56.325146451651563</v>
      </c>
      <c r="O51" s="695"/>
      <c r="P51" s="113"/>
    </row>
    <row r="52" spans="2:27" s="222" customFormat="1" ht="13.2">
      <c r="B52" s="639"/>
      <c r="C52" s="639" t="s">
        <v>463</v>
      </c>
      <c r="D52" s="642"/>
      <c r="E52" s="277">
        <v>0</v>
      </c>
      <c r="F52" s="640">
        <v>0</v>
      </c>
      <c r="G52" s="277">
        <v>0</v>
      </c>
      <c r="H52" s="640">
        <v>0</v>
      </c>
      <c r="I52" s="277">
        <v>0</v>
      </c>
      <c r="J52" s="640">
        <v>0</v>
      </c>
      <c r="K52" s="277">
        <v>0</v>
      </c>
      <c r="L52" s="640">
        <v>0</v>
      </c>
      <c r="M52" s="277">
        <v>0</v>
      </c>
      <c r="N52" s="640">
        <v>0</v>
      </c>
      <c r="O52" s="695"/>
      <c r="P52" s="113"/>
      <c r="Q52" s="116"/>
      <c r="R52" s="116"/>
      <c r="S52" s="116"/>
      <c r="T52" s="116"/>
      <c r="U52" s="116"/>
      <c r="V52" s="116"/>
      <c r="W52" s="116"/>
      <c r="X52" s="116"/>
      <c r="Y52" s="116"/>
      <c r="Z52" s="116"/>
      <c r="AA52" s="116"/>
    </row>
    <row r="53" spans="2:27" s="222" customFormat="1" ht="13.2">
      <c r="B53" s="639"/>
      <c r="C53" s="639"/>
      <c r="D53" s="636" t="s">
        <v>502</v>
      </c>
      <c r="E53" s="278">
        <v>0</v>
      </c>
      <c r="F53" s="643">
        <v>0</v>
      </c>
      <c r="G53" s="278">
        <v>0</v>
      </c>
      <c r="H53" s="643">
        <v>0</v>
      </c>
      <c r="I53" s="278">
        <v>0</v>
      </c>
      <c r="J53" s="643">
        <v>0</v>
      </c>
      <c r="K53" s="278">
        <v>0</v>
      </c>
      <c r="L53" s="643">
        <v>0</v>
      </c>
      <c r="M53" s="278">
        <v>0</v>
      </c>
      <c r="N53" s="643">
        <v>0</v>
      </c>
      <c r="O53" s="695"/>
      <c r="P53" s="113"/>
      <c r="Q53" s="116"/>
      <c r="R53" s="116"/>
      <c r="S53" s="116"/>
      <c r="T53" s="116"/>
      <c r="U53" s="116"/>
      <c r="V53" s="116"/>
      <c r="W53" s="116"/>
      <c r="X53" s="116"/>
      <c r="Y53" s="116"/>
      <c r="Z53" s="116"/>
      <c r="AA53" s="116"/>
    </row>
    <row r="54" spans="2:27" s="222" customFormat="1" ht="13.2">
      <c r="B54" s="639"/>
      <c r="C54" s="639" t="s">
        <v>468</v>
      </c>
      <c r="D54" s="642"/>
      <c r="E54" s="277">
        <v>4728.0765309999997</v>
      </c>
      <c r="F54" s="640">
        <v>0.13225652780432573</v>
      </c>
      <c r="G54" s="277">
        <v>51619.472715999997</v>
      </c>
      <c r="H54" s="640">
        <v>1.7101944643410496</v>
      </c>
      <c r="I54" s="277">
        <v>47294.539565999999</v>
      </c>
      <c r="J54" s="640">
        <v>1.7324675909365768</v>
      </c>
      <c r="K54" s="277">
        <v>18640.626265999999</v>
      </c>
      <c r="L54" s="640">
        <v>0.59125962312338165</v>
      </c>
      <c r="M54" s="277">
        <v>122282.71507999999</v>
      </c>
      <c r="N54" s="640">
        <v>0.98015459752877099</v>
      </c>
      <c r="O54" s="695"/>
      <c r="P54" s="113"/>
      <c r="Q54" s="116"/>
      <c r="R54" s="116"/>
      <c r="S54" s="116"/>
      <c r="T54" s="116"/>
      <c r="U54" s="116"/>
      <c r="V54" s="116"/>
      <c r="W54" s="116"/>
      <c r="X54" s="116"/>
      <c r="Y54" s="116"/>
      <c r="Z54" s="116"/>
      <c r="AA54" s="116"/>
    </row>
    <row r="55" spans="2:27" s="222" customFormat="1" ht="13.2">
      <c r="B55" s="639"/>
      <c r="C55" s="639"/>
      <c r="D55" s="636" t="s">
        <v>503</v>
      </c>
      <c r="E55" s="278">
        <v>0</v>
      </c>
      <c r="F55" s="644">
        <v>0</v>
      </c>
      <c r="G55" s="278">
        <v>0</v>
      </c>
      <c r="H55" s="644">
        <v>0</v>
      </c>
      <c r="I55" s="278">
        <v>0</v>
      </c>
      <c r="J55" s="643">
        <v>0</v>
      </c>
      <c r="K55" s="278">
        <v>0</v>
      </c>
      <c r="L55" s="644">
        <v>0</v>
      </c>
      <c r="M55" s="278">
        <v>0</v>
      </c>
      <c r="N55" s="643">
        <v>0</v>
      </c>
      <c r="O55" s="695"/>
      <c r="P55" s="113"/>
      <c r="Q55" s="116"/>
    </row>
    <row r="56" spans="2:27" s="222" customFormat="1" ht="13.2">
      <c r="B56" s="639"/>
      <c r="C56" s="639"/>
      <c r="D56" s="636" t="s">
        <v>504</v>
      </c>
      <c r="E56" s="278">
        <v>0</v>
      </c>
      <c r="F56" s="644">
        <v>0</v>
      </c>
      <c r="G56" s="278">
        <v>0</v>
      </c>
      <c r="H56" s="644">
        <v>0</v>
      </c>
      <c r="I56" s="278">
        <v>0</v>
      </c>
      <c r="J56" s="644">
        <v>0</v>
      </c>
      <c r="K56" s="278">
        <v>0</v>
      </c>
      <c r="L56" s="644">
        <v>0</v>
      </c>
      <c r="M56" s="278">
        <v>0</v>
      </c>
      <c r="N56" s="644">
        <v>0</v>
      </c>
      <c r="O56" s="695"/>
      <c r="P56" s="113"/>
      <c r="Q56" s="116"/>
    </row>
    <row r="57" spans="2:27" s="222" customFormat="1" ht="13.2">
      <c r="B57" s="639"/>
      <c r="C57" s="639"/>
      <c r="D57" s="636" t="s">
        <v>505</v>
      </c>
      <c r="E57" s="278">
        <v>4728.0765309999997</v>
      </c>
      <c r="F57" s="644">
        <v>0.13225652780432573</v>
      </c>
      <c r="G57" s="278">
        <v>51619.472715999997</v>
      </c>
      <c r="H57" s="644">
        <v>1.7101944643410496</v>
      </c>
      <c r="I57" s="278">
        <v>47294.539565999999</v>
      </c>
      <c r="J57" s="644">
        <v>1.7324675909365768</v>
      </c>
      <c r="K57" s="278">
        <v>18640.626265999999</v>
      </c>
      <c r="L57" s="644">
        <v>0.59125962312338165</v>
      </c>
      <c r="M57" s="278">
        <v>122282.71507999999</v>
      </c>
      <c r="N57" s="644">
        <v>0.98015459752877099</v>
      </c>
      <c r="O57" s="695"/>
      <c r="P57" s="113"/>
      <c r="Q57" s="116"/>
    </row>
    <row r="58" spans="2:27" s="222" customFormat="1" ht="13.2">
      <c r="B58" s="639"/>
      <c r="C58" s="639"/>
      <c r="D58" s="636" t="s">
        <v>506</v>
      </c>
      <c r="E58" s="278">
        <v>0</v>
      </c>
      <c r="F58" s="644">
        <v>0</v>
      </c>
      <c r="G58" s="278">
        <v>0</v>
      </c>
      <c r="H58" s="643">
        <v>0</v>
      </c>
      <c r="I58" s="278">
        <v>0</v>
      </c>
      <c r="J58" s="644">
        <v>0</v>
      </c>
      <c r="K58" s="278">
        <v>0</v>
      </c>
      <c r="L58" s="644">
        <v>0</v>
      </c>
      <c r="M58" s="278">
        <v>0</v>
      </c>
      <c r="N58" s="644">
        <v>0</v>
      </c>
      <c r="O58" s="695"/>
      <c r="P58" s="113"/>
      <c r="Q58" s="116"/>
    </row>
    <row r="59" spans="2:27" s="222" customFormat="1" ht="13.2">
      <c r="B59" s="639"/>
      <c r="C59" s="639"/>
      <c r="D59" s="646" t="s">
        <v>478</v>
      </c>
      <c r="E59" s="278">
        <v>0</v>
      </c>
      <c r="F59" s="644">
        <v>0</v>
      </c>
      <c r="G59" s="278">
        <v>0</v>
      </c>
      <c r="H59" s="643">
        <v>0</v>
      </c>
      <c r="I59" s="278">
        <v>0</v>
      </c>
      <c r="J59" s="644">
        <v>0</v>
      </c>
      <c r="K59" s="278">
        <v>0</v>
      </c>
      <c r="L59" s="644">
        <v>0</v>
      </c>
      <c r="M59" s="278">
        <v>0</v>
      </c>
      <c r="N59" s="644">
        <v>0</v>
      </c>
      <c r="O59" s="695"/>
      <c r="P59" s="113"/>
      <c r="Q59" s="116"/>
    </row>
    <row r="60" spans="2:27" s="222" customFormat="1" ht="13.2">
      <c r="B60" s="639"/>
      <c r="C60" s="639" t="s">
        <v>507</v>
      </c>
      <c r="D60" s="642"/>
      <c r="E60" s="277">
        <v>8730.9312730000001</v>
      </c>
      <c r="F60" s="637">
        <v>0.24422672668137937</v>
      </c>
      <c r="G60" s="277">
        <v>20488.437430000002</v>
      </c>
      <c r="H60" s="637">
        <v>0.6787983377622373</v>
      </c>
      <c r="I60" s="277">
        <v>0</v>
      </c>
      <c r="J60" s="637">
        <v>0</v>
      </c>
      <c r="K60" s="277">
        <v>24811.719805000001</v>
      </c>
      <c r="L60" s="637">
        <v>0.78699974408613282</v>
      </c>
      <c r="M60" s="277">
        <v>54031.088508000001</v>
      </c>
      <c r="N60" s="637">
        <v>0.43308508300583076</v>
      </c>
      <c r="O60" s="695"/>
      <c r="P60" s="113"/>
      <c r="Q60" s="116"/>
      <c r="R60" s="116"/>
      <c r="S60" s="116"/>
      <c r="T60" s="116"/>
      <c r="U60" s="116"/>
      <c r="V60" s="116"/>
      <c r="W60" s="116"/>
      <c r="X60" s="116"/>
      <c r="Y60" s="116"/>
      <c r="Z60" s="116"/>
      <c r="AA60" s="116"/>
    </row>
    <row r="61" spans="2:27" s="222" customFormat="1" ht="13.2">
      <c r="B61" s="639"/>
      <c r="C61" s="639"/>
      <c r="D61" s="646" t="s">
        <v>508</v>
      </c>
      <c r="E61" s="278">
        <v>0</v>
      </c>
      <c r="F61" s="643">
        <v>0</v>
      </c>
      <c r="G61" s="278">
        <v>0</v>
      </c>
      <c r="H61" s="643">
        <v>0</v>
      </c>
      <c r="I61" s="278">
        <v>0</v>
      </c>
      <c r="J61" s="643">
        <v>0</v>
      </c>
      <c r="K61" s="278">
        <v>0</v>
      </c>
      <c r="L61" s="644">
        <v>0</v>
      </c>
      <c r="M61" s="278">
        <v>0</v>
      </c>
      <c r="N61" s="643">
        <v>0</v>
      </c>
      <c r="O61" s="695"/>
      <c r="P61" s="113"/>
      <c r="Q61" s="116"/>
      <c r="R61" s="116"/>
      <c r="S61" s="116"/>
      <c r="T61" s="116"/>
      <c r="U61" s="116"/>
      <c r="V61" s="116"/>
      <c r="W61" s="116"/>
      <c r="X61" s="116"/>
      <c r="Y61" s="116"/>
      <c r="Z61" s="116"/>
      <c r="AA61" s="116"/>
    </row>
    <row r="62" spans="2:27" s="222" customFormat="1" ht="13.2">
      <c r="B62" s="639"/>
      <c r="C62" s="639"/>
      <c r="D62" s="646" t="s">
        <v>482</v>
      </c>
      <c r="E62" s="278">
        <v>0</v>
      </c>
      <c r="F62" s="643">
        <v>0</v>
      </c>
      <c r="G62" s="278">
        <v>0</v>
      </c>
      <c r="H62" s="643">
        <v>0</v>
      </c>
      <c r="I62" s="278">
        <v>0</v>
      </c>
      <c r="J62" s="643">
        <v>0</v>
      </c>
      <c r="K62" s="278">
        <v>0</v>
      </c>
      <c r="L62" s="644">
        <v>0</v>
      </c>
      <c r="M62" s="278">
        <v>0</v>
      </c>
      <c r="N62" s="643">
        <v>0</v>
      </c>
      <c r="O62" s="695"/>
      <c r="P62" s="113"/>
      <c r="Q62" s="116"/>
      <c r="R62" s="116"/>
      <c r="S62" s="116"/>
      <c r="T62" s="116"/>
      <c r="U62" s="116"/>
      <c r="V62" s="116"/>
      <c r="W62" s="116"/>
      <c r="X62" s="116"/>
      <c r="Y62" s="116"/>
      <c r="Z62" s="116"/>
      <c r="AA62" s="116"/>
    </row>
    <row r="63" spans="2:27" s="222" customFormat="1" ht="13.2">
      <c r="B63" s="639"/>
      <c r="C63" s="648"/>
      <c r="D63" s="646" t="s">
        <v>509</v>
      </c>
      <c r="E63" s="278">
        <v>0</v>
      </c>
      <c r="F63" s="643">
        <v>0</v>
      </c>
      <c r="G63" s="278">
        <v>0</v>
      </c>
      <c r="H63" s="643">
        <v>0</v>
      </c>
      <c r="I63" s="278">
        <v>0</v>
      </c>
      <c r="J63" s="643">
        <v>0</v>
      </c>
      <c r="K63" s="278">
        <v>0</v>
      </c>
      <c r="L63" s="644">
        <v>0</v>
      </c>
      <c r="M63" s="278">
        <v>0</v>
      </c>
      <c r="N63" s="643">
        <v>0</v>
      </c>
      <c r="O63" s="695"/>
      <c r="P63" s="113"/>
      <c r="Q63" s="116"/>
    </row>
    <row r="64" spans="2:27" s="222" customFormat="1" ht="13.2">
      <c r="B64" s="639"/>
      <c r="C64" s="648"/>
      <c r="D64" s="646" t="s">
        <v>478</v>
      </c>
      <c r="E64" s="278">
        <v>8730.9312730000001</v>
      </c>
      <c r="F64" s="643">
        <v>0.24422672668137937</v>
      </c>
      <c r="G64" s="278">
        <v>20488.437430000002</v>
      </c>
      <c r="H64" s="643">
        <v>0.6787983377622373</v>
      </c>
      <c r="I64" s="278">
        <v>0</v>
      </c>
      <c r="J64" s="643">
        <v>0</v>
      </c>
      <c r="K64" s="278">
        <v>24811.719805000001</v>
      </c>
      <c r="L64" s="644">
        <v>0.78699974408613282</v>
      </c>
      <c r="M64" s="278">
        <v>54031.088508000001</v>
      </c>
      <c r="N64" s="643">
        <v>0.43308508300583076</v>
      </c>
      <c r="O64" s="695"/>
      <c r="P64" s="113"/>
      <c r="Q64" s="116"/>
    </row>
    <row r="65" spans="2:27" s="222" customFormat="1" ht="13.2">
      <c r="B65" s="639"/>
      <c r="C65" s="639" t="s">
        <v>490</v>
      </c>
      <c r="D65" s="642"/>
      <c r="E65" s="277">
        <v>1861124.1086240001</v>
      </c>
      <c r="F65" s="640">
        <v>52.060454352981999</v>
      </c>
      <c r="G65" s="277">
        <v>1631263.51266</v>
      </c>
      <c r="H65" s="640">
        <v>54.045066376045071</v>
      </c>
      <c r="I65" s="277">
        <v>1610027.4663140001</v>
      </c>
      <c r="J65" s="640">
        <v>58.977641636921149</v>
      </c>
      <c r="K65" s="277">
        <v>1748317.5081809999</v>
      </c>
      <c r="L65" s="640">
        <v>55.454657812252051</v>
      </c>
      <c r="M65" s="277">
        <v>6850732.5957789999</v>
      </c>
      <c r="N65" s="640">
        <v>54.911906771124976</v>
      </c>
      <c r="O65" s="695"/>
      <c r="P65" s="113"/>
      <c r="Q65" s="116"/>
      <c r="R65" s="116"/>
      <c r="S65" s="116"/>
      <c r="T65" s="116"/>
      <c r="U65" s="116"/>
      <c r="V65" s="116"/>
      <c r="W65" s="116"/>
      <c r="X65" s="116"/>
      <c r="Y65" s="116"/>
      <c r="Z65" s="116"/>
      <c r="AA65" s="116"/>
    </row>
    <row r="66" spans="2:27" s="222" customFormat="1" ht="13.2">
      <c r="B66" s="639"/>
      <c r="C66" s="648"/>
      <c r="D66" s="646" t="s">
        <v>510</v>
      </c>
      <c r="E66" s="278">
        <v>539196.43665799999</v>
      </c>
      <c r="F66" s="643">
        <v>15.082718743930613</v>
      </c>
      <c r="G66" s="278">
        <v>616113.95242500002</v>
      </c>
      <c r="H66" s="643">
        <v>20.412348584760384</v>
      </c>
      <c r="I66" s="278">
        <v>228035.02780400001</v>
      </c>
      <c r="J66" s="643">
        <v>8.3532538617367553</v>
      </c>
      <c r="K66" s="278">
        <v>559109.63392000005</v>
      </c>
      <c r="L66" s="643">
        <v>17.734326450134255</v>
      </c>
      <c r="M66" s="278">
        <v>1942455.0508079999</v>
      </c>
      <c r="N66" s="643">
        <v>15.569708664849868</v>
      </c>
      <c r="O66" s="695"/>
      <c r="P66" s="113"/>
      <c r="Q66" s="116"/>
    </row>
    <row r="67" spans="2:27" s="222" customFormat="1" ht="13.2">
      <c r="B67" s="639"/>
      <c r="C67" s="648"/>
      <c r="D67" s="646" t="s">
        <v>511</v>
      </c>
      <c r="E67" s="278">
        <v>1321927.671966</v>
      </c>
      <c r="F67" s="643">
        <v>36.977735609051386</v>
      </c>
      <c r="G67" s="278">
        <v>1015149.560235</v>
      </c>
      <c r="H67" s="643">
        <v>33.632717791284691</v>
      </c>
      <c r="I67" s="278">
        <v>1381992.43851</v>
      </c>
      <c r="J67" s="643">
        <v>50.624387775184395</v>
      </c>
      <c r="K67" s="278">
        <v>1189207.874261</v>
      </c>
      <c r="L67" s="643">
        <v>37.720331362117804</v>
      </c>
      <c r="M67" s="278">
        <v>4908277.5449710004</v>
      </c>
      <c r="N67" s="643">
        <v>39.34219810627512</v>
      </c>
      <c r="O67" s="695"/>
      <c r="P67" s="113"/>
      <c r="Q67" s="116"/>
    </row>
    <row r="68" spans="2:27" s="222" customFormat="1" ht="13.2">
      <c r="B68" s="639"/>
      <c r="C68" s="648"/>
      <c r="D68" s="646" t="s">
        <v>512</v>
      </c>
      <c r="E68" s="278">
        <v>0</v>
      </c>
      <c r="F68" s="643">
        <v>0</v>
      </c>
      <c r="G68" s="278">
        <v>0</v>
      </c>
      <c r="H68" s="643">
        <v>0</v>
      </c>
      <c r="I68" s="278">
        <v>0</v>
      </c>
      <c r="J68" s="643">
        <v>0</v>
      </c>
      <c r="K68" s="278">
        <v>0</v>
      </c>
      <c r="L68" s="643">
        <v>0</v>
      </c>
      <c r="M68" s="278">
        <v>0</v>
      </c>
      <c r="N68" s="643">
        <v>0</v>
      </c>
      <c r="O68" s="695"/>
      <c r="P68" s="113"/>
      <c r="Q68" s="116"/>
    </row>
    <row r="69" spans="2:27" s="222" customFormat="1" ht="13.2">
      <c r="B69" s="639"/>
      <c r="C69" s="639" t="s">
        <v>496</v>
      </c>
      <c r="D69" s="642"/>
      <c r="E69" s="277">
        <v>0</v>
      </c>
      <c r="F69" s="640">
        <v>0</v>
      </c>
      <c r="G69" s="277">
        <v>0</v>
      </c>
      <c r="H69" s="640">
        <v>0</v>
      </c>
      <c r="I69" s="277">
        <v>0</v>
      </c>
      <c r="J69" s="640">
        <v>0</v>
      </c>
      <c r="K69" s="277">
        <v>0</v>
      </c>
      <c r="L69" s="640">
        <v>0</v>
      </c>
      <c r="M69" s="277">
        <v>0</v>
      </c>
      <c r="N69" s="640">
        <v>0</v>
      </c>
      <c r="O69" s="695"/>
      <c r="P69" s="113"/>
      <c r="Q69" s="116"/>
      <c r="R69" s="116"/>
      <c r="S69" s="116"/>
      <c r="T69" s="116"/>
      <c r="U69" s="116"/>
      <c r="V69" s="116"/>
      <c r="W69" s="116"/>
      <c r="X69" s="116"/>
      <c r="Y69" s="116"/>
      <c r="Z69" s="116"/>
      <c r="AA69" s="116"/>
    </row>
    <row r="70" spans="2:27" s="222" customFormat="1" ht="13.2">
      <c r="B70" s="639"/>
      <c r="C70" s="648"/>
      <c r="D70" s="636" t="s">
        <v>513</v>
      </c>
      <c r="E70" s="277">
        <v>0</v>
      </c>
      <c r="F70" s="643">
        <v>0</v>
      </c>
      <c r="G70" s="277">
        <v>0</v>
      </c>
      <c r="H70" s="643">
        <v>0</v>
      </c>
      <c r="I70" s="277">
        <v>0</v>
      </c>
      <c r="J70" s="643">
        <v>0</v>
      </c>
      <c r="K70" s="277">
        <v>0</v>
      </c>
      <c r="L70" s="643">
        <v>0</v>
      </c>
      <c r="M70" s="277">
        <v>0</v>
      </c>
      <c r="N70" s="643">
        <v>0</v>
      </c>
      <c r="O70" s="695"/>
      <c r="P70" s="113"/>
      <c r="Q70" s="116"/>
    </row>
    <row r="71" spans="2:27" ht="6" customHeight="1">
      <c r="B71" s="70"/>
      <c r="C71" s="70"/>
      <c r="D71" s="636"/>
      <c r="E71" s="277"/>
      <c r="F71" s="637"/>
      <c r="G71" s="277"/>
      <c r="H71" s="637"/>
      <c r="I71" s="277"/>
      <c r="J71" s="637"/>
      <c r="K71" s="277"/>
      <c r="L71" s="637"/>
      <c r="M71" s="277"/>
      <c r="N71" s="638"/>
      <c r="O71" s="695"/>
      <c r="P71" s="80"/>
      <c r="R71" s="222"/>
      <c r="S71" s="222"/>
      <c r="T71" s="222"/>
      <c r="U71" s="222"/>
      <c r="V71" s="222"/>
      <c r="W71" s="222"/>
      <c r="X71" s="222"/>
      <c r="Y71" s="222"/>
      <c r="Z71" s="222"/>
      <c r="AA71" s="222"/>
    </row>
    <row r="72" spans="2:27" ht="13.2">
      <c r="B72" s="649" t="s">
        <v>400</v>
      </c>
      <c r="C72" s="649"/>
      <c r="D72" s="650"/>
      <c r="E72" s="277">
        <v>-1260.026893</v>
      </c>
      <c r="F72" s="246">
        <v>-3.5246210740376156E-2</v>
      </c>
      <c r="G72" s="277">
        <v>-44325.605860999996</v>
      </c>
      <c r="H72" s="246">
        <v>-1.4685428150169517</v>
      </c>
      <c r="I72" s="277">
        <v>-23302.357966</v>
      </c>
      <c r="J72" s="246">
        <v>-0.85359917527392837</v>
      </c>
      <c r="K72" s="277">
        <v>-26018.492359</v>
      </c>
      <c r="L72" s="246">
        <v>-0.82527720726209464</v>
      </c>
      <c r="M72" s="651">
        <v>-94906.483078999998</v>
      </c>
      <c r="N72" s="246">
        <v>-0.76072097077915457</v>
      </c>
      <c r="O72" s="695"/>
      <c r="P72" s="113"/>
      <c r="R72" s="222"/>
      <c r="S72" s="222"/>
      <c r="T72" s="222"/>
      <c r="U72" s="222"/>
      <c r="V72" s="222"/>
      <c r="W72" s="222"/>
      <c r="X72" s="222"/>
      <c r="Y72" s="222"/>
      <c r="Z72" s="222"/>
      <c r="AA72" s="222"/>
    </row>
    <row r="73" spans="2:27" ht="13.2">
      <c r="B73" s="639" t="s">
        <v>401</v>
      </c>
      <c r="C73" s="639"/>
      <c r="D73" s="639"/>
      <c r="E73" s="652">
        <v>3574928.670436</v>
      </c>
      <c r="F73" s="653">
        <v>100</v>
      </c>
      <c r="G73" s="652">
        <v>3018339.363874</v>
      </c>
      <c r="H73" s="653">
        <v>100</v>
      </c>
      <c r="I73" s="652">
        <v>2729894.620449</v>
      </c>
      <c r="J73" s="653">
        <v>100</v>
      </c>
      <c r="K73" s="652">
        <v>3152697.3155260002</v>
      </c>
      <c r="L73" s="653">
        <v>100</v>
      </c>
      <c r="M73" s="652">
        <v>12475859.970285</v>
      </c>
      <c r="N73" s="653">
        <v>100</v>
      </c>
      <c r="O73" s="695"/>
      <c r="P73" s="113"/>
    </row>
    <row r="74" spans="2:27" ht="13.2">
      <c r="B74" s="654"/>
      <c r="C74" s="654"/>
      <c r="D74" s="648" t="s">
        <v>514</v>
      </c>
      <c r="E74" s="278">
        <v>3534531.4819069998</v>
      </c>
      <c r="F74" s="643">
        <v>98.869986166071584</v>
      </c>
      <c r="G74" s="278">
        <v>2983142.1574550001</v>
      </c>
      <c r="H74" s="643">
        <v>98.833888367879723</v>
      </c>
      <c r="I74" s="278">
        <v>2698606.7711959998</v>
      </c>
      <c r="J74" s="643">
        <v>98.85388069493122</v>
      </c>
      <c r="K74" s="278">
        <v>3091237.1681369999</v>
      </c>
      <c r="L74" s="643">
        <v>98.050553502668052</v>
      </c>
      <c r="M74" s="278">
        <v>12307517.578694999</v>
      </c>
      <c r="N74" s="643">
        <v>98.650655009025755</v>
      </c>
      <c r="O74" s="695"/>
      <c r="P74" s="113"/>
    </row>
    <row r="75" spans="2:27" ht="13.2">
      <c r="B75" s="654"/>
      <c r="C75" s="654"/>
      <c r="D75" s="648" t="s">
        <v>515</v>
      </c>
      <c r="E75" s="278">
        <v>40397.188527999999</v>
      </c>
      <c r="F75" s="643">
        <v>1.1300138339004437</v>
      </c>
      <c r="G75" s="278">
        <v>35197.206419000002</v>
      </c>
      <c r="H75" s="643">
        <v>1.1661116321202809</v>
      </c>
      <c r="I75" s="278">
        <v>31287.849254000001</v>
      </c>
      <c r="J75" s="643">
        <v>1.1461193051054082</v>
      </c>
      <c r="K75" s="278">
        <v>61460.147388999998</v>
      </c>
      <c r="L75" s="643">
        <v>1.949446497331949</v>
      </c>
      <c r="M75" s="278">
        <v>168342.39159000001</v>
      </c>
      <c r="N75" s="643">
        <v>1.3493449909742323</v>
      </c>
      <c r="O75" s="695"/>
      <c r="P75" s="113"/>
    </row>
    <row r="76" spans="2:27" ht="6" customHeight="1" thickBot="1">
      <c r="B76" s="655"/>
      <c r="C76" s="655"/>
      <c r="D76" s="656"/>
      <c r="E76" s="656"/>
      <c r="F76" s="656"/>
      <c r="G76" s="658"/>
      <c r="H76" s="696"/>
      <c r="I76" s="244"/>
      <c r="J76" s="696"/>
      <c r="K76" s="658"/>
      <c r="L76" s="696"/>
      <c r="M76" s="658"/>
      <c r="N76" s="244"/>
    </row>
    <row r="77" spans="2:27" ht="12.9" customHeight="1">
      <c r="B77" s="659" t="s">
        <v>521</v>
      </c>
      <c r="C77" s="648"/>
      <c r="D77" s="687"/>
      <c r="E77" s="687"/>
      <c r="F77" s="687"/>
      <c r="G77" s="665"/>
      <c r="H77" s="697"/>
      <c r="I77" s="661"/>
      <c r="K77" s="661"/>
      <c r="L77" s="697"/>
      <c r="M77" s="662"/>
      <c r="N77" s="663"/>
    </row>
    <row r="78" spans="2:27" ht="12.9" customHeight="1">
      <c r="B78" s="116" t="s">
        <v>517</v>
      </c>
      <c r="C78" s="648"/>
      <c r="D78" s="687"/>
      <c r="E78" s="687"/>
      <c r="F78" s="222"/>
      <c r="G78" s="665"/>
      <c r="H78" s="697"/>
      <c r="I78" s="661"/>
      <c r="J78" s="697"/>
      <c r="K78" s="661"/>
      <c r="L78" s="697"/>
      <c r="M78" s="663"/>
      <c r="N78" s="663"/>
    </row>
    <row r="79" spans="2:27" ht="12.9" customHeight="1">
      <c r="B79" s="668" t="s">
        <v>522</v>
      </c>
      <c r="C79" s="648"/>
      <c r="D79" s="697"/>
      <c r="E79" s="687"/>
      <c r="F79" s="687"/>
      <c r="G79" s="665"/>
      <c r="H79" s="697"/>
      <c r="I79" s="661"/>
      <c r="J79" s="697"/>
      <c r="K79" s="661"/>
      <c r="L79" s="697"/>
      <c r="M79" s="663"/>
      <c r="N79" s="663"/>
    </row>
    <row r="80" spans="2:27" ht="12.9" customHeight="1">
      <c r="B80" s="659" t="s">
        <v>523</v>
      </c>
      <c r="C80" s="659"/>
      <c r="D80" s="659"/>
      <c r="E80" s="659"/>
      <c r="F80" s="659"/>
      <c r="G80" s="116"/>
      <c r="H80" s="698"/>
      <c r="I80" s="116"/>
      <c r="J80" s="698"/>
      <c r="K80" s="116"/>
      <c r="L80" s="698"/>
      <c r="M80" s="686"/>
      <c r="N80" s="659"/>
    </row>
    <row r="81" spans="1:13" s="675" customFormat="1" ht="12.9" customHeight="1">
      <c r="A81" s="80"/>
      <c r="B81" s="668" t="s">
        <v>520</v>
      </c>
      <c r="C81" s="116"/>
      <c r="D81" s="668"/>
      <c r="E81" s="668"/>
      <c r="F81" s="668"/>
      <c r="G81" s="671"/>
      <c r="H81" s="672"/>
      <c r="I81" s="671"/>
      <c r="J81" s="672"/>
      <c r="K81" s="671"/>
      <c r="L81" s="672"/>
      <c r="M81" s="671"/>
    </row>
  </sheetData>
  <mergeCells count="5">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EF73C-0B52-40DB-9B5E-B203E945B5C8}">
  <sheetPr codeName="Hoja39"/>
  <dimension ref="A1:Y137"/>
  <sheetViews>
    <sheetView zoomScale="70" zoomScaleNormal="70" workbookViewId="0"/>
  </sheetViews>
  <sheetFormatPr baseColWidth="10" defaultColWidth="7.44140625" defaultRowHeight="12.75" customHeight="1"/>
  <cols>
    <col min="1" max="1" width="5.6640625" style="506" customWidth="1"/>
    <col min="2" max="2" width="41.33203125" style="506" customWidth="1"/>
    <col min="3" max="3" width="13.33203125" style="611" customWidth="1"/>
    <col min="4" max="4" width="13.33203125" style="699" customWidth="1"/>
    <col min="5" max="19" width="15.33203125" style="699" customWidth="1"/>
    <col min="20" max="20" width="13.44140625" style="699" customWidth="1"/>
    <col min="21" max="24" width="15.33203125" style="699" customWidth="1"/>
    <col min="25" max="25" width="14.109375" style="700" customWidth="1"/>
    <col min="26" max="256" width="7.44140625" style="506"/>
    <col min="257" max="257" width="5.6640625" style="506" customWidth="1"/>
    <col min="258" max="258" width="41.33203125" style="506" customWidth="1"/>
    <col min="259" max="260" width="13.33203125" style="506" customWidth="1"/>
    <col min="261" max="275" width="15.33203125" style="506" customWidth="1"/>
    <col min="276" max="276" width="13.44140625" style="506" customWidth="1"/>
    <col min="277" max="280" width="15.33203125" style="506" customWidth="1"/>
    <col min="281" max="281" width="14.109375" style="506" customWidth="1"/>
    <col min="282" max="512" width="7.44140625" style="506"/>
    <col min="513" max="513" width="5.6640625" style="506" customWidth="1"/>
    <col min="514" max="514" width="41.33203125" style="506" customWidth="1"/>
    <col min="515" max="516" width="13.33203125" style="506" customWidth="1"/>
    <col min="517" max="531" width="15.33203125" style="506" customWidth="1"/>
    <col min="532" max="532" width="13.44140625" style="506" customWidth="1"/>
    <col min="533" max="536" width="15.33203125" style="506" customWidth="1"/>
    <col min="537" max="537" width="14.109375" style="506" customWidth="1"/>
    <col min="538" max="768" width="7.44140625" style="506"/>
    <col min="769" max="769" width="5.6640625" style="506" customWidth="1"/>
    <col min="770" max="770" width="41.33203125" style="506" customWidth="1"/>
    <col min="771" max="772" width="13.33203125" style="506" customWidth="1"/>
    <col min="773" max="787" width="15.33203125" style="506" customWidth="1"/>
    <col min="788" max="788" width="13.44140625" style="506" customWidth="1"/>
    <col min="789" max="792" width="15.33203125" style="506" customWidth="1"/>
    <col min="793" max="793" width="14.109375" style="506" customWidth="1"/>
    <col min="794" max="1024" width="7.44140625" style="506"/>
    <col min="1025" max="1025" width="5.6640625" style="506" customWidth="1"/>
    <col min="1026" max="1026" width="41.33203125" style="506" customWidth="1"/>
    <col min="1027" max="1028" width="13.33203125" style="506" customWidth="1"/>
    <col min="1029" max="1043" width="15.33203125" style="506" customWidth="1"/>
    <col min="1044" max="1044" width="13.44140625" style="506" customWidth="1"/>
    <col min="1045" max="1048" width="15.33203125" style="506" customWidth="1"/>
    <col min="1049" max="1049" width="14.109375" style="506" customWidth="1"/>
    <col min="1050" max="1280" width="7.44140625" style="506"/>
    <col min="1281" max="1281" width="5.6640625" style="506" customWidth="1"/>
    <col min="1282" max="1282" width="41.33203125" style="506" customWidth="1"/>
    <col min="1283" max="1284" width="13.33203125" style="506" customWidth="1"/>
    <col min="1285" max="1299" width="15.33203125" style="506" customWidth="1"/>
    <col min="1300" max="1300" width="13.44140625" style="506" customWidth="1"/>
    <col min="1301" max="1304" width="15.33203125" style="506" customWidth="1"/>
    <col min="1305" max="1305" width="14.109375" style="506" customWidth="1"/>
    <col min="1306" max="1536" width="7.44140625" style="506"/>
    <col min="1537" max="1537" width="5.6640625" style="506" customWidth="1"/>
    <col min="1538" max="1538" width="41.33203125" style="506" customWidth="1"/>
    <col min="1539" max="1540" width="13.33203125" style="506" customWidth="1"/>
    <col min="1541" max="1555" width="15.33203125" style="506" customWidth="1"/>
    <col min="1556" max="1556" width="13.44140625" style="506" customWidth="1"/>
    <col min="1557" max="1560" width="15.33203125" style="506" customWidth="1"/>
    <col min="1561" max="1561" width="14.109375" style="506" customWidth="1"/>
    <col min="1562" max="1792" width="7.44140625" style="506"/>
    <col min="1793" max="1793" width="5.6640625" style="506" customWidth="1"/>
    <col min="1794" max="1794" width="41.33203125" style="506" customWidth="1"/>
    <col min="1795" max="1796" width="13.33203125" style="506" customWidth="1"/>
    <col min="1797" max="1811" width="15.33203125" style="506" customWidth="1"/>
    <col min="1812" max="1812" width="13.44140625" style="506" customWidth="1"/>
    <col min="1813" max="1816" width="15.33203125" style="506" customWidth="1"/>
    <col min="1817" max="1817" width="14.109375" style="506" customWidth="1"/>
    <col min="1818" max="2048" width="7.44140625" style="506"/>
    <col min="2049" max="2049" width="5.6640625" style="506" customWidth="1"/>
    <col min="2050" max="2050" width="41.33203125" style="506" customWidth="1"/>
    <col min="2051" max="2052" width="13.33203125" style="506" customWidth="1"/>
    <col min="2053" max="2067" width="15.33203125" style="506" customWidth="1"/>
    <col min="2068" max="2068" width="13.44140625" style="506" customWidth="1"/>
    <col min="2069" max="2072" width="15.33203125" style="506" customWidth="1"/>
    <col min="2073" max="2073" width="14.109375" style="506" customWidth="1"/>
    <col min="2074" max="2304" width="7.44140625" style="506"/>
    <col min="2305" max="2305" width="5.6640625" style="506" customWidth="1"/>
    <col min="2306" max="2306" width="41.33203125" style="506" customWidth="1"/>
    <col min="2307" max="2308" width="13.33203125" style="506" customWidth="1"/>
    <col min="2309" max="2323" width="15.33203125" style="506" customWidth="1"/>
    <col min="2324" max="2324" width="13.44140625" style="506" customWidth="1"/>
    <col min="2325" max="2328" width="15.33203125" style="506" customWidth="1"/>
    <col min="2329" max="2329" width="14.109375" style="506" customWidth="1"/>
    <col min="2330" max="2560" width="7.44140625" style="506"/>
    <col min="2561" max="2561" width="5.6640625" style="506" customWidth="1"/>
    <col min="2562" max="2562" width="41.33203125" style="506" customWidth="1"/>
    <col min="2563" max="2564" width="13.33203125" style="506" customWidth="1"/>
    <col min="2565" max="2579" width="15.33203125" style="506" customWidth="1"/>
    <col min="2580" max="2580" width="13.44140625" style="506" customWidth="1"/>
    <col min="2581" max="2584" width="15.33203125" style="506" customWidth="1"/>
    <col min="2585" max="2585" width="14.109375" style="506" customWidth="1"/>
    <col min="2586" max="2816" width="7.44140625" style="506"/>
    <col min="2817" max="2817" width="5.6640625" style="506" customWidth="1"/>
    <col min="2818" max="2818" width="41.33203125" style="506" customWidth="1"/>
    <col min="2819" max="2820" width="13.33203125" style="506" customWidth="1"/>
    <col min="2821" max="2835" width="15.33203125" style="506" customWidth="1"/>
    <col min="2836" max="2836" width="13.44140625" style="506" customWidth="1"/>
    <col min="2837" max="2840" width="15.33203125" style="506" customWidth="1"/>
    <col min="2841" max="2841" width="14.109375" style="506" customWidth="1"/>
    <col min="2842" max="3072" width="7.44140625" style="506"/>
    <col min="3073" max="3073" width="5.6640625" style="506" customWidth="1"/>
    <col min="3074" max="3074" width="41.33203125" style="506" customWidth="1"/>
    <col min="3075" max="3076" width="13.33203125" style="506" customWidth="1"/>
    <col min="3077" max="3091" width="15.33203125" style="506" customWidth="1"/>
    <col min="3092" max="3092" width="13.44140625" style="506" customWidth="1"/>
    <col min="3093" max="3096" width="15.33203125" style="506" customWidth="1"/>
    <col min="3097" max="3097" width="14.109375" style="506" customWidth="1"/>
    <col min="3098" max="3328" width="7.44140625" style="506"/>
    <col min="3329" max="3329" width="5.6640625" style="506" customWidth="1"/>
    <col min="3330" max="3330" width="41.33203125" style="506" customWidth="1"/>
    <col min="3331" max="3332" width="13.33203125" style="506" customWidth="1"/>
    <col min="3333" max="3347" width="15.33203125" style="506" customWidth="1"/>
    <col min="3348" max="3348" width="13.44140625" style="506" customWidth="1"/>
    <col min="3349" max="3352" width="15.33203125" style="506" customWidth="1"/>
    <col min="3353" max="3353" width="14.109375" style="506" customWidth="1"/>
    <col min="3354" max="3584" width="7.44140625" style="506"/>
    <col min="3585" max="3585" width="5.6640625" style="506" customWidth="1"/>
    <col min="3586" max="3586" width="41.33203125" style="506" customWidth="1"/>
    <col min="3587" max="3588" width="13.33203125" style="506" customWidth="1"/>
    <col min="3589" max="3603" width="15.33203125" style="506" customWidth="1"/>
    <col min="3604" max="3604" width="13.44140625" style="506" customWidth="1"/>
    <col min="3605" max="3608" width="15.33203125" style="506" customWidth="1"/>
    <col min="3609" max="3609" width="14.109375" style="506" customWidth="1"/>
    <col min="3610" max="3840" width="7.44140625" style="506"/>
    <col min="3841" max="3841" width="5.6640625" style="506" customWidth="1"/>
    <col min="3842" max="3842" width="41.33203125" style="506" customWidth="1"/>
    <col min="3843" max="3844" width="13.33203125" style="506" customWidth="1"/>
    <col min="3845" max="3859" width="15.33203125" style="506" customWidth="1"/>
    <col min="3860" max="3860" width="13.44140625" style="506" customWidth="1"/>
    <col min="3861" max="3864" width="15.33203125" style="506" customWidth="1"/>
    <col min="3865" max="3865" width="14.109375" style="506" customWidth="1"/>
    <col min="3866" max="4096" width="7.44140625" style="506"/>
    <col min="4097" max="4097" width="5.6640625" style="506" customWidth="1"/>
    <col min="4098" max="4098" width="41.33203125" style="506" customWidth="1"/>
    <col min="4099" max="4100" width="13.33203125" style="506" customWidth="1"/>
    <col min="4101" max="4115" width="15.33203125" style="506" customWidth="1"/>
    <col min="4116" max="4116" width="13.44140625" style="506" customWidth="1"/>
    <col min="4117" max="4120" width="15.33203125" style="506" customWidth="1"/>
    <col min="4121" max="4121" width="14.109375" style="506" customWidth="1"/>
    <col min="4122" max="4352" width="7.44140625" style="506"/>
    <col min="4353" max="4353" width="5.6640625" style="506" customWidth="1"/>
    <col min="4354" max="4354" width="41.33203125" style="506" customWidth="1"/>
    <col min="4355" max="4356" width="13.33203125" style="506" customWidth="1"/>
    <col min="4357" max="4371" width="15.33203125" style="506" customWidth="1"/>
    <col min="4372" max="4372" width="13.44140625" style="506" customWidth="1"/>
    <col min="4373" max="4376" width="15.33203125" style="506" customWidth="1"/>
    <col min="4377" max="4377" width="14.109375" style="506" customWidth="1"/>
    <col min="4378" max="4608" width="7.44140625" style="506"/>
    <col min="4609" max="4609" width="5.6640625" style="506" customWidth="1"/>
    <col min="4610" max="4610" width="41.33203125" style="506" customWidth="1"/>
    <col min="4611" max="4612" width="13.33203125" style="506" customWidth="1"/>
    <col min="4613" max="4627" width="15.33203125" style="506" customWidth="1"/>
    <col min="4628" max="4628" width="13.44140625" style="506" customWidth="1"/>
    <col min="4629" max="4632" width="15.33203125" style="506" customWidth="1"/>
    <col min="4633" max="4633" width="14.109375" style="506" customWidth="1"/>
    <col min="4634" max="4864" width="7.44140625" style="506"/>
    <col min="4865" max="4865" width="5.6640625" style="506" customWidth="1"/>
    <col min="4866" max="4866" width="41.33203125" style="506" customWidth="1"/>
    <col min="4867" max="4868" width="13.33203125" style="506" customWidth="1"/>
    <col min="4869" max="4883" width="15.33203125" style="506" customWidth="1"/>
    <col min="4884" max="4884" width="13.44140625" style="506" customWidth="1"/>
    <col min="4885" max="4888" width="15.33203125" style="506" customWidth="1"/>
    <col min="4889" max="4889" width="14.109375" style="506" customWidth="1"/>
    <col min="4890" max="5120" width="7.44140625" style="506"/>
    <col min="5121" max="5121" width="5.6640625" style="506" customWidth="1"/>
    <col min="5122" max="5122" width="41.33203125" style="506" customWidth="1"/>
    <col min="5123" max="5124" width="13.33203125" style="506" customWidth="1"/>
    <col min="5125" max="5139" width="15.33203125" style="506" customWidth="1"/>
    <col min="5140" max="5140" width="13.44140625" style="506" customWidth="1"/>
    <col min="5141" max="5144" width="15.33203125" style="506" customWidth="1"/>
    <col min="5145" max="5145" width="14.109375" style="506" customWidth="1"/>
    <col min="5146" max="5376" width="7.44140625" style="506"/>
    <col min="5377" max="5377" width="5.6640625" style="506" customWidth="1"/>
    <col min="5378" max="5378" width="41.33203125" style="506" customWidth="1"/>
    <col min="5379" max="5380" width="13.33203125" style="506" customWidth="1"/>
    <col min="5381" max="5395" width="15.33203125" style="506" customWidth="1"/>
    <col min="5396" max="5396" width="13.44140625" style="506" customWidth="1"/>
    <col min="5397" max="5400" width="15.33203125" style="506" customWidth="1"/>
    <col min="5401" max="5401" width="14.109375" style="506" customWidth="1"/>
    <col min="5402" max="5632" width="7.44140625" style="506"/>
    <col min="5633" max="5633" width="5.6640625" style="506" customWidth="1"/>
    <col min="5634" max="5634" width="41.33203125" style="506" customWidth="1"/>
    <col min="5635" max="5636" width="13.33203125" style="506" customWidth="1"/>
    <col min="5637" max="5651" width="15.33203125" style="506" customWidth="1"/>
    <col min="5652" max="5652" width="13.44140625" style="506" customWidth="1"/>
    <col min="5653" max="5656" width="15.33203125" style="506" customWidth="1"/>
    <col min="5657" max="5657" width="14.109375" style="506" customWidth="1"/>
    <col min="5658" max="5888" width="7.44140625" style="506"/>
    <col min="5889" max="5889" width="5.6640625" style="506" customWidth="1"/>
    <col min="5890" max="5890" width="41.33203125" style="506" customWidth="1"/>
    <col min="5891" max="5892" width="13.33203125" style="506" customWidth="1"/>
    <col min="5893" max="5907" width="15.33203125" style="506" customWidth="1"/>
    <col min="5908" max="5908" width="13.44140625" style="506" customWidth="1"/>
    <col min="5909" max="5912" width="15.33203125" style="506" customWidth="1"/>
    <col min="5913" max="5913" width="14.109375" style="506" customWidth="1"/>
    <col min="5914" max="6144" width="7.44140625" style="506"/>
    <col min="6145" max="6145" width="5.6640625" style="506" customWidth="1"/>
    <col min="6146" max="6146" width="41.33203125" style="506" customWidth="1"/>
    <col min="6147" max="6148" width="13.33203125" style="506" customWidth="1"/>
    <col min="6149" max="6163" width="15.33203125" style="506" customWidth="1"/>
    <col min="6164" max="6164" width="13.44140625" style="506" customWidth="1"/>
    <col min="6165" max="6168" width="15.33203125" style="506" customWidth="1"/>
    <col min="6169" max="6169" width="14.109375" style="506" customWidth="1"/>
    <col min="6170" max="6400" width="7.44140625" style="506"/>
    <col min="6401" max="6401" width="5.6640625" style="506" customWidth="1"/>
    <col min="6402" max="6402" width="41.33203125" style="506" customWidth="1"/>
    <col min="6403" max="6404" width="13.33203125" style="506" customWidth="1"/>
    <col min="6405" max="6419" width="15.33203125" style="506" customWidth="1"/>
    <col min="6420" max="6420" width="13.44140625" style="506" customWidth="1"/>
    <col min="6421" max="6424" width="15.33203125" style="506" customWidth="1"/>
    <col min="6425" max="6425" width="14.109375" style="506" customWidth="1"/>
    <col min="6426" max="6656" width="7.44140625" style="506"/>
    <col min="6657" max="6657" width="5.6640625" style="506" customWidth="1"/>
    <col min="6658" max="6658" width="41.33203125" style="506" customWidth="1"/>
    <col min="6659" max="6660" width="13.33203125" style="506" customWidth="1"/>
    <col min="6661" max="6675" width="15.33203125" style="506" customWidth="1"/>
    <col min="6676" max="6676" width="13.44140625" style="506" customWidth="1"/>
    <col min="6677" max="6680" width="15.33203125" style="506" customWidth="1"/>
    <col min="6681" max="6681" width="14.109375" style="506" customWidth="1"/>
    <col min="6682" max="6912" width="7.44140625" style="506"/>
    <col min="6913" max="6913" width="5.6640625" style="506" customWidth="1"/>
    <col min="6914" max="6914" width="41.33203125" style="506" customWidth="1"/>
    <col min="6915" max="6916" width="13.33203125" style="506" customWidth="1"/>
    <col min="6917" max="6931" width="15.33203125" style="506" customWidth="1"/>
    <col min="6932" max="6932" width="13.44140625" style="506" customWidth="1"/>
    <col min="6933" max="6936" width="15.33203125" style="506" customWidth="1"/>
    <col min="6937" max="6937" width="14.109375" style="506" customWidth="1"/>
    <col min="6938" max="7168" width="7.44140625" style="506"/>
    <col min="7169" max="7169" width="5.6640625" style="506" customWidth="1"/>
    <col min="7170" max="7170" width="41.33203125" style="506" customWidth="1"/>
    <col min="7171" max="7172" width="13.33203125" style="506" customWidth="1"/>
    <col min="7173" max="7187" width="15.33203125" style="506" customWidth="1"/>
    <col min="7188" max="7188" width="13.44140625" style="506" customWidth="1"/>
    <col min="7189" max="7192" width="15.33203125" style="506" customWidth="1"/>
    <col min="7193" max="7193" width="14.109375" style="506" customWidth="1"/>
    <col min="7194" max="7424" width="7.44140625" style="506"/>
    <col min="7425" max="7425" width="5.6640625" style="506" customWidth="1"/>
    <col min="7426" max="7426" width="41.33203125" style="506" customWidth="1"/>
    <col min="7427" max="7428" width="13.33203125" style="506" customWidth="1"/>
    <col min="7429" max="7443" width="15.33203125" style="506" customWidth="1"/>
    <col min="7444" max="7444" width="13.44140625" style="506" customWidth="1"/>
    <col min="7445" max="7448" width="15.33203125" style="506" customWidth="1"/>
    <col min="7449" max="7449" width="14.109375" style="506" customWidth="1"/>
    <col min="7450" max="7680" width="7.44140625" style="506"/>
    <col min="7681" max="7681" width="5.6640625" style="506" customWidth="1"/>
    <col min="7682" max="7682" width="41.33203125" style="506" customWidth="1"/>
    <col min="7683" max="7684" width="13.33203125" style="506" customWidth="1"/>
    <col min="7685" max="7699" width="15.33203125" style="506" customWidth="1"/>
    <col min="7700" max="7700" width="13.44140625" style="506" customWidth="1"/>
    <col min="7701" max="7704" width="15.33203125" style="506" customWidth="1"/>
    <col min="7705" max="7705" width="14.109375" style="506" customWidth="1"/>
    <col min="7706" max="7936" width="7.44140625" style="506"/>
    <col min="7937" max="7937" width="5.6640625" style="506" customWidth="1"/>
    <col min="7938" max="7938" width="41.33203125" style="506" customWidth="1"/>
    <col min="7939" max="7940" width="13.33203125" style="506" customWidth="1"/>
    <col min="7941" max="7955" width="15.33203125" style="506" customWidth="1"/>
    <col min="7956" max="7956" width="13.44140625" style="506" customWidth="1"/>
    <col min="7957" max="7960" width="15.33203125" style="506" customWidth="1"/>
    <col min="7961" max="7961" width="14.109375" style="506" customWidth="1"/>
    <col min="7962" max="8192" width="7.44140625" style="506"/>
    <col min="8193" max="8193" width="5.6640625" style="506" customWidth="1"/>
    <col min="8194" max="8194" width="41.33203125" style="506" customWidth="1"/>
    <col min="8195" max="8196" width="13.33203125" style="506" customWidth="1"/>
    <col min="8197" max="8211" width="15.33203125" style="506" customWidth="1"/>
    <col min="8212" max="8212" width="13.44140625" style="506" customWidth="1"/>
    <col min="8213" max="8216" width="15.33203125" style="506" customWidth="1"/>
    <col min="8217" max="8217" width="14.109375" style="506" customWidth="1"/>
    <col min="8218" max="8448" width="7.44140625" style="506"/>
    <col min="8449" max="8449" width="5.6640625" style="506" customWidth="1"/>
    <col min="8450" max="8450" width="41.33203125" style="506" customWidth="1"/>
    <col min="8451" max="8452" width="13.33203125" style="506" customWidth="1"/>
    <col min="8453" max="8467" width="15.33203125" style="506" customWidth="1"/>
    <col min="8468" max="8468" width="13.44140625" style="506" customWidth="1"/>
    <col min="8469" max="8472" width="15.33203125" style="506" customWidth="1"/>
    <col min="8473" max="8473" width="14.109375" style="506" customWidth="1"/>
    <col min="8474" max="8704" width="7.44140625" style="506"/>
    <col min="8705" max="8705" width="5.6640625" style="506" customWidth="1"/>
    <col min="8706" max="8706" width="41.33203125" style="506" customWidth="1"/>
    <col min="8707" max="8708" width="13.33203125" style="506" customWidth="1"/>
    <col min="8709" max="8723" width="15.33203125" style="506" customWidth="1"/>
    <col min="8724" max="8724" width="13.44140625" style="506" customWidth="1"/>
    <col min="8725" max="8728" width="15.33203125" style="506" customWidth="1"/>
    <col min="8729" max="8729" width="14.109375" style="506" customWidth="1"/>
    <col min="8730" max="8960" width="7.44140625" style="506"/>
    <col min="8961" max="8961" width="5.6640625" style="506" customWidth="1"/>
    <col min="8962" max="8962" width="41.33203125" style="506" customWidth="1"/>
    <col min="8963" max="8964" width="13.33203125" style="506" customWidth="1"/>
    <col min="8965" max="8979" width="15.33203125" style="506" customWidth="1"/>
    <col min="8980" max="8980" width="13.44140625" style="506" customWidth="1"/>
    <col min="8981" max="8984" width="15.33203125" style="506" customWidth="1"/>
    <col min="8985" max="8985" width="14.109375" style="506" customWidth="1"/>
    <col min="8986" max="9216" width="7.44140625" style="506"/>
    <col min="9217" max="9217" width="5.6640625" style="506" customWidth="1"/>
    <col min="9218" max="9218" width="41.33203125" style="506" customWidth="1"/>
    <col min="9219" max="9220" width="13.33203125" style="506" customWidth="1"/>
    <col min="9221" max="9235" width="15.33203125" style="506" customWidth="1"/>
    <col min="9236" max="9236" width="13.44140625" style="506" customWidth="1"/>
    <col min="9237" max="9240" width="15.33203125" style="506" customWidth="1"/>
    <col min="9241" max="9241" width="14.109375" style="506" customWidth="1"/>
    <col min="9242" max="9472" width="7.44140625" style="506"/>
    <col min="9473" max="9473" width="5.6640625" style="506" customWidth="1"/>
    <col min="9474" max="9474" width="41.33203125" style="506" customWidth="1"/>
    <col min="9475" max="9476" width="13.33203125" style="506" customWidth="1"/>
    <col min="9477" max="9491" width="15.33203125" style="506" customWidth="1"/>
    <col min="9492" max="9492" width="13.44140625" style="506" customWidth="1"/>
    <col min="9493" max="9496" width="15.33203125" style="506" customWidth="1"/>
    <col min="9497" max="9497" width="14.109375" style="506" customWidth="1"/>
    <col min="9498" max="9728" width="7.44140625" style="506"/>
    <col min="9729" max="9729" width="5.6640625" style="506" customWidth="1"/>
    <col min="9730" max="9730" width="41.33203125" style="506" customWidth="1"/>
    <col min="9731" max="9732" width="13.33203125" style="506" customWidth="1"/>
    <col min="9733" max="9747" width="15.33203125" style="506" customWidth="1"/>
    <col min="9748" max="9748" width="13.44140625" style="506" customWidth="1"/>
    <col min="9749" max="9752" width="15.33203125" style="506" customWidth="1"/>
    <col min="9753" max="9753" width="14.109375" style="506" customWidth="1"/>
    <col min="9754" max="9984" width="7.44140625" style="506"/>
    <col min="9985" max="9985" width="5.6640625" style="506" customWidth="1"/>
    <col min="9986" max="9986" width="41.33203125" style="506" customWidth="1"/>
    <col min="9987" max="9988" width="13.33203125" style="506" customWidth="1"/>
    <col min="9989" max="10003" width="15.33203125" style="506" customWidth="1"/>
    <col min="10004" max="10004" width="13.44140625" style="506" customWidth="1"/>
    <col min="10005" max="10008" width="15.33203125" style="506" customWidth="1"/>
    <col min="10009" max="10009" width="14.109375" style="506" customWidth="1"/>
    <col min="10010" max="10240" width="7.44140625" style="506"/>
    <col min="10241" max="10241" width="5.6640625" style="506" customWidth="1"/>
    <col min="10242" max="10242" width="41.33203125" style="506" customWidth="1"/>
    <col min="10243" max="10244" width="13.33203125" style="506" customWidth="1"/>
    <col min="10245" max="10259" width="15.33203125" style="506" customWidth="1"/>
    <col min="10260" max="10260" width="13.44140625" style="506" customWidth="1"/>
    <col min="10261" max="10264" width="15.33203125" style="506" customWidth="1"/>
    <col min="10265" max="10265" width="14.109375" style="506" customWidth="1"/>
    <col min="10266" max="10496" width="7.44140625" style="506"/>
    <col min="10497" max="10497" width="5.6640625" style="506" customWidth="1"/>
    <col min="10498" max="10498" width="41.33203125" style="506" customWidth="1"/>
    <col min="10499" max="10500" width="13.33203125" style="506" customWidth="1"/>
    <col min="10501" max="10515" width="15.33203125" style="506" customWidth="1"/>
    <col min="10516" max="10516" width="13.44140625" style="506" customWidth="1"/>
    <col min="10517" max="10520" width="15.33203125" style="506" customWidth="1"/>
    <col min="10521" max="10521" width="14.109375" style="506" customWidth="1"/>
    <col min="10522" max="10752" width="7.44140625" style="506"/>
    <col min="10753" max="10753" width="5.6640625" style="506" customWidth="1"/>
    <col min="10754" max="10754" width="41.33203125" style="506" customWidth="1"/>
    <col min="10755" max="10756" width="13.33203125" style="506" customWidth="1"/>
    <col min="10757" max="10771" width="15.33203125" style="506" customWidth="1"/>
    <col min="10772" max="10772" width="13.44140625" style="506" customWidth="1"/>
    <col min="10773" max="10776" width="15.33203125" style="506" customWidth="1"/>
    <col min="10777" max="10777" width="14.109375" style="506" customWidth="1"/>
    <col min="10778" max="11008" width="7.44140625" style="506"/>
    <col min="11009" max="11009" width="5.6640625" style="506" customWidth="1"/>
    <col min="11010" max="11010" width="41.33203125" style="506" customWidth="1"/>
    <col min="11011" max="11012" width="13.33203125" style="506" customWidth="1"/>
    <col min="11013" max="11027" width="15.33203125" style="506" customWidth="1"/>
    <col min="11028" max="11028" width="13.44140625" style="506" customWidth="1"/>
    <col min="11029" max="11032" width="15.33203125" style="506" customWidth="1"/>
    <col min="11033" max="11033" width="14.109375" style="506" customWidth="1"/>
    <col min="11034" max="11264" width="7.44140625" style="506"/>
    <col min="11265" max="11265" width="5.6640625" style="506" customWidth="1"/>
    <col min="11266" max="11266" width="41.33203125" style="506" customWidth="1"/>
    <col min="11267" max="11268" width="13.33203125" style="506" customWidth="1"/>
    <col min="11269" max="11283" width="15.33203125" style="506" customWidth="1"/>
    <col min="11284" max="11284" width="13.44140625" style="506" customWidth="1"/>
    <col min="11285" max="11288" width="15.33203125" style="506" customWidth="1"/>
    <col min="11289" max="11289" width="14.109375" style="506" customWidth="1"/>
    <col min="11290" max="11520" width="7.44140625" style="506"/>
    <col min="11521" max="11521" width="5.6640625" style="506" customWidth="1"/>
    <col min="11522" max="11522" width="41.33203125" style="506" customWidth="1"/>
    <col min="11523" max="11524" width="13.33203125" style="506" customWidth="1"/>
    <col min="11525" max="11539" width="15.33203125" style="506" customWidth="1"/>
    <col min="11540" max="11540" width="13.44140625" style="506" customWidth="1"/>
    <col min="11541" max="11544" width="15.33203125" style="506" customWidth="1"/>
    <col min="11545" max="11545" width="14.109375" style="506" customWidth="1"/>
    <col min="11546" max="11776" width="7.44140625" style="506"/>
    <col min="11777" max="11777" width="5.6640625" style="506" customWidth="1"/>
    <col min="11778" max="11778" width="41.33203125" style="506" customWidth="1"/>
    <col min="11779" max="11780" width="13.33203125" style="506" customWidth="1"/>
    <col min="11781" max="11795" width="15.33203125" style="506" customWidth="1"/>
    <col min="11796" max="11796" width="13.44140625" style="506" customWidth="1"/>
    <col min="11797" max="11800" width="15.33203125" style="506" customWidth="1"/>
    <col min="11801" max="11801" width="14.109375" style="506" customWidth="1"/>
    <col min="11802" max="12032" width="7.44140625" style="506"/>
    <col min="12033" max="12033" width="5.6640625" style="506" customWidth="1"/>
    <col min="12034" max="12034" width="41.33203125" style="506" customWidth="1"/>
    <col min="12035" max="12036" width="13.33203125" style="506" customWidth="1"/>
    <col min="12037" max="12051" width="15.33203125" style="506" customWidth="1"/>
    <col min="12052" max="12052" width="13.44140625" style="506" customWidth="1"/>
    <col min="12053" max="12056" width="15.33203125" style="506" customWidth="1"/>
    <col min="12057" max="12057" width="14.109375" style="506" customWidth="1"/>
    <col min="12058" max="12288" width="7.44140625" style="506"/>
    <col min="12289" max="12289" width="5.6640625" style="506" customWidth="1"/>
    <col min="12290" max="12290" width="41.33203125" style="506" customWidth="1"/>
    <col min="12291" max="12292" width="13.33203125" style="506" customWidth="1"/>
    <col min="12293" max="12307" width="15.33203125" style="506" customWidth="1"/>
    <col min="12308" max="12308" width="13.44140625" style="506" customWidth="1"/>
    <col min="12309" max="12312" width="15.33203125" style="506" customWidth="1"/>
    <col min="12313" max="12313" width="14.109375" style="506" customWidth="1"/>
    <col min="12314" max="12544" width="7.44140625" style="506"/>
    <col min="12545" max="12545" width="5.6640625" style="506" customWidth="1"/>
    <col min="12546" max="12546" width="41.33203125" style="506" customWidth="1"/>
    <col min="12547" max="12548" width="13.33203125" style="506" customWidth="1"/>
    <col min="12549" max="12563" width="15.33203125" style="506" customWidth="1"/>
    <col min="12564" max="12564" width="13.44140625" style="506" customWidth="1"/>
    <col min="12565" max="12568" width="15.33203125" style="506" customWidth="1"/>
    <col min="12569" max="12569" width="14.109375" style="506" customWidth="1"/>
    <col min="12570" max="12800" width="7.44140625" style="506"/>
    <col min="12801" max="12801" width="5.6640625" style="506" customWidth="1"/>
    <col min="12802" max="12802" width="41.33203125" style="506" customWidth="1"/>
    <col min="12803" max="12804" width="13.33203125" style="506" customWidth="1"/>
    <col min="12805" max="12819" width="15.33203125" style="506" customWidth="1"/>
    <col min="12820" max="12820" width="13.44140625" style="506" customWidth="1"/>
    <col min="12821" max="12824" width="15.33203125" style="506" customWidth="1"/>
    <col min="12825" max="12825" width="14.109375" style="506" customWidth="1"/>
    <col min="12826" max="13056" width="7.44140625" style="506"/>
    <col min="13057" max="13057" width="5.6640625" style="506" customWidth="1"/>
    <col min="13058" max="13058" width="41.33203125" style="506" customWidth="1"/>
    <col min="13059" max="13060" width="13.33203125" style="506" customWidth="1"/>
    <col min="13061" max="13075" width="15.33203125" style="506" customWidth="1"/>
    <col min="13076" max="13076" width="13.44140625" style="506" customWidth="1"/>
    <col min="13077" max="13080" width="15.33203125" style="506" customWidth="1"/>
    <col min="13081" max="13081" width="14.109375" style="506" customWidth="1"/>
    <col min="13082" max="13312" width="7.44140625" style="506"/>
    <col min="13313" max="13313" width="5.6640625" style="506" customWidth="1"/>
    <col min="13314" max="13314" width="41.33203125" style="506" customWidth="1"/>
    <col min="13315" max="13316" width="13.33203125" style="506" customWidth="1"/>
    <col min="13317" max="13331" width="15.33203125" style="506" customWidth="1"/>
    <col min="13332" max="13332" width="13.44140625" style="506" customWidth="1"/>
    <col min="13333" max="13336" width="15.33203125" style="506" customWidth="1"/>
    <col min="13337" max="13337" width="14.109375" style="506" customWidth="1"/>
    <col min="13338" max="13568" width="7.44140625" style="506"/>
    <col min="13569" max="13569" width="5.6640625" style="506" customWidth="1"/>
    <col min="13570" max="13570" width="41.33203125" style="506" customWidth="1"/>
    <col min="13571" max="13572" width="13.33203125" style="506" customWidth="1"/>
    <col min="13573" max="13587" width="15.33203125" style="506" customWidth="1"/>
    <col min="13588" max="13588" width="13.44140625" style="506" customWidth="1"/>
    <col min="13589" max="13592" width="15.33203125" style="506" customWidth="1"/>
    <col min="13593" max="13593" width="14.109375" style="506" customWidth="1"/>
    <col min="13594" max="13824" width="7.44140625" style="506"/>
    <col min="13825" max="13825" width="5.6640625" style="506" customWidth="1"/>
    <col min="13826" max="13826" width="41.33203125" style="506" customWidth="1"/>
    <col min="13827" max="13828" width="13.33203125" style="506" customWidth="1"/>
    <col min="13829" max="13843" width="15.33203125" style="506" customWidth="1"/>
    <col min="13844" max="13844" width="13.44140625" style="506" customWidth="1"/>
    <col min="13845" max="13848" width="15.33203125" style="506" customWidth="1"/>
    <col min="13849" max="13849" width="14.109375" style="506" customWidth="1"/>
    <col min="13850" max="14080" width="7.44140625" style="506"/>
    <col min="14081" max="14081" width="5.6640625" style="506" customWidth="1"/>
    <col min="14082" max="14082" width="41.33203125" style="506" customWidth="1"/>
    <col min="14083" max="14084" width="13.33203125" style="506" customWidth="1"/>
    <col min="14085" max="14099" width="15.33203125" style="506" customWidth="1"/>
    <col min="14100" max="14100" width="13.44140625" style="506" customWidth="1"/>
    <col min="14101" max="14104" width="15.33203125" style="506" customWidth="1"/>
    <col min="14105" max="14105" width="14.109375" style="506" customWidth="1"/>
    <col min="14106" max="14336" width="7.44140625" style="506"/>
    <col min="14337" max="14337" width="5.6640625" style="506" customWidth="1"/>
    <col min="14338" max="14338" width="41.33203125" style="506" customWidth="1"/>
    <col min="14339" max="14340" width="13.33203125" style="506" customWidth="1"/>
    <col min="14341" max="14355" width="15.33203125" style="506" customWidth="1"/>
    <col min="14356" max="14356" width="13.44140625" style="506" customWidth="1"/>
    <col min="14357" max="14360" width="15.33203125" style="506" customWidth="1"/>
    <col min="14361" max="14361" width="14.109375" style="506" customWidth="1"/>
    <col min="14362" max="14592" width="7.44140625" style="506"/>
    <col min="14593" max="14593" width="5.6640625" style="506" customWidth="1"/>
    <col min="14594" max="14594" width="41.33203125" style="506" customWidth="1"/>
    <col min="14595" max="14596" width="13.33203125" style="506" customWidth="1"/>
    <col min="14597" max="14611" width="15.33203125" style="506" customWidth="1"/>
    <col min="14612" max="14612" width="13.44140625" style="506" customWidth="1"/>
    <col min="14613" max="14616" width="15.33203125" style="506" customWidth="1"/>
    <col min="14617" max="14617" width="14.109375" style="506" customWidth="1"/>
    <col min="14618" max="14848" width="7.44140625" style="506"/>
    <col min="14849" max="14849" width="5.6640625" style="506" customWidth="1"/>
    <col min="14850" max="14850" width="41.33203125" style="506" customWidth="1"/>
    <col min="14851" max="14852" width="13.33203125" style="506" customWidth="1"/>
    <col min="14853" max="14867" width="15.33203125" style="506" customWidth="1"/>
    <col min="14868" max="14868" width="13.44140625" style="506" customWidth="1"/>
    <col min="14869" max="14872" width="15.33203125" style="506" customWidth="1"/>
    <col min="14873" max="14873" width="14.109375" style="506" customWidth="1"/>
    <col min="14874" max="15104" width="7.44140625" style="506"/>
    <col min="15105" max="15105" width="5.6640625" style="506" customWidth="1"/>
    <col min="15106" max="15106" width="41.33203125" style="506" customWidth="1"/>
    <col min="15107" max="15108" width="13.33203125" style="506" customWidth="1"/>
    <col min="15109" max="15123" width="15.33203125" style="506" customWidth="1"/>
    <col min="15124" max="15124" width="13.44140625" style="506" customWidth="1"/>
    <col min="15125" max="15128" width="15.33203125" style="506" customWidth="1"/>
    <col min="15129" max="15129" width="14.109375" style="506" customWidth="1"/>
    <col min="15130" max="15360" width="7.44140625" style="506"/>
    <col min="15361" max="15361" width="5.6640625" style="506" customWidth="1"/>
    <col min="15362" max="15362" width="41.33203125" style="506" customWidth="1"/>
    <col min="15363" max="15364" width="13.33203125" style="506" customWidth="1"/>
    <col min="15365" max="15379" width="15.33203125" style="506" customWidth="1"/>
    <col min="15380" max="15380" width="13.44140625" style="506" customWidth="1"/>
    <col min="15381" max="15384" width="15.33203125" style="506" customWidth="1"/>
    <col min="15385" max="15385" width="14.109375" style="506" customWidth="1"/>
    <col min="15386" max="15616" width="7.44140625" style="506"/>
    <col min="15617" max="15617" width="5.6640625" style="506" customWidth="1"/>
    <col min="15618" max="15618" width="41.33203125" style="506" customWidth="1"/>
    <col min="15619" max="15620" width="13.33203125" style="506" customWidth="1"/>
    <col min="15621" max="15635" width="15.33203125" style="506" customWidth="1"/>
    <col min="15636" max="15636" width="13.44140625" style="506" customWidth="1"/>
    <col min="15637" max="15640" width="15.33203125" style="506" customWidth="1"/>
    <col min="15641" max="15641" width="14.109375" style="506" customWidth="1"/>
    <col min="15642" max="15872" width="7.44140625" style="506"/>
    <col min="15873" max="15873" width="5.6640625" style="506" customWidth="1"/>
    <col min="15874" max="15874" width="41.33203125" style="506" customWidth="1"/>
    <col min="15875" max="15876" width="13.33203125" style="506" customWidth="1"/>
    <col min="15877" max="15891" width="15.33203125" style="506" customWidth="1"/>
    <col min="15892" max="15892" width="13.44140625" style="506" customWidth="1"/>
    <col min="15893" max="15896" width="15.33203125" style="506" customWidth="1"/>
    <col min="15897" max="15897" width="14.109375" style="506" customWidth="1"/>
    <col min="15898" max="16128" width="7.44140625" style="506"/>
    <col min="16129" max="16129" width="5.6640625" style="506" customWidth="1"/>
    <col min="16130" max="16130" width="41.33203125" style="506" customWidth="1"/>
    <col min="16131" max="16132" width="13.33203125" style="506" customWidth="1"/>
    <col min="16133" max="16147" width="15.33203125" style="506" customWidth="1"/>
    <col min="16148" max="16148" width="13.44140625" style="506" customWidth="1"/>
    <col min="16149" max="16152" width="15.33203125" style="506" customWidth="1"/>
    <col min="16153" max="16153" width="14.109375" style="506" customWidth="1"/>
    <col min="16154" max="16384" width="7.44140625" style="506"/>
  </cols>
  <sheetData>
    <row r="1" spans="1:25" ht="13.5" customHeight="1">
      <c r="A1" s="488"/>
    </row>
    <row r="2" spans="1:25" ht="29.25" customHeight="1">
      <c r="A2" s="1839" t="s">
        <v>524</v>
      </c>
      <c r="B2" s="1839"/>
      <c r="C2" s="1839"/>
      <c r="D2" s="1839"/>
      <c r="E2" s="1839"/>
      <c r="F2" s="1839"/>
      <c r="G2" s="1839"/>
      <c r="H2" s="1839"/>
      <c r="I2" s="1839"/>
      <c r="J2" s="1839"/>
      <c r="K2" s="1839"/>
      <c r="L2" s="1839"/>
      <c r="M2" s="1839"/>
      <c r="N2" s="1839"/>
      <c r="O2" s="1839"/>
      <c r="P2" s="1839"/>
      <c r="Q2" s="1839"/>
      <c r="R2" s="1839"/>
      <c r="S2" s="1839"/>
      <c r="T2" s="1839"/>
      <c r="U2" s="1839"/>
      <c r="V2" s="1839"/>
      <c r="W2" s="1839"/>
      <c r="X2" s="1839"/>
    </row>
    <row r="3" spans="1:25" ht="15.75" customHeight="1">
      <c r="A3" s="701">
        <v>45716</v>
      </c>
      <c r="B3" s="701"/>
      <c r="C3" s="702"/>
      <c r="D3" s="703"/>
      <c r="E3" s="703"/>
      <c r="F3" s="703"/>
      <c r="G3" s="703"/>
      <c r="H3" s="704"/>
      <c r="I3" s="704"/>
      <c r="J3" s="704"/>
      <c r="K3" s="704"/>
      <c r="L3" s="704"/>
      <c r="M3" s="704"/>
      <c r="N3" s="704"/>
      <c r="O3" s="704"/>
      <c r="P3" s="704"/>
      <c r="Q3" s="704"/>
      <c r="R3" s="704"/>
      <c r="S3" s="704"/>
      <c r="T3" s="704"/>
      <c r="U3" s="704"/>
      <c r="V3" s="704"/>
      <c r="W3" s="704"/>
      <c r="X3" s="704"/>
    </row>
    <row r="4" spans="1:25" ht="15.6">
      <c r="A4" s="705" t="s">
        <v>243</v>
      </c>
      <c r="B4" s="509"/>
      <c r="C4" s="706"/>
      <c r="D4" s="707"/>
      <c r="E4" s="707"/>
      <c r="F4" s="707"/>
      <c r="G4" s="707"/>
      <c r="H4" s="707"/>
      <c r="I4" s="707"/>
      <c r="J4" s="707"/>
      <c r="K4" s="707"/>
      <c r="L4" s="707"/>
      <c r="M4" s="707"/>
      <c r="N4" s="707"/>
      <c r="O4" s="707"/>
      <c r="P4" s="707"/>
      <c r="Q4" s="707"/>
      <c r="R4" s="707"/>
      <c r="S4" s="707"/>
      <c r="T4" s="707"/>
      <c r="U4" s="707"/>
      <c r="V4" s="707"/>
      <c r="W4" s="707"/>
      <c r="X4" s="707"/>
      <c r="Y4" s="708"/>
    </row>
    <row r="5" spans="1:25" ht="15.6">
      <c r="A5" s="705"/>
      <c r="B5" s="509"/>
      <c r="C5" s="709"/>
      <c r="D5" s="710"/>
      <c r="E5" s="710"/>
      <c r="F5" s="710"/>
      <c r="G5" s="710"/>
      <c r="H5" s="710"/>
      <c r="I5" s="710"/>
      <c r="J5" s="710"/>
      <c r="K5" s="710"/>
      <c r="L5" s="710"/>
      <c r="M5" s="710"/>
      <c r="N5" s="710"/>
      <c r="O5" s="710"/>
      <c r="P5" s="710"/>
      <c r="Q5" s="710"/>
      <c r="R5" s="710"/>
      <c r="S5" s="710"/>
      <c r="T5" s="710"/>
      <c r="U5" s="710"/>
      <c r="V5" s="710"/>
      <c r="W5" s="710"/>
      <c r="X5" s="710"/>
      <c r="Y5" s="710"/>
    </row>
    <row r="6" spans="1:25" ht="14.4" thickBot="1">
      <c r="A6" s="711"/>
      <c r="B6" s="512"/>
      <c r="C6" s="712"/>
      <c r="D6" s="712"/>
      <c r="E6" s="712"/>
      <c r="F6" s="712"/>
      <c r="G6" s="712"/>
      <c r="H6" s="712"/>
      <c r="I6" s="712"/>
      <c r="J6" s="712"/>
      <c r="K6" s="712"/>
      <c r="L6" s="712"/>
      <c r="M6" s="712"/>
      <c r="N6" s="712"/>
      <c r="O6" s="712"/>
      <c r="P6" s="712"/>
      <c r="Q6" s="712"/>
      <c r="R6" s="712"/>
      <c r="S6" s="712"/>
      <c r="T6" s="712"/>
      <c r="U6" s="712"/>
      <c r="V6" s="712"/>
      <c r="W6" s="712"/>
      <c r="X6" s="712"/>
      <c r="Y6" s="712"/>
    </row>
    <row r="7" spans="1:25" ht="35.1" customHeight="1">
      <c r="A7" s="1840"/>
      <c r="B7" s="1841"/>
      <c r="C7" s="713" t="s">
        <v>525</v>
      </c>
      <c r="D7" s="713" t="s">
        <v>526</v>
      </c>
      <c r="E7" s="713" t="s">
        <v>527</v>
      </c>
      <c r="F7" s="713" t="s">
        <v>528</v>
      </c>
      <c r="G7" s="713" t="s">
        <v>529</v>
      </c>
      <c r="H7" s="713" t="s">
        <v>530</v>
      </c>
      <c r="I7" s="714" t="s">
        <v>531</v>
      </c>
      <c r="J7" s="714" t="s">
        <v>532</v>
      </c>
      <c r="K7" s="714" t="s">
        <v>533</v>
      </c>
      <c r="L7" s="714" t="s">
        <v>534</v>
      </c>
      <c r="M7" s="714" t="s">
        <v>535</v>
      </c>
      <c r="N7" s="714" t="s">
        <v>536</v>
      </c>
      <c r="O7" s="714" t="s">
        <v>537</v>
      </c>
      <c r="P7" s="714" t="s">
        <v>538</v>
      </c>
      <c r="Q7" s="714" t="s">
        <v>539</v>
      </c>
      <c r="R7" s="714" t="s">
        <v>540</v>
      </c>
      <c r="S7" s="714" t="s">
        <v>541</v>
      </c>
      <c r="T7" s="714" t="s">
        <v>542</v>
      </c>
      <c r="U7" s="714" t="s">
        <v>543</v>
      </c>
      <c r="V7" s="714" t="s">
        <v>544</v>
      </c>
      <c r="W7" s="714" t="s">
        <v>545</v>
      </c>
      <c r="X7" s="714" t="s">
        <v>546</v>
      </c>
      <c r="Y7" s="713" t="s">
        <v>125</v>
      </c>
    </row>
    <row r="8" spans="1:25" ht="6" customHeight="1">
      <c r="A8" s="592"/>
      <c r="B8" s="593"/>
      <c r="C8" s="715"/>
      <c r="D8" s="715"/>
      <c r="E8" s="715"/>
      <c r="F8" s="715"/>
      <c r="G8" s="715"/>
      <c r="H8" s="715"/>
      <c r="I8" s="715"/>
      <c r="J8" s="715"/>
      <c r="K8" s="715"/>
      <c r="L8" s="715"/>
      <c r="M8" s="715"/>
      <c r="N8" s="715"/>
      <c r="O8" s="715"/>
      <c r="P8" s="715"/>
      <c r="Q8" s="715"/>
      <c r="R8" s="715"/>
      <c r="S8" s="715"/>
      <c r="T8" s="715"/>
      <c r="U8" s="715"/>
      <c r="V8" s="715"/>
      <c r="W8" s="715"/>
      <c r="X8" s="715"/>
      <c r="Y8" s="715"/>
    </row>
    <row r="9" spans="1:25" ht="13.2">
      <c r="A9" s="716" t="s">
        <v>462</v>
      </c>
      <c r="B9" s="717"/>
      <c r="C9" s="717">
        <v>40534838.032649003</v>
      </c>
      <c r="D9" s="717">
        <v>1072419.2461079999</v>
      </c>
      <c r="E9" s="717">
        <v>14879457.888413999</v>
      </c>
      <c r="F9" s="717">
        <v>0</v>
      </c>
      <c r="G9" s="717">
        <v>0</v>
      </c>
      <c r="H9" s="717">
        <v>165960.13909700001</v>
      </c>
      <c r="I9" s="717">
        <v>0</v>
      </c>
      <c r="J9" s="717">
        <v>0</v>
      </c>
      <c r="K9" s="717">
        <v>0</v>
      </c>
      <c r="L9" s="717">
        <v>0</v>
      </c>
      <c r="M9" s="717">
        <v>0</v>
      </c>
      <c r="N9" s="717">
        <v>0</v>
      </c>
      <c r="O9" s="717">
        <v>0</v>
      </c>
      <c r="P9" s="717">
        <v>0</v>
      </c>
      <c r="Q9" s="717">
        <v>0</v>
      </c>
      <c r="R9" s="717">
        <v>0</v>
      </c>
      <c r="S9" s="717">
        <v>0</v>
      </c>
      <c r="T9" s="717">
        <v>0</v>
      </c>
      <c r="U9" s="717">
        <v>0</v>
      </c>
      <c r="V9" s="717">
        <v>0</v>
      </c>
      <c r="W9" s="718">
        <v>0</v>
      </c>
      <c r="X9" s="718">
        <v>0</v>
      </c>
      <c r="Y9" s="718">
        <v>56652675.306267999</v>
      </c>
    </row>
    <row r="10" spans="1:25" ht="13.2">
      <c r="B10" s="719" t="s">
        <v>311</v>
      </c>
      <c r="C10" s="612">
        <v>19199777.340156</v>
      </c>
      <c r="D10" s="612">
        <v>272766.32259499998</v>
      </c>
      <c r="E10" s="612">
        <v>131134.158066</v>
      </c>
      <c r="F10" s="612">
        <v>0</v>
      </c>
      <c r="G10" s="612">
        <v>0</v>
      </c>
      <c r="H10" s="612">
        <v>0</v>
      </c>
      <c r="I10" s="612">
        <v>0</v>
      </c>
      <c r="J10" s="612">
        <v>0</v>
      </c>
      <c r="K10" s="612">
        <v>0</v>
      </c>
      <c r="L10" s="612">
        <v>0</v>
      </c>
      <c r="M10" s="612">
        <v>0</v>
      </c>
      <c r="N10" s="612">
        <v>0</v>
      </c>
      <c r="O10" s="612">
        <v>0</v>
      </c>
      <c r="P10" s="612">
        <v>0</v>
      </c>
      <c r="Q10" s="612">
        <v>0</v>
      </c>
      <c r="R10" s="612">
        <v>0</v>
      </c>
      <c r="S10" s="612">
        <v>0</v>
      </c>
      <c r="T10" s="612">
        <v>0</v>
      </c>
      <c r="U10" s="612">
        <v>0</v>
      </c>
      <c r="V10" s="612">
        <v>0</v>
      </c>
      <c r="W10" s="593">
        <v>0</v>
      </c>
      <c r="X10" s="593">
        <v>0</v>
      </c>
      <c r="Y10" s="720">
        <v>19603677.820815999</v>
      </c>
    </row>
    <row r="11" spans="1:25" ht="13.2">
      <c r="B11" s="719" t="s">
        <v>547</v>
      </c>
      <c r="C11" s="612">
        <v>9017672.0656540003</v>
      </c>
      <c r="D11" s="612">
        <v>0</v>
      </c>
      <c r="E11" s="612">
        <v>5273054.0023760004</v>
      </c>
      <c r="F11" s="612">
        <v>0</v>
      </c>
      <c r="G11" s="612">
        <v>0</v>
      </c>
      <c r="H11" s="612">
        <v>0</v>
      </c>
      <c r="I11" s="612">
        <v>0</v>
      </c>
      <c r="J11" s="612">
        <v>0</v>
      </c>
      <c r="K11" s="612">
        <v>0</v>
      </c>
      <c r="L11" s="612">
        <v>0</v>
      </c>
      <c r="M11" s="612">
        <v>0</v>
      </c>
      <c r="N11" s="612">
        <v>0</v>
      </c>
      <c r="O11" s="612">
        <v>0</v>
      </c>
      <c r="P11" s="612">
        <v>0</v>
      </c>
      <c r="Q11" s="612">
        <v>0</v>
      </c>
      <c r="R11" s="612">
        <v>0</v>
      </c>
      <c r="S11" s="612">
        <v>0</v>
      </c>
      <c r="T11" s="612">
        <v>0</v>
      </c>
      <c r="U11" s="612">
        <v>0</v>
      </c>
      <c r="V11" s="612">
        <v>0</v>
      </c>
      <c r="W11" s="593">
        <v>0</v>
      </c>
      <c r="X11" s="593">
        <v>0</v>
      </c>
      <c r="Y11" s="720">
        <v>14290726.06803</v>
      </c>
    </row>
    <row r="12" spans="1:25" ht="13.2">
      <c r="B12" s="719" t="s">
        <v>313</v>
      </c>
      <c r="C12" s="612">
        <v>10180351.145475</v>
      </c>
      <c r="D12" s="612">
        <v>783878.81419499998</v>
      </c>
      <c r="E12" s="612">
        <v>6683053.4653110001</v>
      </c>
      <c r="F12" s="612">
        <v>0</v>
      </c>
      <c r="G12" s="612">
        <v>0</v>
      </c>
      <c r="H12" s="612">
        <v>165960.13909700001</v>
      </c>
      <c r="I12" s="612">
        <v>0</v>
      </c>
      <c r="J12" s="612">
        <v>0</v>
      </c>
      <c r="K12" s="612">
        <v>0</v>
      </c>
      <c r="L12" s="612">
        <v>0</v>
      </c>
      <c r="M12" s="612">
        <v>0</v>
      </c>
      <c r="N12" s="612">
        <v>0</v>
      </c>
      <c r="O12" s="612">
        <v>0</v>
      </c>
      <c r="P12" s="612">
        <v>0</v>
      </c>
      <c r="Q12" s="612">
        <v>0</v>
      </c>
      <c r="R12" s="612">
        <v>0</v>
      </c>
      <c r="S12" s="612">
        <v>0</v>
      </c>
      <c r="T12" s="612">
        <v>0</v>
      </c>
      <c r="U12" s="612">
        <v>0</v>
      </c>
      <c r="V12" s="612">
        <v>0</v>
      </c>
      <c r="W12" s="593">
        <v>0</v>
      </c>
      <c r="X12" s="593">
        <v>0</v>
      </c>
      <c r="Y12" s="720">
        <v>17813243.564077999</v>
      </c>
    </row>
    <row r="13" spans="1:25" ht="13.2">
      <c r="B13" s="719" t="s">
        <v>314</v>
      </c>
      <c r="C13" s="612">
        <v>1187988.6359089999</v>
      </c>
      <c r="D13" s="612">
        <v>0</v>
      </c>
      <c r="E13" s="612">
        <v>2644316.3775869999</v>
      </c>
      <c r="F13" s="612">
        <v>0</v>
      </c>
      <c r="G13" s="612">
        <v>0</v>
      </c>
      <c r="H13" s="612">
        <v>0</v>
      </c>
      <c r="I13" s="612">
        <v>0</v>
      </c>
      <c r="J13" s="612">
        <v>0</v>
      </c>
      <c r="K13" s="612">
        <v>0</v>
      </c>
      <c r="L13" s="612">
        <v>0</v>
      </c>
      <c r="M13" s="612">
        <v>0</v>
      </c>
      <c r="N13" s="612">
        <v>0</v>
      </c>
      <c r="O13" s="612">
        <v>0</v>
      </c>
      <c r="P13" s="612">
        <v>0</v>
      </c>
      <c r="Q13" s="612">
        <v>0</v>
      </c>
      <c r="R13" s="612">
        <v>0</v>
      </c>
      <c r="S13" s="612">
        <v>0</v>
      </c>
      <c r="T13" s="612">
        <v>0</v>
      </c>
      <c r="U13" s="612">
        <v>0</v>
      </c>
      <c r="V13" s="612">
        <v>0</v>
      </c>
      <c r="W13" s="593">
        <v>0</v>
      </c>
      <c r="X13" s="593">
        <v>0</v>
      </c>
      <c r="Y13" s="720">
        <v>3832305.0134959999</v>
      </c>
    </row>
    <row r="14" spans="1:25" ht="13.2">
      <c r="B14" s="719" t="s">
        <v>315</v>
      </c>
      <c r="C14" s="612">
        <v>939869.93146899994</v>
      </c>
      <c r="D14" s="612">
        <v>15774.109318000001</v>
      </c>
      <c r="E14" s="612">
        <v>147899.885075</v>
      </c>
      <c r="F14" s="612">
        <v>0</v>
      </c>
      <c r="G14" s="612">
        <v>0</v>
      </c>
      <c r="H14" s="612">
        <v>0</v>
      </c>
      <c r="I14" s="612">
        <v>0</v>
      </c>
      <c r="J14" s="612">
        <v>0</v>
      </c>
      <c r="K14" s="612">
        <v>0</v>
      </c>
      <c r="L14" s="612">
        <v>0</v>
      </c>
      <c r="M14" s="612">
        <v>0</v>
      </c>
      <c r="N14" s="612">
        <v>0</v>
      </c>
      <c r="O14" s="612">
        <v>0</v>
      </c>
      <c r="P14" s="612">
        <v>0</v>
      </c>
      <c r="Q14" s="612">
        <v>0</v>
      </c>
      <c r="R14" s="612">
        <v>0</v>
      </c>
      <c r="S14" s="612">
        <v>0</v>
      </c>
      <c r="T14" s="612">
        <v>0</v>
      </c>
      <c r="U14" s="612">
        <v>0</v>
      </c>
      <c r="V14" s="612">
        <v>0</v>
      </c>
      <c r="W14" s="593">
        <v>0</v>
      </c>
      <c r="X14" s="593">
        <v>0</v>
      </c>
      <c r="Y14" s="720">
        <v>1103543.9258620001</v>
      </c>
    </row>
    <row r="15" spans="1:25" ht="12" customHeight="1">
      <c r="B15" s="498"/>
      <c r="D15" s="611"/>
      <c r="E15" s="611"/>
      <c r="F15" s="611"/>
      <c r="G15" s="611"/>
      <c r="H15" s="611"/>
      <c r="I15" s="611"/>
      <c r="J15" s="611"/>
      <c r="K15" s="611"/>
      <c r="L15" s="611"/>
      <c r="M15" s="611"/>
      <c r="N15" s="611"/>
      <c r="O15" s="611"/>
      <c r="P15" s="611"/>
      <c r="Q15" s="611"/>
      <c r="R15" s="611"/>
      <c r="S15" s="611"/>
      <c r="T15" s="611"/>
      <c r="U15" s="611"/>
      <c r="V15" s="611"/>
      <c r="W15" s="721"/>
      <c r="X15" s="721"/>
      <c r="Y15" s="718"/>
    </row>
    <row r="16" spans="1:25" ht="13.2">
      <c r="A16" s="716" t="s">
        <v>501</v>
      </c>
      <c r="B16" s="717"/>
      <c r="C16" s="609">
        <v>3.9999999999999996E-5</v>
      </c>
      <c r="D16" s="609">
        <v>0</v>
      </c>
      <c r="E16" s="609">
        <v>45247170.222055003</v>
      </c>
      <c r="F16" s="609">
        <v>2731097.634815</v>
      </c>
      <c r="G16" s="609">
        <v>222080.217798</v>
      </c>
      <c r="H16" s="609">
        <v>804553.92784200003</v>
      </c>
      <c r="I16" s="609">
        <v>3391.1125539999998</v>
      </c>
      <c r="J16" s="609">
        <v>604948.48492900003</v>
      </c>
      <c r="K16" s="609">
        <v>301890.060749</v>
      </c>
      <c r="L16" s="609">
        <v>0.15204299999999998</v>
      </c>
      <c r="M16" s="609">
        <v>94639.170903000006</v>
      </c>
      <c r="N16" s="609">
        <v>1381067.2731639999</v>
      </c>
      <c r="O16" s="609">
        <v>1.4E-5</v>
      </c>
      <c r="P16" s="609">
        <v>0</v>
      </c>
      <c r="Q16" s="609">
        <v>0</v>
      </c>
      <c r="R16" s="609">
        <v>0</v>
      </c>
      <c r="S16" s="609">
        <v>0</v>
      </c>
      <c r="T16" s="609">
        <v>0</v>
      </c>
      <c r="U16" s="609">
        <v>0</v>
      </c>
      <c r="V16" s="609">
        <v>0</v>
      </c>
      <c r="W16" s="592">
        <v>0</v>
      </c>
      <c r="X16" s="592">
        <v>0</v>
      </c>
      <c r="Y16" s="718">
        <v>51390838.256908</v>
      </c>
    </row>
    <row r="17" spans="1:25" s="722" customFormat="1" ht="13.2">
      <c r="A17" s="506"/>
      <c r="B17" s="506" t="s">
        <v>311</v>
      </c>
      <c r="C17" s="506">
        <v>0</v>
      </c>
      <c r="D17" s="506">
        <v>0</v>
      </c>
      <c r="E17" s="506">
        <v>604742.82095700002</v>
      </c>
      <c r="F17" s="506">
        <v>0</v>
      </c>
      <c r="G17" s="506">
        <v>0</v>
      </c>
      <c r="H17" s="506">
        <v>0</v>
      </c>
      <c r="I17" s="506">
        <v>0</v>
      </c>
      <c r="J17" s="506">
        <v>545378.69062899996</v>
      </c>
      <c r="K17" s="506">
        <v>160583.86684100001</v>
      </c>
      <c r="L17" s="506">
        <v>0</v>
      </c>
      <c r="M17" s="506">
        <v>91922.542224999997</v>
      </c>
      <c r="N17" s="506">
        <v>542604.96037300001</v>
      </c>
      <c r="O17" s="506">
        <v>0</v>
      </c>
      <c r="P17" s="506">
        <v>0</v>
      </c>
      <c r="Q17" s="506">
        <v>0</v>
      </c>
      <c r="R17" s="506">
        <v>0</v>
      </c>
      <c r="S17" s="506">
        <v>0</v>
      </c>
      <c r="T17" s="506">
        <v>0</v>
      </c>
      <c r="U17" s="506">
        <v>0</v>
      </c>
      <c r="V17" s="506">
        <v>0</v>
      </c>
      <c r="W17" s="721">
        <v>0</v>
      </c>
      <c r="X17" s="721">
        <v>0</v>
      </c>
      <c r="Y17" s="720">
        <v>1945232.881025</v>
      </c>
    </row>
    <row r="18" spans="1:25" ht="13.2">
      <c r="A18" s="716"/>
      <c r="B18" s="719" t="s">
        <v>547</v>
      </c>
      <c r="C18" s="612">
        <v>3.9999999999999996E-5</v>
      </c>
      <c r="D18" s="612">
        <v>0</v>
      </c>
      <c r="E18" s="612">
        <v>1785198.1749849999</v>
      </c>
      <c r="F18" s="612">
        <v>84659.946112000005</v>
      </c>
      <c r="G18" s="612">
        <v>26.862166999999999</v>
      </c>
      <c r="H18" s="612">
        <v>1237.9598350000001</v>
      </c>
      <c r="I18" s="612">
        <v>44.058862999999995</v>
      </c>
      <c r="J18" s="612">
        <v>59569.794300000001</v>
      </c>
      <c r="K18" s="612">
        <v>1145.434319</v>
      </c>
      <c r="L18" s="612">
        <v>0.15204299999999998</v>
      </c>
      <c r="M18" s="612">
        <v>2716.628678</v>
      </c>
      <c r="N18" s="612">
        <v>5914.9961020000001</v>
      </c>
      <c r="O18" s="612">
        <v>1.4E-5</v>
      </c>
      <c r="P18" s="612">
        <v>0</v>
      </c>
      <c r="Q18" s="612">
        <v>0</v>
      </c>
      <c r="R18" s="612">
        <v>0</v>
      </c>
      <c r="S18" s="612">
        <v>0</v>
      </c>
      <c r="T18" s="612">
        <v>0</v>
      </c>
      <c r="U18" s="612">
        <v>0</v>
      </c>
      <c r="V18" s="612">
        <v>0</v>
      </c>
      <c r="W18" s="593">
        <v>0</v>
      </c>
      <c r="X18" s="593">
        <v>0</v>
      </c>
      <c r="Y18" s="720">
        <v>1940514.007459</v>
      </c>
    </row>
    <row r="19" spans="1:25" ht="13.2">
      <c r="A19" s="716"/>
      <c r="B19" s="719" t="s">
        <v>313</v>
      </c>
      <c r="C19" s="612">
        <v>0</v>
      </c>
      <c r="D19" s="612">
        <v>0</v>
      </c>
      <c r="E19" s="612">
        <v>1804575.168815</v>
      </c>
      <c r="F19" s="612">
        <v>0</v>
      </c>
      <c r="G19" s="612">
        <v>0</v>
      </c>
      <c r="H19" s="612">
        <v>0</v>
      </c>
      <c r="I19" s="612">
        <v>3347.0536910000001</v>
      </c>
      <c r="J19" s="612">
        <v>0</v>
      </c>
      <c r="K19" s="612">
        <v>140160.75959</v>
      </c>
      <c r="L19" s="612">
        <v>0</v>
      </c>
      <c r="M19" s="612">
        <v>0</v>
      </c>
      <c r="N19" s="612">
        <v>832547.316689</v>
      </c>
      <c r="O19" s="612">
        <v>0</v>
      </c>
      <c r="P19" s="612">
        <v>0</v>
      </c>
      <c r="Q19" s="612">
        <v>0</v>
      </c>
      <c r="R19" s="612">
        <v>0</v>
      </c>
      <c r="S19" s="612">
        <v>0</v>
      </c>
      <c r="T19" s="612">
        <v>0</v>
      </c>
      <c r="U19" s="612">
        <v>0</v>
      </c>
      <c r="V19" s="612">
        <v>0</v>
      </c>
      <c r="W19" s="593">
        <v>0</v>
      </c>
      <c r="X19" s="593">
        <v>0</v>
      </c>
      <c r="Y19" s="720">
        <v>2780630.2987850001</v>
      </c>
    </row>
    <row r="20" spans="1:25" ht="13.2">
      <c r="A20" s="716"/>
      <c r="B20" s="719" t="s">
        <v>314</v>
      </c>
      <c r="C20" s="612">
        <v>0</v>
      </c>
      <c r="D20" s="612">
        <v>0</v>
      </c>
      <c r="E20" s="612">
        <v>41052654.057296999</v>
      </c>
      <c r="F20" s="612">
        <v>2646437.6887030001</v>
      </c>
      <c r="G20" s="612">
        <v>222053.35563100001</v>
      </c>
      <c r="H20" s="612">
        <v>803315.96800700005</v>
      </c>
      <c r="I20" s="612">
        <v>0</v>
      </c>
      <c r="J20" s="612">
        <v>0</v>
      </c>
      <c r="K20" s="612">
        <v>0</v>
      </c>
      <c r="L20" s="612">
        <v>0</v>
      </c>
      <c r="M20" s="612">
        <v>0</v>
      </c>
      <c r="N20" s="612">
        <v>0</v>
      </c>
      <c r="O20" s="612">
        <v>0</v>
      </c>
      <c r="P20" s="612">
        <v>0</v>
      </c>
      <c r="Q20" s="612">
        <v>0</v>
      </c>
      <c r="R20" s="612">
        <v>0</v>
      </c>
      <c r="S20" s="612">
        <v>0</v>
      </c>
      <c r="T20" s="612">
        <v>0</v>
      </c>
      <c r="U20" s="612">
        <v>0</v>
      </c>
      <c r="V20" s="612">
        <v>0</v>
      </c>
      <c r="W20" s="593">
        <v>0</v>
      </c>
      <c r="X20" s="593">
        <v>0</v>
      </c>
      <c r="Y20" s="720">
        <v>44724461.069638997</v>
      </c>
    </row>
    <row r="21" spans="1:25" ht="13.95" customHeight="1">
      <c r="A21" s="716"/>
      <c r="B21" s="717"/>
      <c r="C21" s="498"/>
      <c r="D21" s="498"/>
      <c r="E21" s="498"/>
      <c r="F21" s="498"/>
      <c r="G21" s="498"/>
      <c r="H21" s="498"/>
      <c r="I21" s="498"/>
      <c r="J21" s="498"/>
      <c r="K21" s="498"/>
      <c r="L21" s="498"/>
      <c r="M21" s="498"/>
      <c r="N21" s="498"/>
      <c r="O21" s="498"/>
      <c r="P21" s="498"/>
      <c r="Q21" s="498"/>
      <c r="R21" s="498"/>
      <c r="S21" s="498"/>
      <c r="T21" s="498"/>
      <c r="U21" s="498"/>
      <c r="V21" s="498"/>
      <c r="W21" s="593"/>
      <c r="X21" s="593"/>
      <c r="Y21" s="718"/>
    </row>
    <row r="22" spans="1:25" s="727" customFormat="1" ht="13.8" thickBot="1">
      <c r="A22" s="723" t="s">
        <v>400</v>
      </c>
      <c r="B22" s="724"/>
      <c r="C22" s="725">
        <v>-34156.142060999999</v>
      </c>
      <c r="D22" s="725">
        <v>0</v>
      </c>
      <c r="E22" s="725">
        <v>-448590.04332</v>
      </c>
      <c r="F22" s="725">
        <v>-86042.260918</v>
      </c>
      <c r="G22" s="725">
        <v>0</v>
      </c>
      <c r="H22" s="725">
        <v>-120770.573158</v>
      </c>
      <c r="I22" s="725">
        <v>0.85668</v>
      </c>
      <c r="J22" s="725">
        <v>-6.0499999999999996E-4</v>
      </c>
      <c r="K22" s="725">
        <v>-5.732329</v>
      </c>
      <c r="L22" s="725">
        <v>0</v>
      </c>
      <c r="M22" s="725">
        <v>18223.071619999999</v>
      </c>
      <c r="N22" s="725">
        <v>0</v>
      </c>
      <c r="O22" s="725">
        <v>0</v>
      </c>
      <c r="P22" s="725">
        <v>0</v>
      </c>
      <c r="Q22" s="725">
        <v>0</v>
      </c>
      <c r="R22" s="725">
        <v>0</v>
      </c>
      <c r="S22" s="725">
        <v>0</v>
      </c>
      <c r="T22" s="725">
        <v>0</v>
      </c>
      <c r="U22" s="725">
        <v>0</v>
      </c>
      <c r="V22" s="725">
        <v>0</v>
      </c>
      <c r="W22" s="726">
        <v>0</v>
      </c>
      <c r="X22" s="726">
        <v>0</v>
      </c>
      <c r="Y22" s="726">
        <v>-671340.82409200002</v>
      </c>
    </row>
    <row r="23" spans="1:25" s="727" customFormat="1" ht="13.8" thickBot="1">
      <c r="A23" s="728" t="s">
        <v>548</v>
      </c>
      <c r="B23" s="729"/>
      <c r="C23" s="730">
        <v>40500681.890628003</v>
      </c>
      <c r="D23" s="730">
        <v>1072419.2461079999</v>
      </c>
      <c r="E23" s="730">
        <v>59678038.067148998</v>
      </c>
      <c r="F23" s="730">
        <v>2645055.3738970002</v>
      </c>
      <c r="G23" s="730">
        <v>222080.217798</v>
      </c>
      <c r="H23" s="730">
        <v>849743.49378100003</v>
      </c>
      <c r="I23" s="730">
        <v>3391.9692340000001</v>
      </c>
      <c r="J23" s="730">
        <v>604948.48432399996</v>
      </c>
      <c r="K23" s="730">
        <v>301884.32841999998</v>
      </c>
      <c r="L23" s="730">
        <v>0.15204299999999998</v>
      </c>
      <c r="M23" s="730">
        <v>112862.24252299999</v>
      </c>
      <c r="N23" s="730">
        <v>1381067.2731639999</v>
      </c>
      <c r="O23" s="730">
        <v>1.4E-5</v>
      </c>
      <c r="P23" s="730">
        <v>0</v>
      </c>
      <c r="Q23" s="730">
        <v>0</v>
      </c>
      <c r="R23" s="730">
        <v>0</v>
      </c>
      <c r="S23" s="730">
        <v>0</v>
      </c>
      <c r="T23" s="730">
        <v>0</v>
      </c>
      <c r="U23" s="730">
        <v>0</v>
      </c>
      <c r="V23" s="730">
        <v>0</v>
      </c>
      <c r="W23" s="731">
        <v>0</v>
      </c>
      <c r="X23" s="731">
        <v>0</v>
      </c>
      <c r="Y23" s="731">
        <v>107372172.73908401</v>
      </c>
    </row>
    <row r="24" spans="1:25" s="727" customFormat="1" ht="13.8" thickBot="1">
      <c r="A24" s="732" t="s">
        <v>549</v>
      </c>
      <c r="B24" s="729"/>
      <c r="C24" s="733">
        <v>16163435.58182</v>
      </c>
      <c r="D24" s="733">
        <v>0</v>
      </c>
      <c r="E24" s="733">
        <v>-11896852.034941999</v>
      </c>
      <c r="F24" s="733">
        <v>-1997644.4473840001</v>
      </c>
      <c r="G24" s="733">
        <v>-280094.32580699999</v>
      </c>
      <c r="H24" s="733">
        <v>-627621.55065999995</v>
      </c>
      <c r="I24" s="733">
        <v>0</v>
      </c>
      <c r="J24" s="733">
        <v>-337776.28145200002</v>
      </c>
      <c r="K24" s="733">
        <v>-282327.89093499997</v>
      </c>
      <c r="L24" s="733">
        <v>0</v>
      </c>
      <c r="M24" s="733">
        <v>-87439.075131999998</v>
      </c>
      <c r="N24" s="733">
        <v>-796074.87530299998</v>
      </c>
      <c r="O24" s="733">
        <v>0</v>
      </c>
      <c r="P24" s="733">
        <v>0</v>
      </c>
      <c r="Q24" s="733">
        <v>0</v>
      </c>
      <c r="R24" s="733">
        <v>0</v>
      </c>
      <c r="S24" s="733">
        <v>0</v>
      </c>
      <c r="T24" s="733">
        <v>29185.193694000001</v>
      </c>
      <c r="U24" s="733">
        <v>0</v>
      </c>
      <c r="V24" s="733">
        <v>0</v>
      </c>
      <c r="W24" s="731">
        <v>113209.7061</v>
      </c>
      <c r="X24" s="731">
        <v>0</v>
      </c>
      <c r="Y24" s="731">
        <v>0</v>
      </c>
    </row>
    <row r="25" spans="1:25" s="727" customFormat="1" ht="13.8" thickBot="1">
      <c r="A25" s="618" t="s">
        <v>550</v>
      </c>
      <c r="B25" s="724"/>
      <c r="C25" s="734">
        <v>56664117.472448997</v>
      </c>
      <c r="D25" s="734">
        <v>1072419.2461079999</v>
      </c>
      <c r="E25" s="734">
        <v>47781186.032206997</v>
      </c>
      <c r="F25" s="734">
        <v>647410.92651300004</v>
      </c>
      <c r="G25" s="734">
        <v>-58014.108009000003</v>
      </c>
      <c r="H25" s="734">
        <v>222121.94312099999</v>
      </c>
      <c r="I25" s="734">
        <v>3391.9692340000001</v>
      </c>
      <c r="J25" s="734">
        <v>267172.20287199999</v>
      </c>
      <c r="K25" s="734">
        <v>19556.437484999999</v>
      </c>
      <c r="L25" s="734">
        <v>0.15204299999999998</v>
      </c>
      <c r="M25" s="734">
        <v>25423.167390999999</v>
      </c>
      <c r="N25" s="734">
        <v>584992.39786200004</v>
      </c>
      <c r="O25" s="734">
        <v>1.4E-5</v>
      </c>
      <c r="P25" s="734">
        <v>0</v>
      </c>
      <c r="Q25" s="734">
        <v>0</v>
      </c>
      <c r="R25" s="734">
        <v>0</v>
      </c>
      <c r="S25" s="734">
        <v>0</v>
      </c>
      <c r="T25" s="734">
        <v>29185.193694000001</v>
      </c>
      <c r="U25" s="734">
        <v>0</v>
      </c>
      <c r="V25" s="734">
        <v>0</v>
      </c>
      <c r="W25" s="735">
        <v>113209.7061</v>
      </c>
      <c r="X25" s="735">
        <v>0</v>
      </c>
      <c r="Y25" s="735">
        <v>107372172.73908401</v>
      </c>
    </row>
    <row r="26" spans="1:25" ht="13.2">
      <c r="A26" s="736" t="s">
        <v>551</v>
      </c>
      <c r="B26" s="737"/>
      <c r="C26" s="738"/>
      <c r="E26" s="739">
        <v>3.6850000000000001</v>
      </c>
      <c r="F26" s="739">
        <v>3.8210000000000002</v>
      </c>
      <c r="G26" s="739">
        <v>2.4E-2</v>
      </c>
      <c r="H26" s="739">
        <v>4.63</v>
      </c>
      <c r="I26" s="739">
        <v>2.5489999999999999</v>
      </c>
      <c r="J26" s="739">
        <v>0.623</v>
      </c>
      <c r="K26" s="739">
        <v>0.17800000000000002</v>
      </c>
      <c r="L26" s="739">
        <v>2.2829999999999999</v>
      </c>
      <c r="M26" s="739">
        <v>3.0000000000000001E-3</v>
      </c>
      <c r="N26" s="739">
        <v>0</v>
      </c>
      <c r="O26" s="739">
        <v>0.47300000000000003</v>
      </c>
      <c r="P26" s="739">
        <v>4.0819999999999999</v>
      </c>
      <c r="Q26" s="739">
        <v>2E-3</v>
      </c>
      <c r="R26" s="739">
        <v>0.111</v>
      </c>
      <c r="S26" s="739">
        <v>4.0819999999999999</v>
      </c>
      <c r="T26" s="739">
        <v>0.1</v>
      </c>
      <c r="U26" s="739">
        <v>0.32600000000000001</v>
      </c>
      <c r="V26" s="739">
        <v>0.34100000000000003</v>
      </c>
      <c r="W26" s="740">
        <v>0.19700000000000001</v>
      </c>
      <c r="X26" s="740">
        <v>0.505</v>
      </c>
      <c r="Y26" s="741"/>
    </row>
    <row r="27" spans="1:25" ht="6" customHeight="1" thickBot="1">
      <c r="A27" s="724"/>
      <c r="B27" s="742"/>
      <c r="C27" s="743"/>
      <c r="D27" s="743"/>
      <c r="E27" s="744"/>
      <c r="F27" s="744"/>
      <c r="G27" s="744"/>
      <c r="H27" s="744"/>
      <c r="I27" s="744"/>
      <c r="J27" s="744"/>
      <c r="K27" s="744"/>
      <c r="L27" s="744"/>
      <c r="M27" s="745"/>
      <c r="N27" s="745"/>
      <c r="O27" s="745"/>
      <c r="P27" s="745"/>
      <c r="Q27" s="745"/>
      <c r="R27" s="745"/>
      <c r="S27" s="745"/>
      <c r="T27" s="745"/>
      <c r="U27" s="745"/>
      <c r="V27" s="745"/>
      <c r="W27" s="745"/>
      <c r="X27" s="745"/>
      <c r="Y27" s="746"/>
    </row>
    <row r="28" spans="1:25" ht="13.2">
      <c r="A28" s="506" t="s">
        <v>335</v>
      </c>
      <c r="B28" s="747"/>
      <c r="C28" s="748"/>
      <c r="D28" s="749"/>
      <c r="E28" s="506"/>
      <c r="F28" s="749"/>
      <c r="G28" s="749"/>
      <c r="H28" s="749"/>
      <c r="I28" s="749"/>
      <c r="J28" s="749"/>
      <c r="K28" s="749"/>
      <c r="L28" s="749"/>
      <c r="M28" s="749"/>
      <c r="N28" s="749"/>
      <c r="O28" s="749"/>
      <c r="P28" s="749"/>
      <c r="Q28" s="749"/>
      <c r="R28" s="749"/>
      <c r="S28" s="749"/>
      <c r="T28" s="749"/>
      <c r="U28" s="749"/>
      <c r="V28" s="749"/>
      <c r="W28" s="749"/>
      <c r="X28" s="749"/>
      <c r="Y28" s="750"/>
    </row>
    <row r="29" spans="1:25" ht="13.2">
      <c r="A29" s="506" t="s">
        <v>552</v>
      </c>
      <c r="B29" s="747"/>
      <c r="C29" s="751"/>
      <c r="D29" s="751"/>
      <c r="E29" s="751"/>
      <c r="F29" s="751"/>
      <c r="G29" s="506"/>
      <c r="H29" s="752"/>
      <c r="I29" s="751"/>
      <c r="J29" s="751"/>
      <c r="K29" s="751"/>
      <c r="L29" s="751"/>
      <c r="M29" s="751"/>
      <c r="N29" s="751"/>
      <c r="O29" s="751"/>
      <c r="P29" s="751"/>
      <c r="Q29" s="751"/>
      <c r="R29" s="751"/>
      <c r="S29" s="751"/>
      <c r="T29" s="751"/>
      <c r="U29" s="751"/>
      <c r="V29" s="751"/>
      <c r="W29" s="751"/>
      <c r="X29" s="751"/>
      <c r="Y29" s="753"/>
    </row>
    <row r="30" spans="1:25" ht="13.2">
      <c r="A30" s="506" t="s">
        <v>553</v>
      </c>
      <c r="B30" s="747"/>
      <c r="C30" s="751"/>
      <c r="D30" s="751"/>
      <c r="E30" s="751"/>
      <c r="F30" s="751"/>
      <c r="G30" s="506"/>
      <c r="H30" s="752"/>
      <c r="I30" s="751"/>
      <c r="J30" s="751"/>
      <c r="K30" s="751"/>
      <c r="L30" s="751"/>
      <c r="M30" s="751"/>
      <c r="N30" s="751"/>
      <c r="O30" s="751"/>
      <c r="P30" s="751"/>
      <c r="Q30" s="751"/>
      <c r="R30" s="751"/>
      <c r="S30" s="751"/>
      <c r="T30" s="751"/>
      <c r="U30" s="751"/>
      <c r="V30" s="751"/>
      <c r="W30" s="751"/>
      <c r="X30" s="751"/>
      <c r="Y30" s="753"/>
    </row>
    <row r="31" spans="1:25" ht="13.2">
      <c r="A31" s="754" t="s">
        <v>554</v>
      </c>
      <c r="B31" s="747"/>
      <c r="D31" s="751"/>
      <c r="E31" s="751"/>
      <c r="F31" s="751"/>
      <c r="G31" s="506"/>
      <c r="H31" s="752"/>
      <c r="I31" s="751"/>
      <c r="J31" s="751"/>
      <c r="K31" s="751"/>
      <c r="L31" s="751"/>
      <c r="M31" s="751"/>
      <c r="N31" s="751"/>
      <c r="O31" s="751"/>
      <c r="P31" s="751"/>
      <c r="Q31" s="751"/>
      <c r="R31" s="751"/>
      <c r="S31" s="751"/>
      <c r="T31" s="751"/>
      <c r="U31" s="751"/>
      <c r="V31" s="751"/>
      <c r="W31" s="751"/>
      <c r="X31" s="751"/>
      <c r="Y31" s="753"/>
    </row>
    <row r="32" spans="1:25" ht="28.2">
      <c r="A32" s="1839" t="s">
        <v>555</v>
      </c>
      <c r="B32" s="1839"/>
      <c r="C32" s="1839"/>
      <c r="D32" s="1839"/>
      <c r="E32" s="1839"/>
      <c r="F32" s="1839"/>
      <c r="G32" s="1839"/>
      <c r="H32" s="1839"/>
      <c r="I32" s="1839"/>
      <c r="J32" s="1839"/>
      <c r="K32" s="1839"/>
      <c r="L32" s="1839"/>
      <c r="M32" s="1839"/>
      <c r="N32" s="1839"/>
      <c r="O32" s="1839"/>
      <c r="P32" s="1839"/>
      <c r="Q32" s="1839"/>
      <c r="R32" s="1839"/>
      <c r="S32" s="1839"/>
      <c r="T32" s="1839"/>
      <c r="U32" s="1839"/>
      <c r="V32" s="1839"/>
      <c r="W32" s="1839"/>
      <c r="X32" s="1839"/>
      <c r="Y32" s="753"/>
    </row>
    <row r="33" spans="1:25" ht="16.8">
      <c r="A33" s="25">
        <v>45716</v>
      </c>
      <c r="B33" s="509"/>
      <c r="C33" s="509"/>
      <c r="D33" s="704"/>
      <c r="E33" s="704"/>
      <c r="F33" s="704"/>
      <c r="G33" s="704"/>
      <c r="H33" s="704"/>
      <c r="I33" s="704"/>
      <c r="J33" s="704"/>
      <c r="K33" s="704"/>
      <c r="L33" s="704"/>
      <c r="M33" s="704"/>
      <c r="N33" s="704"/>
      <c r="O33" s="704"/>
      <c r="P33" s="704"/>
      <c r="Q33" s="704"/>
      <c r="R33" s="704"/>
      <c r="S33" s="704"/>
      <c r="T33" s="704"/>
      <c r="U33" s="704"/>
      <c r="V33" s="704"/>
      <c r="W33" s="704"/>
      <c r="X33" s="704"/>
      <c r="Y33" s="753"/>
    </row>
    <row r="34" spans="1:25" ht="15.6">
      <c r="A34" s="705" t="s">
        <v>243</v>
      </c>
      <c r="B34" s="509"/>
      <c r="C34" s="509"/>
      <c r="D34" s="704"/>
      <c r="E34" s="704"/>
      <c r="F34" s="704"/>
      <c r="G34" s="704"/>
      <c r="H34" s="704"/>
      <c r="I34" s="704"/>
      <c r="J34" s="704"/>
      <c r="K34" s="704"/>
      <c r="L34" s="704"/>
      <c r="M34" s="704"/>
      <c r="N34" s="704"/>
      <c r="O34" s="704"/>
      <c r="P34" s="704"/>
      <c r="Q34" s="704"/>
      <c r="R34" s="704"/>
      <c r="S34" s="704"/>
      <c r="T34" s="704"/>
      <c r="U34" s="704"/>
      <c r="V34" s="704"/>
      <c r="W34" s="704"/>
      <c r="X34" s="704"/>
      <c r="Y34" s="753"/>
    </row>
    <row r="35" spans="1:25" ht="13.8" thickBot="1">
      <c r="A35" s="711"/>
      <c r="B35" s="512"/>
      <c r="C35" s="755"/>
      <c r="D35" s="755"/>
      <c r="E35" s="755"/>
      <c r="F35" s="755"/>
      <c r="G35" s="755"/>
      <c r="H35" s="755"/>
      <c r="I35" s="755"/>
      <c r="J35" s="755"/>
      <c r="K35" s="755"/>
      <c r="L35" s="755"/>
      <c r="M35" s="755"/>
      <c r="N35" s="755"/>
      <c r="O35" s="755"/>
      <c r="P35" s="755"/>
      <c r="Q35" s="755"/>
      <c r="R35" s="755"/>
      <c r="S35" s="755"/>
      <c r="T35" s="755"/>
      <c r="U35" s="755"/>
      <c r="V35" s="755"/>
      <c r="W35" s="755"/>
      <c r="X35" s="755"/>
      <c r="Y35" s="755"/>
    </row>
    <row r="36" spans="1:25" ht="35.1" customHeight="1">
      <c r="A36" s="1840"/>
      <c r="B36" s="1841"/>
      <c r="C36" s="713" t="s">
        <v>525</v>
      </c>
      <c r="D36" s="713" t="s">
        <v>526</v>
      </c>
      <c r="E36" s="713" t="s">
        <v>527</v>
      </c>
      <c r="F36" s="713" t="s">
        <v>528</v>
      </c>
      <c r="G36" s="713" t="s">
        <v>529</v>
      </c>
      <c r="H36" s="713" t="s">
        <v>530</v>
      </c>
      <c r="I36" s="714" t="s">
        <v>531</v>
      </c>
      <c r="J36" s="714" t="s">
        <v>532</v>
      </c>
      <c r="K36" s="714" t="s">
        <v>533</v>
      </c>
      <c r="L36" s="714" t="s">
        <v>534</v>
      </c>
      <c r="M36" s="714" t="s">
        <v>535</v>
      </c>
      <c r="N36" s="714" t="s">
        <v>536</v>
      </c>
      <c r="O36" s="714" t="s">
        <v>537</v>
      </c>
      <c r="P36" s="714" t="s">
        <v>538</v>
      </c>
      <c r="Q36" s="714" t="s">
        <v>539</v>
      </c>
      <c r="R36" s="714" t="s">
        <v>540</v>
      </c>
      <c r="S36" s="714" t="s">
        <v>541</v>
      </c>
      <c r="T36" s="714" t="s">
        <v>542</v>
      </c>
      <c r="U36" s="714" t="s">
        <v>543</v>
      </c>
      <c r="V36" s="714" t="s">
        <v>544</v>
      </c>
      <c r="W36" s="714" t="s">
        <v>545</v>
      </c>
      <c r="X36" s="714" t="s">
        <v>546</v>
      </c>
      <c r="Y36" s="713" t="s">
        <v>125</v>
      </c>
    </row>
    <row r="37" spans="1:25" ht="6" customHeight="1">
      <c r="A37" s="592"/>
      <c r="B37" s="593"/>
      <c r="C37" s="715"/>
      <c r="D37" s="715"/>
      <c r="E37" s="715"/>
      <c r="F37" s="715"/>
      <c r="G37" s="715"/>
      <c r="H37" s="715"/>
      <c r="I37" s="715"/>
      <c r="J37" s="715"/>
      <c r="K37" s="715"/>
      <c r="L37" s="715"/>
      <c r="M37" s="715"/>
      <c r="N37" s="715"/>
      <c r="O37" s="715"/>
      <c r="P37" s="715"/>
      <c r="Q37" s="715"/>
      <c r="R37" s="715"/>
      <c r="S37" s="715"/>
      <c r="T37" s="715"/>
      <c r="U37" s="715"/>
      <c r="V37" s="715"/>
      <c r="W37" s="715"/>
      <c r="X37" s="715"/>
      <c r="Y37" s="715"/>
    </row>
    <row r="38" spans="1:25" ht="13.2">
      <c r="A38" s="756" t="s">
        <v>462</v>
      </c>
      <c r="B38" s="717"/>
      <c r="C38" s="717">
        <v>6379506.0580770001</v>
      </c>
      <c r="D38" s="717">
        <v>0</v>
      </c>
      <c r="E38" s="717">
        <v>0</v>
      </c>
      <c r="F38" s="717">
        <v>0</v>
      </c>
      <c r="G38" s="717">
        <v>0</v>
      </c>
      <c r="H38" s="717">
        <v>0</v>
      </c>
      <c r="I38" s="717">
        <v>0</v>
      </c>
      <c r="J38" s="717">
        <v>0</v>
      </c>
      <c r="K38" s="717">
        <v>0</v>
      </c>
      <c r="L38" s="717">
        <v>0</v>
      </c>
      <c r="M38" s="717">
        <v>0</v>
      </c>
      <c r="N38" s="717">
        <v>0</v>
      </c>
      <c r="O38" s="717">
        <v>0</v>
      </c>
      <c r="P38" s="717">
        <v>0</v>
      </c>
      <c r="Q38" s="717">
        <v>0</v>
      </c>
      <c r="R38" s="717">
        <v>0</v>
      </c>
      <c r="S38" s="717">
        <v>0</v>
      </c>
      <c r="T38" s="717">
        <v>0</v>
      </c>
      <c r="U38" s="717">
        <v>0</v>
      </c>
      <c r="V38" s="717">
        <v>0</v>
      </c>
      <c r="W38" s="717">
        <v>0</v>
      </c>
      <c r="X38" s="717">
        <v>0</v>
      </c>
      <c r="Y38" s="717">
        <v>6379506.0580770001</v>
      </c>
    </row>
    <row r="39" spans="1:25" ht="13.2">
      <c r="B39" s="719" t="s">
        <v>311</v>
      </c>
      <c r="C39" s="757">
        <v>454007.25250200002</v>
      </c>
      <c r="D39" s="612">
        <v>0</v>
      </c>
      <c r="E39" s="612">
        <v>0</v>
      </c>
      <c r="F39" s="612">
        <v>0</v>
      </c>
      <c r="G39" s="612">
        <v>0</v>
      </c>
      <c r="H39" s="612">
        <v>0</v>
      </c>
      <c r="I39" s="612">
        <v>0</v>
      </c>
      <c r="J39" s="612">
        <v>0</v>
      </c>
      <c r="K39" s="612">
        <v>0</v>
      </c>
      <c r="L39" s="612">
        <v>0</v>
      </c>
      <c r="M39" s="612">
        <v>0</v>
      </c>
      <c r="N39" s="612">
        <v>0</v>
      </c>
      <c r="O39" s="612">
        <v>0</v>
      </c>
      <c r="P39" s="612">
        <v>0</v>
      </c>
      <c r="Q39" s="612">
        <v>0</v>
      </c>
      <c r="R39" s="612">
        <v>0</v>
      </c>
      <c r="S39" s="612">
        <v>0</v>
      </c>
      <c r="T39" s="612">
        <v>0</v>
      </c>
      <c r="U39" s="612">
        <v>0</v>
      </c>
      <c r="V39" s="612">
        <v>0</v>
      </c>
      <c r="W39" s="612">
        <v>0</v>
      </c>
      <c r="X39" s="612">
        <v>0</v>
      </c>
      <c r="Y39" s="758">
        <v>454007.25250200002</v>
      </c>
    </row>
    <row r="40" spans="1:25" ht="13.2">
      <c r="B40" s="719" t="s">
        <v>547</v>
      </c>
      <c r="C40" s="498">
        <v>5848903.0489189997</v>
      </c>
      <c r="D40" s="498">
        <v>0</v>
      </c>
      <c r="E40" s="498">
        <v>0</v>
      </c>
      <c r="F40" s="498">
        <v>0</v>
      </c>
      <c r="G40" s="498">
        <v>0</v>
      </c>
      <c r="H40" s="498">
        <v>0</v>
      </c>
      <c r="I40" s="498">
        <v>0</v>
      </c>
      <c r="J40" s="498">
        <v>0</v>
      </c>
      <c r="K40" s="498">
        <v>0</v>
      </c>
      <c r="L40" s="498">
        <v>0</v>
      </c>
      <c r="M40" s="498">
        <v>0</v>
      </c>
      <c r="N40" s="498">
        <v>0</v>
      </c>
      <c r="O40" s="498">
        <v>0</v>
      </c>
      <c r="P40" s="498">
        <v>0</v>
      </c>
      <c r="Q40" s="498">
        <v>0</v>
      </c>
      <c r="R40" s="498">
        <v>0</v>
      </c>
      <c r="S40" s="498">
        <v>0</v>
      </c>
      <c r="T40" s="498">
        <v>0</v>
      </c>
      <c r="U40" s="498">
        <v>0</v>
      </c>
      <c r="V40" s="498">
        <v>0</v>
      </c>
      <c r="W40" s="498">
        <v>0</v>
      </c>
      <c r="X40" s="498">
        <v>0</v>
      </c>
      <c r="Y40" s="758">
        <v>5848903.0489189997</v>
      </c>
    </row>
    <row r="41" spans="1:25" ht="13.2">
      <c r="B41" s="719" t="s">
        <v>313</v>
      </c>
      <c r="C41" s="498">
        <v>67416.842669000005</v>
      </c>
      <c r="D41" s="498">
        <v>0</v>
      </c>
      <c r="E41" s="498">
        <v>0</v>
      </c>
      <c r="F41" s="498">
        <v>0</v>
      </c>
      <c r="G41" s="498">
        <v>0</v>
      </c>
      <c r="H41" s="498">
        <v>0</v>
      </c>
      <c r="I41" s="498">
        <v>0</v>
      </c>
      <c r="J41" s="498">
        <v>0</v>
      </c>
      <c r="K41" s="498">
        <v>0</v>
      </c>
      <c r="L41" s="498">
        <v>0</v>
      </c>
      <c r="M41" s="498">
        <v>0</v>
      </c>
      <c r="N41" s="498">
        <v>0</v>
      </c>
      <c r="O41" s="498">
        <v>0</v>
      </c>
      <c r="P41" s="498">
        <v>0</v>
      </c>
      <c r="Q41" s="498">
        <v>0</v>
      </c>
      <c r="R41" s="498">
        <v>0</v>
      </c>
      <c r="S41" s="498">
        <v>0</v>
      </c>
      <c r="T41" s="498">
        <v>0</v>
      </c>
      <c r="U41" s="498">
        <v>0</v>
      </c>
      <c r="V41" s="498">
        <v>0</v>
      </c>
      <c r="W41" s="498">
        <v>0</v>
      </c>
      <c r="X41" s="498">
        <v>0</v>
      </c>
      <c r="Y41" s="758">
        <v>67416.842669000005</v>
      </c>
    </row>
    <row r="42" spans="1:25" ht="13.2">
      <c r="B42" s="719" t="s">
        <v>314</v>
      </c>
      <c r="C42" s="498">
        <v>9178.9139859999996</v>
      </c>
      <c r="D42" s="498">
        <v>0</v>
      </c>
      <c r="E42" s="498">
        <v>0</v>
      </c>
      <c r="F42" s="498">
        <v>0</v>
      </c>
      <c r="G42" s="498">
        <v>0</v>
      </c>
      <c r="H42" s="498">
        <v>0</v>
      </c>
      <c r="I42" s="498">
        <v>0</v>
      </c>
      <c r="J42" s="498">
        <v>0</v>
      </c>
      <c r="K42" s="498">
        <v>0</v>
      </c>
      <c r="L42" s="498">
        <v>0</v>
      </c>
      <c r="M42" s="498">
        <v>0</v>
      </c>
      <c r="N42" s="498">
        <v>0</v>
      </c>
      <c r="O42" s="498">
        <v>0</v>
      </c>
      <c r="P42" s="498">
        <v>0</v>
      </c>
      <c r="Q42" s="498">
        <v>0</v>
      </c>
      <c r="R42" s="498">
        <v>0</v>
      </c>
      <c r="S42" s="498">
        <v>0</v>
      </c>
      <c r="T42" s="498">
        <v>0</v>
      </c>
      <c r="U42" s="498">
        <v>0</v>
      </c>
      <c r="V42" s="498">
        <v>0</v>
      </c>
      <c r="W42" s="498">
        <v>0</v>
      </c>
      <c r="X42" s="498">
        <v>0</v>
      </c>
      <c r="Y42" s="758">
        <v>9178.9139859999996</v>
      </c>
    </row>
    <row r="43" spans="1:25" ht="13.2">
      <c r="B43" s="719" t="s">
        <v>556</v>
      </c>
      <c r="C43" s="498">
        <v>0</v>
      </c>
      <c r="D43" s="498">
        <v>0</v>
      </c>
      <c r="E43" s="498">
        <v>0</v>
      </c>
      <c r="F43" s="498">
        <v>0</v>
      </c>
      <c r="G43" s="498">
        <v>0</v>
      </c>
      <c r="H43" s="498">
        <v>0</v>
      </c>
      <c r="I43" s="498">
        <v>0</v>
      </c>
      <c r="J43" s="498">
        <v>0</v>
      </c>
      <c r="K43" s="498">
        <v>0</v>
      </c>
      <c r="L43" s="498">
        <v>0</v>
      </c>
      <c r="M43" s="498">
        <v>0</v>
      </c>
      <c r="N43" s="498">
        <v>0</v>
      </c>
      <c r="O43" s="498">
        <v>0</v>
      </c>
      <c r="P43" s="498">
        <v>0</v>
      </c>
      <c r="Q43" s="498">
        <v>0</v>
      </c>
      <c r="R43" s="498">
        <v>0</v>
      </c>
      <c r="S43" s="498">
        <v>0</v>
      </c>
      <c r="T43" s="498">
        <v>0</v>
      </c>
      <c r="U43" s="498">
        <v>0</v>
      </c>
      <c r="V43" s="498">
        <v>0</v>
      </c>
      <c r="W43" s="498">
        <v>0</v>
      </c>
      <c r="X43" s="498">
        <v>0</v>
      </c>
      <c r="Y43" s="758">
        <v>0</v>
      </c>
    </row>
    <row r="44" spans="1:25" ht="6" customHeight="1">
      <c r="A44" s="716"/>
      <c r="B44" s="717"/>
      <c r="C44" s="498"/>
      <c r="D44" s="498"/>
      <c r="E44" s="498"/>
      <c r="F44" s="498"/>
      <c r="G44" s="498"/>
      <c r="H44" s="498"/>
      <c r="I44" s="498"/>
      <c r="J44" s="498"/>
      <c r="K44" s="498"/>
      <c r="L44" s="498"/>
      <c r="M44" s="498"/>
      <c r="N44" s="498"/>
      <c r="O44" s="498"/>
      <c r="P44" s="498"/>
      <c r="Q44" s="498"/>
      <c r="R44" s="498"/>
      <c r="S44" s="498"/>
      <c r="T44" s="498"/>
      <c r="U44" s="498"/>
      <c r="V44" s="498"/>
      <c r="W44" s="498"/>
      <c r="X44" s="498"/>
      <c r="Y44" s="717"/>
    </row>
    <row r="45" spans="1:25" ht="13.8" thickBot="1">
      <c r="A45" s="723" t="s">
        <v>557</v>
      </c>
      <c r="B45" s="724"/>
      <c r="C45" s="609">
        <v>-5180.0830800000003</v>
      </c>
      <c r="D45" s="609">
        <v>0</v>
      </c>
      <c r="E45" s="609">
        <v>0</v>
      </c>
      <c r="F45" s="609">
        <v>0</v>
      </c>
      <c r="G45" s="609">
        <v>0</v>
      </c>
      <c r="H45" s="609">
        <v>0</v>
      </c>
      <c r="I45" s="609">
        <v>0</v>
      </c>
      <c r="J45" s="609">
        <v>0</v>
      </c>
      <c r="K45" s="609">
        <v>0</v>
      </c>
      <c r="L45" s="609">
        <v>0</v>
      </c>
      <c r="M45" s="609">
        <v>0</v>
      </c>
      <c r="N45" s="609">
        <v>0</v>
      </c>
      <c r="O45" s="609">
        <v>0</v>
      </c>
      <c r="P45" s="609">
        <v>0</v>
      </c>
      <c r="Q45" s="609">
        <v>0</v>
      </c>
      <c r="R45" s="609">
        <v>0</v>
      </c>
      <c r="S45" s="609">
        <v>0</v>
      </c>
      <c r="T45" s="609">
        <v>0</v>
      </c>
      <c r="U45" s="609">
        <v>0</v>
      </c>
      <c r="V45" s="609">
        <v>0</v>
      </c>
      <c r="W45" s="609">
        <v>0</v>
      </c>
      <c r="X45" s="609">
        <v>0</v>
      </c>
      <c r="Y45" s="724">
        <v>-5180.0830800000003</v>
      </c>
    </row>
    <row r="46" spans="1:25" ht="13.8" thickBot="1">
      <c r="A46" s="728" t="s">
        <v>548</v>
      </c>
      <c r="B46" s="729"/>
      <c r="C46" s="730">
        <v>6374325.9749969998</v>
      </c>
      <c r="D46" s="730">
        <v>0</v>
      </c>
      <c r="E46" s="730">
        <v>0</v>
      </c>
      <c r="F46" s="730">
        <v>0</v>
      </c>
      <c r="G46" s="730">
        <v>0</v>
      </c>
      <c r="H46" s="730">
        <v>0</v>
      </c>
      <c r="I46" s="730">
        <v>0</v>
      </c>
      <c r="J46" s="730">
        <v>0</v>
      </c>
      <c r="K46" s="730">
        <v>0</v>
      </c>
      <c r="L46" s="730">
        <v>0</v>
      </c>
      <c r="M46" s="730">
        <v>0</v>
      </c>
      <c r="N46" s="730">
        <v>0</v>
      </c>
      <c r="O46" s="730">
        <v>0</v>
      </c>
      <c r="P46" s="730">
        <v>0</v>
      </c>
      <c r="Q46" s="730">
        <v>0</v>
      </c>
      <c r="R46" s="730">
        <v>0</v>
      </c>
      <c r="S46" s="730">
        <v>0</v>
      </c>
      <c r="T46" s="730">
        <v>0</v>
      </c>
      <c r="U46" s="730">
        <v>0</v>
      </c>
      <c r="V46" s="730">
        <v>0</v>
      </c>
      <c r="W46" s="730">
        <v>0</v>
      </c>
      <c r="X46" s="730">
        <v>0</v>
      </c>
      <c r="Y46" s="734">
        <v>6374325.9749969998</v>
      </c>
    </row>
    <row r="47" spans="1:25" ht="13.8" thickBot="1">
      <c r="A47" s="732" t="s">
        <v>558</v>
      </c>
      <c r="B47" s="729"/>
      <c r="C47" s="609">
        <v>0</v>
      </c>
      <c r="D47" s="609">
        <v>0</v>
      </c>
      <c r="E47" s="609">
        <v>0</v>
      </c>
      <c r="F47" s="609">
        <v>0</v>
      </c>
      <c r="G47" s="609">
        <v>0</v>
      </c>
      <c r="H47" s="609">
        <v>0</v>
      </c>
      <c r="I47" s="609">
        <v>0</v>
      </c>
      <c r="J47" s="609">
        <v>0</v>
      </c>
      <c r="K47" s="609">
        <v>0</v>
      </c>
      <c r="L47" s="609">
        <v>0</v>
      </c>
      <c r="M47" s="609">
        <v>0</v>
      </c>
      <c r="N47" s="609">
        <v>0</v>
      </c>
      <c r="O47" s="609">
        <v>0</v>
      </c>
      <c r="P47" s="609">
        <v>0</v>
      </c>
      <c r="Q47" s="609">
        <v>0</v>
      </c>
      <c r="R47" s="609">
        <v>0</v>
      </c>
      <c r="S47" s="609">
        <v>0</v>
      </c>
      <c r="T47" s="609">
        <v>0</v>
      </c>
      <c r="U47" s="609">
        <v>0</v>
      </c>
      <c r="V47" s="609">
        <v>0</v>
      </c>
      <c r="W47" s="609">
        <v>0</v>
      </c>
      <c r="X47" s="609">
        <v>0</v>
      </c>
      <c r="Y47" s="609">
        <v>0</v>
      </c>
    </row>
    <row r="48" spans="1:25" ht="13.8" thickBot="1">
      <c r="A48" s="728" t="s">
        <v>550</v>
      </c>
      <c r="B48" s="729"/>
      <c r="C48" s="730">
        <v>6374325.9749969998</v>
      </c>
      <c r="D48" s="730">
        <v>0</v>
      </c>
      <c r="E48" s="730">
        <v>0</v>
      </c>
      <c r="F48" s="730">
        <v>0</v>
      </c>
      <c r="G48" s="730">
        <v>0</v>
      </c>
      <c r="H48" s="730">
        <v>0</v>
      </c>
      <c r="I48" s="730">
        <v>0</v>
      </c>
      <c r="J48" s="730">
        <v>0</v>
      </c>
      <c r="K48" s="730">
        <v>0</v>
      </c>
      <c r="L48" s="730">
        <v>0</v>
      </c>
      <c r="M48" s="730">
        <v>0</v>
      </c>
      <c r="N48" s="730">
        <v>0</v>
      </c>
      <c r="O48" s="730">
        <v>0</v>
      </c>
      <c r="P48" s="730">
        <v>0</v>
      </c>
      <c r="Q48" s="730">
        <v>0</v>
      </c>
      <c r="R48" s="730">
        <v>0</v>
      </c>
      <c r="S48" s="730">
        <v>0</v>
      </c>
      <c r="T48" s="730">
        <v>0</v>
      </c>
      <c r="U48" s="730">
        <v>0</v>
      </c>
      <c r="V48" s="730">
        <v>0</v>
      </c>
      <c r="W48" s="730">
        <v>0</v>
      </c>
      <c r="X48" s="730">
        <v>0</v>
      </c>
      <c r="Y48" s="730">
        <v>6374325.9749969998</v>
      </c>
    </row>
    <row r="49" spans="1:25" ht="9" customHeight="1">
      <c r="A49" s="736" t="s">
        <v>551</v>
      </c>
      <c r="B49" s="737"/>
      <c r="C49" s="738"/>
      <c r="D49" s="738"/>
      <c r="E49" s="739">
        <v>3.6850000000000001</v>
      </c>
      <c r="F49" s="739">
        <v>3.8210000000000002</v>
      </c>
      <c r="G49" s="739">
        <v>2.4E-2</v>
      </c>
      <c r="H49" s="739">
        <v>4.63</v>
      </c>
      <c r="I49" s="739">
        <v>2.5489999999999999</v>
      </c>
      <c r="J49" s="739">
        <v>0.623</v>
      </c>
      <c r="K49" s="739">
        <v>0.17800000000000002</v>
      </c>
      <c r="L49" s="739">
        <v>2.2829999999999999</v>
      </c>
      <c r="M49" s="739">
        <v>3.0000000000000001E-3</v>
      </c>
      <c r="N49" s="739">
        <v>0</v>
      </c>
      <c r="O49" s="739">
        <v>0.47300000000000003</v>
      </c>
      <c r="P49" s="739">
        <v>4.0819999999999999</v>
      </c>
      <c r="Q49" s="739">
        <v>2E-3</v>
      </c>
      <c r="R49" s="739">
        <v>0.111</v>
      </c>
      <c r="S49" s="739">
        <v>4.0819999999999999</v>
      </c>
      <c r="T49" s="739">
        <v>0.1</v>
      </c>
      <c r="U49" s="739">
        <v>0.32600000000000001</v>
      </c>
      <c r="V49" s="739">
        <v>0.34100000000000003</v>
      </c>
      <c r="W49" s="739">
        <v>0.19700000000000001</v>
      </c>
      <c r="X49" s="739">
        <v>0.505</v>
      </c>
      <c r="Y49" s="759"/>
    </row>
    <row r="50" spans="1:25" ht="6" customHeight="1" thickBot="1">
      <c r="A50" s="760"/>
      <c r="B50" s="760"/>
      <c r="C50" s="761"/>
      <c r="D50" s="762"/>
      <c r="E50" s="512"/>
      <c r="F50" s="762"/>
      <c r="G50" s="762"/>
      <c r="H50" s="762"/>
      <c r="I50" s="762"/>
      <c r="J50" s="762"/>
      <c r="K50" s="762"/>
      <c r="L50" s="762"/>
      <c r="M50" s="762"/>
      <c r="N50" s="762"/>
      <c r="O50" s="762"/>
      <c r="P50" s="762"/>
      <c r="Q50" s="762"/>
      <c r="R50" s="762"/>
      <c r="S50" s="762"/>
      <c r="T50" s="762"/>
      <c r="U50" s="762"/>
      <c r="V50" s="762"/>
      <c r="W50" s="762"/>
      <c r="X50" s="762"/>
      <c r="Y50" s="763"/>
    </row>
    <row r="51" spans="1:25" s="722" customFormat="1" ht="13.2">
      <c r="A51" s="506" t="s">
        <v>552</v>
      </c>
      <c r="B51" s="716"/>
      <c r="C51" s="506"/>
      <c r="D51" s="610"/>
      <c r="E51" s="610"/>
      <c r="F51" s="520"/>
      <c r="G51" s="699"/>
      <c r="H51" s="699"/>
      <c r="I51" s="520"/>
      <c r="J51" s="520"/>
      <c r="K51" s="520"/>
      <c r="L51" s="520"/>
      <c r="M51" s="520"/>
      <c r="N51" s="520"/>
      <c r="O51" s="520"/>
      <c r="P51" s="520"/>
      <c r="Q51" s="520"/>
      <c r="R51" s="520"/>
      <c r="S51" s="520"/>
      <c r="T51" s="520"/>
      <c r="U51" s="520"/>
      <c r="V51" s="520"/>
      <c r="W51" s="520"/>
      <c r="X51" s="520"/>
      <c r="Y51" s="610"/>
    </row>
    <row r="52" spans="1:25" ht="13.2">
      <c r="A52" s="506" t="s">
        <v>553</v>
      </c>
      <c r="B52" s="716"/>
      <c r="C52" s="520"/>
      <c r="D52" s="610"/>
      <c r="E52" s="610"/>
      <c r="F52" s="506"/>
      <c r="G52" s="506"/>
      <c r="H52" s="506"/>
      <c r="I52" s="506"/>
      <c r="J52" s="506"/>
      <c r="K52" s="506"/>
      <c r="L52" s="506"/>
      <c r="M52" s="506"/>
      <c r="N52" s="506"/>
      <c r="O52" s="506"/>
      <c r="P52" s="506"/>
      <c r="Q52" s="506"/>
      <c r="R52" s="506"/>
      <c r="S52" s="506"/>
      <c r="T52" s="506"/>
      <c r="U52" s="506"/>
      <c r="V52" s="506"/>
      <c r="W52" s="506"/>
      <c r="X52" s="610"/>
      <c r="Y52" s="753"/>
    </row>
    <row r="53" spans="1:25" ht="13.2">
      <c r="A53" s="754" t="s">
        <v>554</v>
      </c>
      <c r="B53" s="747"/>
      <c r="C53" s="764"/>
      <c r="D53" s="764"/>
      <c r="E53" s="764"/>
      <c r="F53" s="764"/>
      <c r="G53" s="765"/>
      <c r="H53" s="766"/>
      <c r="I53" s="764"/>
      <c r="J53" s="764"/>
      <c r="K53" s="764"/>
      <c r="L53" s="764"/>
      <c r="M53" s="764"/>
      <c r="N53" s="764"/>
      <c r="O53" s="764"/>
      <c r="P53" s="764"/>
      <c r="Q53" s="764"/>
      <c r="R53" s="764"/>
      <c r="S53" s="764"/>
      <c r="T53" s="764"/>
      <c r="U53" s="764"/>
      <c r="V53" s="764"/>
      <c r="W53" s="764"/>
      <c r="X53" s="764"/>
      <c r="Y53" s="753"/>
    </row>
    <row r="54" spans="1:25" ht="28.2">
      <c r="A54" s="1839" t="s">
        <v>559</v>
      </c>
      <c r="B54" s="1839"/>
      <c r="C54" s="1839"/>
      <c r="D54" s="1839"/>
      <c r="E54" s="1839"/>
      <c r="F54" s="1839"/>
      <c r="G54" s="1839"/>
      <c r="H54" s="1839"/>
      <c r="I54" s="1839"/>
      <c r="J54" s="1839"/>
      <c r="K54" s="1839"/>
      <c r="L54" s="1839"/>
      <c r="M54" s="1839"/>
      <c r="N54" s="1839"/>
      <c r="O54" s="1839"/>
      <c r="P54" s="1839"/>
      <c r="Q54" s="1839"/>
      <c r="R54" s="1839"/>
      <c r="S54" s="1839"/>
      <c r="T54" s="1839"/>
      <c r="U54" s="1839"/>
      <c r="V54" s="1839"/>
      <c r="W54" s="1839"/>
      <c r="X54" s="1839"/>
      <c r="Y54" s="753"/>
    </row>
    <row r="55" spans="1:25" ht="16.8">
      <c r="A55" s="25">
        <v>45716</v>
      </c>
      <c r="B55" s="509"/>
      <c r="C55" s="509"/>
      <c r="D55" s="704"/>
      <c r="E55" s="704"/>
      <c r="F55" s="704"/>
      <c r="G55" s="704"/>
      <c r="H55" s="704"/>
      <c r="I55" s="704"/>
      <c r="J55" s="704"/>
      <c r="K55" s="704"/>
      <c r="L55" s="704"/>
      <c r="M55" s="704"/>
      <c r="N55" s="704"/>
      <c r="O55" s="704"/>
      <c r="P55" s="704"/>
      <c r="Q55" s="704"/>
      <c r="R55" s="704"/>
      <c r="S55" s="704"/>
      <c r="T55" s="704"/>
      <c r="U55" s="704"/>
      <c r="V55" s="704"/>
      <c r="W55" s="704"/>
      <c r="X55" s="704"/>
      <c r="Y55" s="753"/>
    </row>
    <row r="56" spans="1:25" ht="15.6">
      <c r="A56" s="705" t="s">
        <v>243</v>
      </c>
      <c r="B56" s="509"/>
      <c r="C56" s="509"/>
      <c r="D56" s="704"/>
      <c r="E56" s="704"/>
      <c r="F56" s="704"/>
      <c r="G56" s="704"/>
      <c r="H56" s="704"/>
      <c r="I56" s="704"/>
      <c r="J56" s="704"/>
      <c r="K56" s="704"/>
      <c r="L56" s="704"/>
      <c r="M56" s="704"/>
      <c r="N56" s="704"/>
      <c r="O56" s="704"/>
      <c r="P56" s="704"/>
      <c r="Q56" s="704"/>
      <c r="R56" s="704"/>
      <c r="S56" s="704"/>
      <c r="T56" s="704"/>
      <c r="U56" s="704"/>
      <c r="V56" s="704"/>
      <c r="W56" s="704"/>
      <c r="X56" s="704"/>
      <c r="Y56" s="753"/>
    </row>
    <row r="57" spans="1:25" ht="13.8" thickBot="1">
      <c r="A57" s="711"/>
      <c r="B57" s="512"/>
      <c r="C57" s="755"/>
      <c r="D57" s="755"/>
      <c r="E57" s="755"/>
      <c r="F57" s="755"/>
      <c r="G57" s="755"/>
      <c r="H57" s="755"/>
      <c r="I57" s="755"/>
      <c r="J57" s="755"/>
      <c r="K57" s="755"/>
      <c r="L57" s="755"/>
      <c r="M57" s="755"/>
      <c r="N57" s="755"/>
      <c r="O57" s="755"/>
      <c r="P57" s="755"/>
      <c r="Q57" s="755"/>
      <c r="R57" s="755"/>
      <c r="S57" s="755"/>
      <c r="T57" s="755"/>
      <c r="U57" s="755"/>
      <c r="V57" s="755"/>
      <c r="W57" s="755"/>
      <c r="X57" s="755"/>
      <c r="Y57" s="753"/>
    </row>
    <row r="58" spans="1:25" ht="42" customHeight="1">
      <c r="A58" s="1840"/>
      <c r="B58" s="1841"/>
      <c r="C58" s="713" t="s">
        <v>525</v>
      </c>
      <c r="D58" s="713" t="s">
        <v>526</v>
      </c>
      <c r="E58" s="713" t="s">
        <v>527</v>
      </c>
      <c r="F58" s="713" t="s">
        <v>528</v>
      </c>
      <c r="G58" s="713" t="s">
        <v>529</v>
      </c>
      <c r="H58" s="713" t="s">
        <v>530</v>
      </c>
      <c r="I58" s="714" t="s">
        <v>531</v>
      </c>
      <c r="J58" s="714" t="s">
        <v>532</v>
      </c>
      <c r="K58" s="714" t="s">
        <v>533</v>
      </c>
      <c r="L58" s="714" t="s">
        <v>534</v>
      </c>
      <c r="M58" s="714" t="s">
        <v>535</v>
      </c>
      <c r="N58" s="714" t="s">
        <v>536</v>
      </c>
      <c r="O58" s="714" t="s">
        <v>537</v>
      </c>
      <c r="P58" s="714" t="s">
        <v>538</v>
      </c>
      <c r="Q58" s="714" t="s">
        <v>539</v>
      </c>
      <c r="R58" s="714" t="s">
        <v>540</v>
      </c>
      <c r="S58" s="714" t="s">
        <v>541</v>
      </c>
      <c r="T58" s="714" t="s">
        <v>542</v>
      </c>
      <c r="U58" s="714" t="s">
        <v>543</v>
      </c>
      <c r="V58" s="714" t="s">
        <v>544</v>
      </c>
      <c r="W58" s="714" t="s">
        <v>545</v>
      </c>
      <c r="X58" s="714" t="s">
        <v>546</v>
      </c>
      <c r="Y58" s="713" t="s">
        <v>125</v>
      </c>
    </row>
    <row r="59" spans="1:25" ht="6" customHeight="1">
      <c r="A59" s="592"/>
      <c r="B59" s="593"/>
      <c r="C59" s="715"/>
      <c r="D59" s="715"/>
      <c r="E59" s="715"/>
      <c r="F59" s="715"/>
      <c r="G59" s="715"/>
      <c r="H59" s="715"/>
      <c r="I59" s="715"/>
      <c r="J59" s="715"/>
      <c r="K59" s="715"/>
      <c r="L59" s="715"/>
      <c r="M59" s="715"/>
      <c r="N59" s="715"/>
      <c r="O59" s="715"/>
      <c r="P59" s="715"/>
      <c r="Q59" s="715"/>
      <c r="R59" s="715"/>
      <c r="S59" s="715"/>
      <c r="T59" s="715"/>
      <c r="U59" s="715"/>
      <c r="V59" s="715"/>
      <c r="W59" s="715"/>
      <c r="X59" s="715"/>
      <c r="Y59" s="715"/>
    </row>
    <row r="60" spans="1:25" ht="13.2">
      <c r="A60" s="756" t="s">
        <v>462</v>
      </c>
      <c r="B60" s="717"/>
      <c r="C60" s="717">
        <v>7371890.7256089998</v>
      </c>
      <c r="D60" s="717">
        <v>219945.809182</v>
      </c>
      <c r="E60" s="717">
        <v>1623209.1107069999</v>
      </c>
      <c r="F60" s="717">
        <v>0</v>
      </c>
      <c r="G60" s="717">
        <v>0</v>
      </c>
      <c r="H60" s="717">
        <v>0</v>
      </c>
      <c r="I60" s="717">
        <v>0</v>
      </c>
      <c r="J60" s="717">
        <v>0</v>
      </c>
      <c r="K60" s="717">
        <v>0</v>
      </c>
      <c r="L60" s="717">
        <v>0</v>
      </c>
      <c r="M60" s="717">
        <v>0</v>
      </c>
      <c r="N60" s="717">
        <v>0</v>
      </c>
      <c r="O60" s="717">
        <v>0</v>
      </c>
      <c r="P60" s="717">
        <v>0</v>
      </c>
      <c r="Q60" s="717">
        <v>0</v>
      </c>
      <c r="R60" s="717">
        <v>0</v>
      </c>
      <c r="S60" s="717">
        <v>0</v>
      </c>
      <c r="T60" s="717">
        <v>0</v>
      </c>
      <c r="U60" s="717">
        <v>0</v>
      </c>
      <c r="V60" s="717">
        <v>0</v>
      </c>
      <c r="W60" s="717">
        <v>0</v>
      </c>
      <c r="X60" s="717">
        <v>0</v>
      </c>
      <c r="Y60" s="717">
        <v>9215045.6454980001</v>
      </c>
    </row>
    <row r="61" spans="1:25" ht="13.2">
      <c r="B61" s="719" t="s">
        <v>311</v>
      </c>
      <c r="C61" s="612">
        <v>4850321.6180419996</v>
      </c>
      <c r="D61" s="612">
        <v>126096.94828300001</v>
      </c>
      <c r="E61" s="612">
        <v>131097.581443</v>
      </c>
      <c r="F61" s="612">
        <v>0</v>
      </c>
      <c r="G61" s="612">
        <v>0</v>
      </c>
      <c r="H61" s="612">
        <v>0</v>
      </c>
      <c r="I61" s="612">
        <v>0</v>
      </c>
      <c r="J61" s="612">
        <v>0</v>
      </c>
      <c r="K61" s="612">
        <v>0</v>
      </c>
      <c r="L61" s="612">
        <v>0</v>
      </c>
      <c r="M61" s="612">
        <v>0</v>
      </c>
      <c r="N61" s="612">
        <v>0</v>
      </c>
      <c r="O61" s="612">
        <v>0</v>
      </c>
      <c r="P61" s="612">
        <v>0</v>
      </c>
      <c r="Q61" s="612">
        <v>0</v>
      </c>
      <c r="R61" s="612">
        <v>0</v>
      </c>
      <c r="S61" s="612">
        <v>0</v>
      </c>
      <c r="T61" s="612">
        <v>0</v>
      </c>
      <c r="U61" s="612">
        <v>0</v>
      </c>
      <c r="V61" s="612">
        <v>0</v>
      </c>
      <c r="W61" s="612">
        <v>0</v>
      </c>
      <c r="X61" s="612">
        <v>0</v>
      </c>
      <c r="Y61" s="758">
        <v>5107516.1477680001</v>
      </c>
    </row>
    <row r="62" spans="1:25" ht="13.2">
      <c r="B62" s="719" t="s">
        <v>547</v>
      </c>
      <c r="C62" s="612">
        <v>512687.43559800001</v>
      </c>
      <c r="D62" s="612">
        <v>0</v>
      </c>
      <c r="E62" s="612">
        <v>397907.61578599998</v>
      </c>
      <c r="F62" s="612">
        <v>0</v>
      </c>
      <c r="G62" s="612">
        <v>0</v>
      </c>
      <c r="H62" s="612">
        <v>0</v>
      </c>
      <c r="I62" s="612">
        <v>0</v>
      </c>
      <c r="J62" s="612">
        <v>0</v>
      </c>
      <c r="K62" s="612">
        <v>0</v>
      </c>
      <c r="L62" s="612">
        <v>0</v>
      </c>
      <c r="M62" s="612">
        <v>0</v>
      </c>
      <c r="N62" s="612">
        <v>0</v>
      </c>
      <c r="O62" s="612">
        <v>0</v>
      </c>
      <c r="P62" s="612">
        <v>0</v>
      </c>
      <c r="Q62" s="612">
        <v>0</v>
      </c>
      <c r="R62" s="612">
        <v>0</v>
      </c>
      <c r="S62" s="612">
        <v>0</v>
      </c>
      <c r="T62" s="612">
        <v>0</v>
      </c>
      <c r="U62" s="612">
        <v>0</v>
      </c>
      <c r="V62" s="612">
        <v>0</v>
      </c>
      <c r="W62" s="612">
        <v>0</v>
      </c>
      <c r="X62" s="612">
        <v>0</v>
      </c>
      <c r="Y62" s="758">
        <v>910595.05138299998</v>
      </c>
    </row>
    <row r="63" spans="1:25" ht="13.2">
      <c r="B63" s="719" t="s">
        <v>313</v>
      </c>
      <c r="C63" s="612">
        <v>1562023.0852260001</v>
      </c>
      <c r="D63" s="612">
        <v>92437.199166000006</v>
      </c>
      <c r="E63" s="612">
        <v>702899.45400799997</v>
      </c>
      <c r="F63" s="612">
        <v>0</v>
      </c>
      <c r="G63" s="612">
        <v>0</v>
      </c>
      <c r="H63" s="612">
        <v>0</v>
      </c>
      <c r="I63" s="612">
        <v>0</v>
      </c>
      <c r="J63" s="612">
        <v>0</v>
      </c>
      <c r="K63" s="612">
        <v>0</v>
      </c>
      <c r="L63" s="612">
        <v>0</v>
      </c>
      <c r="M63" s="612">
        <v>0</v>
      </c>
      <c r="N63" s="612">
        <v>0</v>
      </c>
      <c r="O63" s="612">
        <v>0</v>
      </c>
      <c r="P63" s="612">
        <v>0</v>
      </c>
      <c r="Q63" s="612">
        <v>0</v>
      </c>
      <c r="R63" s="612">
        <v>0</v>
      </c>
      <c r="S63" s="612">
        <v>0</v>
      </c>
      <c r="T63" s="612">
        <v>0</v>
      </c>
      <c r="U63" s="612">
        <v>0</v>
      </c>
      <c r="V63" s="612">
        <v>0</v>
      </c>
      <c r="W63" s="612">
        <v>0</v>
      </c>
      <c r="X63" s="612">
        <v>0</v>
      </c>
      <c r="Y63" s="758">
        <v>2357359.7384000001</v>
      </c>
    </row>
    <row r="64" spans="1:25" ht="13.2">
      <c r="B64" s="719" t="s">
        <v>314</v>
      </c>
      <c r="C64" s="612">
        <v>143383.13880099999</v>
      </c>
      <c r="D64" s="612">
        <v>0</v>
      </c>
      <c r="E64" s="612">
        <v>301593.385205</v>
      </c>
      <c r="F64" s="612">
        <v>0</v>
      </c>
      <c r="G64" s="612">
        <v>0</v>
      </c>
      <c r="H64" s="612">
        <v>0</v>
      </c>
      <c r="I64" s="612">
        <v>0</v>
      </c>
      <c r="J64" s="612">
        <v>0</v>
      </c>
      <c r="K64" s="612">
        <v>0</v>
      </c>
      <c r="L64" s="612">
        <v>0</v>
      </c>
      <c r="M64" s="612">
        <v>0</v>
      </c>
      <c r="N64" s="612">
        <v>0</v>
      </c>
      <c r="O64" s="612">
        <v>0</v>
      </c>
      <c r="P64" s="612">
        <v>0</v>
      </c>
      <c r="Q64" s="612">
        <v>0</v>
      </c>
      <c r="R64" s="612">
        <v>0</v>
      </c>
      <c r="S64" s="612">
        <v>0</v>
      </c>
      <c r="T64" s="612">
        <v>0</v>
      </c>
      <c r="U64" s="612">
        <v>0</v>
      </c>
      <c r="V64" s="612">
        <v>0</v>
      </c>
      <c r="W64" s="612">
        <v>0</v>
      </c>
      <c r="X64" s="612">
        <v>0</v>
      </c>
      <c r="Y64" s="758">
        <v>444976.52400600002</v>
      </c>
    </row>
    <row r="65" spans="1:25" ht="13.2">
      <c r="B65" s="719" t="s">
        <v>315</v>
      </c>
      <c r="C65" s="612">
        <v>303475.447942</v>
      </c>
      <c r="D65" s="612">
        <v>1411.6617329999999</v>
      </c>
      <c r="E65" s="612">
        <v>89711.074265000003</v>
      </c>
      <c r="F65" s="612">
        <v>0</v>
      </c>
      <c r="G65" s="612">
        <v>0</v>
      </c>
      <c r="H65" s="612">
        <v>0</v>
      </c>
      <c r="I65" s="612">
        <v>0</v>
      </c>
      <c r="J65" s="612">
        <v>0</v>
      </c>
      <c r="K65" s="612">
        <v>0</v>
      </c>
      <c r="L65" s="612">
        <v>0</v>
      </c>
      <c r="M65" s="612">
        <v>0</v>
      </c>
      <c r="N65" s="612">
        <v>0</v>
      </c>
      <c r="O65" s="612">
        <v>0</v>
      </c>
      <c r="P65" s="612">
        <v>0</v>
      </c>
      <c r="Q65" s="612">
        <v>0</v>
      </c>
      <c r="R65" s="612">
        <v>0</v>
      </c>
      <c r="S65" s="612">
        <v>0</v>
      </c>
      <c r="T65" s="612">
        <v>0</v>
      </c>
      <c r="U65" s="612">
        <v>0</v>
      </c>
      <c r="V65" s="612">
        <v>0</v>
      </c>
      <c r="W65" s="612">
        <v>0</v>
      </c>
      <c r="X65" s="612">
        <v>0</v>
      </c>
      <c r="Y65" s="758">
        <v>394598.18394000002</v>
      </c>
    </row>
    <row r="66" spans="1:25" ht="6" customHeight="1">
      <c r="A66" s="767"/>
      <c r="B66" s="498"/>
      <c r="C66" s="612"/>
      <c r="D66" s="612"/>
      <c r="E66" s="612"/>
      <c r="F66" s="612"/>
      <c r="G66" s="612"/>
      <c r="H66" s="612"/>
      <c r="I66" s="612"/>
      <c r="J66" s="612"/>
      <c r="K66" s="612"/>
      <c r="L66" s="612"/>
      <c r="M66" s="612"/>
      <c r="N66" s="612"/>
      <c r="O66" s="612"/>
      <c r="P66" s="612"/>
      <c r="Q66" s="612"/>
      <c r="R66" s="612"/>
      <c r="S66" s="612"/>
      <c r="T66" s="612"/>
      <c r="U66" s="612"/>
      <c r="V66" s="612"/>
      <c r="W66" s="612"/>
      <c r="X66" s="612"/>
      <c r="Y66" s="717"/>
    </row>
    <row r="67" spans="1:25" ht="13.2">
      <c r="A67" s="756" t="s">
        <v>501</v>
      </c>
      <c r="B67" s="717"/>
      <c r="C67" s="717">
        <v>0</v>
      </c>
      <c r="D67" s="717">
        <v>0</v>
      </c>
      <c r="E67" s="717">
        <v>7706657.825344</v>
      </c>
      <c r="F67" s="717">
        <v>219800.74103400001</v>
      </c>
      <c r="G67" s="717">
        <v>5.5160000000000001E-3</v>
      </c>
      <c r="H67" s="717">
        <v>51997.434544999996</v>
      </c>
      <c r="I67" s="717">
        <v>6.8840379999999994</v>
      </c>
      <c r="J67" s="717">
        <v>403530.57219899999</v>
      </c>
      <c r="K67" s="717">
        <v>193441.202636</v>
      </c>
      <c r="L67" s="717">
        <v>0.15126699999999998</v>
      </c>
      <c r="M67" s="717">
        <v>94639.170903000006</v>
      </c>
      <c r="N67" s="717">
        <v>950624.40176599997</v>
      </c>
      <c r="O67" s="717">
        <v>0</v>
      </c>
      <c r="P67" s="717">
        <v>0</v>
      </c>
      <c r="Q67" s="717">
        <v>0</v>
      </c>
      <c r="R67" s="717">
        <v>0</v>
      </c>
      <c r="S67" s="717">
        <v>0</v>
      </c>
      <c r="T67" s="717">
        <v>0</v>
      </c>
      <c r="U67" s="717">
        <v>0</v>
      </c>
      <c r="V67" s="717">
        <v>0</v>
      </c>
      <c r="W67" s="717">
        <v>0</v>
      </c>
      <c r="X67" s="717">
        <v>0</v>
      </c>
      <c r="Y67" s="717">
        <v>9620698.3892480005</v>
      </c>
    </row>
    <row r="68" spans="1:25" ht="13.2">
      <c r="B68" s="719" t="s">
        <v>311</v>
      </c>
      <c r="C68" s="612">
        <v>0</v>
      </c>
      <c r="D68" s="612">
        <v>0</v>
      </c>
      <c r="E68" s="612">
        <v>293936.16059599997</v>
      </c>
      <c r="F68" s="612">
        <v>0</v>
      </c>
      <c r="G68" s="612">
        <v>0</v>
      </c>
      <c r="H68" s="612">
        <v>0</v>
      </c>
      <c r="I68" s="612">
        <v>0</v>
      </c>
      <c r="J68" s="612">
        <v>377605.878791</v>
      </c>
      <c r="K68" s="612">
        <v>160583.86684100001</v>
      </c>
      <c r="L68" s="612">
        <v>0</v>
      </c>
      <c r="M68" s="612">
        <v>91922.542224999997</v>
      </c>
      <c r="N68" s="612">
        <v>542604.876239</v>
      </c>
      <c r="O68" s="612">
        <v>0</v>
      </c>
      <c r="P68" s="612">
        <v>0</v>
      </c>
      <c r="Q68" s="612">
        <v>0</v>
      </c>
      <c r="R68" s="612">
        <v>0</v>
      </c>
      <c r="S68" s="612">
        <v>0</v>
      </c>
      <c r="T68" s="612">
        <v>0</v>
      </c>
      <c r="U68" s="612">
        <v>0</v>
      </c>
      <c r="V68" s="612">
        <v>0</v>
      </c>
      <c r="W68" s="612">
        <v>0</v>
      </c>
      <c r="X68" s="612">
        <v>0</v>
      </c>
      <c r="Y68" s="758">
        <v>1466653.3246909999</v>
      </c>
    </row>
    <row r="69" spans="1:25" ht="13.2">
      <c r="B69" s="719" t="s">
        <v>547</v>
      </c>
      <c r="C69" s="612">
        <v>0</v>
      </c>
      <c r="D69" s="612">
        <v>0</v>
      </c>
      <c r="E69" s="612">
        <v>830584.59050100006</v>
      </c>
      <c r="F69" s="612">
        <v>70102.006173000002</v>
      </c>
      <c r="G69" s="612">
        <v>0</v>
      </c>
      <c r="H69" s="612">
        <v>1157.9132589999999</v>
      </c>
      <c r="I69" s="768">
        <v>0</v>
      </c>
      <c r="J69" s="612">
        <v>25924.693407999999</v>
      </c>
      <c r="K69" s="612">
        <v>63.432062999999999</v>
      </c>
      <c r="L69" s="612">
        <v>0.15126699999999998</v>
      </c>
      <c r="M69" s="612">
        <v>2716.628678</v>
      </c>
      <c r="N69" s="612">
        <v>5898.4171409999999</v>
      </c>
      <c r="O69" s="612">
        <v>0</v>
      </c>
      <c r="P69" s="612">
        <v>0</v>
      </c>
      <c r="Q69" s="612">
        <v>0</v>
      </c>
      <c r="R69" s="612">
        <v>0</v>
      </c>
      <c r="S69" s="612">
        <v>0</v>
      </c>
      <c r="T69" s="612">
        <v>0</v>
      </c>
      <c r="U69" s="612">
        <v>0</v>
      </c>
      <c r="V69" s="612">
        <v>0</v>
      </c>
      <c r="W69" s="612">
        <v>0</v>
      </c>
      <c r="X69" s="612">
        <v>0</v>
      </c>
      <c r="Y69" s="758">
        <v>936447.83248999994</v>
      </c>
    </row>
    <row r="70" spans="1:25" ht="13.2">
      <c r="B70" s="719" t="s">
        <v>313</v>
      </c>
      <c r="C70" s="612">
        <v>0</v>
      </c>
      <c r="D70" s="612">
        <v>0</v>
      </c>
      <c r="E70" s="612">
        <v>622807.85900399997</v>
      </c>
      <c r="F70" s="612">
        <v>0</v>
      </c>
      <c r="G70" s="612">
        <v>0</v>
      </c>
      <c r="H70" s="612">
        <v>0</v>
      </c>
      <c r="I70" s="612">
        <v>6.8840379999999994</v>
      </c>
      <c r="J70" s="612">
        <v>0</v>
      </c>
      <c r="K70" s="612">
        <v>32793.903731999999</v>
      </c>
      <c r="L70" s="612">
        <v>0</v>
      </c>
      <c r="M70" s="612">
        <v>0</v>
      </c>
      <c r="N70" s="612">
        <v>402121.10838599998</v>
      </c>
      <c r="O70" s="612">
        <v>0</v>
      </c>
      <c r="P70" s="612">
        <v>0</v>
      </c>
      <c r="Q70" s="612">
        <v>0</v>
      </c>
      <c r="R70" s="612">
        <v>0</v>
      </c>
      <c r="S70" s="612">
        <v>0</v>
      </c>
      <c r="T70" s="612">
        <v>0</v>
      </c>
      <c r="U70" s="612">
        <v>0</v>
      </c>
      <c r="V70" s="612">
        <v>0</v>
      </c>
      <c r="W70" s="612">
        <v>0</v>
      </c>
      <c r="X70" s="612">
        <v>0</v>
      </c>
      <c r="Y70" s="758">
        <v>1057729.755161</v>
      </c>
    </row>
    <row r="71" spans="1:25" ht="13.2">
      <c r="B71" s="719" t="s">
        <v>314</v>
      </c>
      <c r="C71" s="612">
        <v>0</v>
      </c>
      <c r="D71" s="612">
        <v>0</v>
      </c>
      <c r="E71" s="612">
        <v>5959329.2152420003</v>
      </c>
      <c r="F71" s="612">
        <v>149698.734861</v>
      </c>
      <c r="G71" s="612">
        <v>5.5160000000000001E-3</v>
      </c>
      <c r="H71" s="612">
        <v>50839.521286000003</v>
      </c>
      <c r="I71" s="612">
        <v>0</v>
      </c>
      <c r="J71" s="612">
        <v>0</v>
      </c>
      <c r="K71" s="612">
        <v>0</v>
      </c>
      <c r="L71" s="612">
        <v>0</v>
      </c>
      <c r="M71" s="612">
        <v>0</v>
      </c>
      <c r="N71" s="612">
        <v>0</v>
      </c>
      <c r="O71" s="612">
        <v>0</v>
      </c>
      <c r="P71" s="612">
        <v>0</v>
      </c>
      <c r="Q71" s="612">
        <v>0</v>
      </c>
      <c r="R71" s="612">
        <v>0</v>
      </c>
      <c r="S71" s="612">
        <v>0</v>
      </c>
      <c r="T71" s="612">
        <v>0</v>
      </c>
      <c r="U71" s="612">
        <v>0</v>
      </c>
      <c r="V71" s="612">
        <v>0</v>
      </c>
      <c r="W71" s="612">
        <v>0</v>
      </c>
      <c r="X71" s="612">
        <v>0</v>
      </c>
      <c r="Y71" s="758">
        <v>6159867.4769050004</v>
      </c>
    </row>
    <row r="72" spans="1:25" ht="11.25" customHeight="1">
      <c r="A72" s="716"/>
      <c r="B72" s="717"/>
      <c r="C72" s="612"/>
      <c r="D72" s="612"/>
      <c r="E72" s="612"/>
      <c r="F72" s="612"/>
      <c r="G72" s="612"/>
      <c r="H72" s="612"/>
      <c r="I72" s="612"/>
      <c r="J72" s="612"/>
      <c r="K72" s="612"/>
      <c r="L72" s="612"/>
      <c r="M72" s="612"/>
      <c r="N72" s="612"/>
      <c r="O72" s="612"/>
      <c r="P72" s="612"/>
      <c r="Q72" s="612"/>
      <c r="R72" s="612"/>
      <c r="S72" s="612"/>
      <c r="T72" s="612"/>
      <c r="U72" s="612"/>
      <c r="V72" s="612"/>
      <c r="W72" s="612"/>
      <c r="X72" s="612"/>
      <c r="Y72" s="717"/>
    </row>
    <row r="73" spans="1:25" ht="13.8" thickBot="1">
      <c r="A73" s="723" t="s">
        <v>400</v>
      </c>
      <c r="B73" s="724"/>
      <c r="C73" s="609">
        <v>-37858.109324999998</v>
      </c>
      <c r="D73" s="609">
        <v>0</v>
      </c>
      <c r="E73" s="609">
        <v>378372.34643899999</v>
      </c>
      <c r="F73" s="609">
        <v>-66198.125471000007</v>
      </c>
      <c r="G73" s="609">
        <v>0</v>
      </c>
      <c r="H73" s="609">
        <v>-6031.2773479999996</v>
      </c>
      <c r="I73" s="609">
        <v>0</v>
      </c>
      <c r="J73" s="609">
        <v>-6.0499999999999996E-4</v>
      </c>
      <c r="K73" s="609">
        <v>-5.732329</v>
      </c>
      <c r="L73" s="609">
        <v>0</v>
      </c>
      <c r="M73" s="609">
        <v>18223.071619999999</v>
      </c>
      <c r="N73" s="609">
        <v>0</v>
      </c>
      <c r="O73" s="609">
        <v>0</v>
      </c>
      <c r="P73" s="609">
        <v>0</v>
      </c>
      <c r="Q73" s="609">
        <v>0</v>
      </c>
      <c r="R73" s="609">
        <v>0</v>
      </c>
      <c r="S73" s="609">
        <v>0</v>
      </c>
      <c r="T73" s="609">
        <v>0</v>
      </c>
      <c r="U73" s="609">
        <v>0</v>
      </c>
      <c r="V73" s="609">
        <v>0</v>
      </c>
      <c r="W73" s="609">
        <v>0</v>
      </c>
      <c r="X73" s="609">
        <v>0</v>
      </c>
      <c r="Y73" s="769">
        <v>286502.17298099998</v>
      </c>
    </row>
    <row r="74" spans="1:25" ht="13.8" thickBot="1">
      <c r="A74" s="728" t="s">
        <v>548</v>
      </c>
      <c r="B74" s="729"/>
      <c r="C74" s="730">
        <v>7334032.6162839998</v>
      </c>
      <c r="D74" s="730">
        <v>219945.809182</v>
      </c>
      <c r="E74" s="730">
        <v>9708239.2824910004</v>
      </c>
      <c r="F74" s="730">
        <v>153602.615563</v>
      </c>
      <c r="G74" s="730">
        <v>5.5160000000000001E-3</v>
      </c>
      <c r="H74" s="730">
        <v>45966.157197</v>
      </c>
      <c r="I74" s="730">
        <v>6.8840379999999994</v>
      </c>
      <c r="J74" s="730">
        <v>403530.57159399998</v>
      </c>
      <c r="K74" s="730">
        <v>193435.470306</v>
      </c>
      <c r="L74" s="730">
        <v>0.15126699999999998</v>
      </c>
      <c r="M74" s="730">
        <v>112862.24252299999</v>
      </c>
      <c r="N74" s="730">
        <v>950624.40176599997</v>
      </c>
      <c r="O74" s="730">
        <v>0</v>
      </c>
      <c r="P74" s="730">
        <v>0</v>
      </c>
      <c r="Q74" s="730">
        <v>0</v>
      </c>
      <c r="R74" s="730">
        <v>0</v>
      </c>
      <c r="S74" s="730">
        <v>0</v>
      </c>
      <c r="T74" s="730">
        <v>0</v>
      </c>
      <c r="U74" s="730">
        <v>0</v>
      </c>
      <c r="V74" s="730">
        <v>0</v>
      </c>
      <c r="W74" s="730">
        <v>0</v>
      </c>
      <c r="X74" s="730">
        <v>0</v>
      </c>
      <c r="Y74" s="730">
        <v>19122246.207727</v>
      </c>
    </row>
    <row r="75" spans="1:25" ht="13.8" thickBot="1">
      <c r="A75" s="732" t="s">
        <v>549</v>
      </c>
      <c r="B75" s="729"/>
      <c r="C75" s="609">
        <v>6001874.7125939997</v>
      </c>
      <c r="D75" s="609">
        <v>0</v>
      </c>
      <c r="E75" s="609">
        <v>-4512464.7137240004</v>
      </c>
      <c r="F75" s="609">
        <v>-314523.44291500002</v>
      </c>
      <c r="G75" s="609">
        <v>0</v>
      </c>
      <c r="H75" s="609">
        <v>-50221.691416000001</v>
      </c>
      <c r="I75" s="609">
        <v>0</v>
      </c>
      <c r="J75" s="609">
        <v>-197829.45228900001</v>
      </c>
      <c r="K75" s="609">
        <v>-175473.26893300001</v>
      </c>
      <c r="L75" s="609">
        <v>0</v>
      </c>
      <c r="M75" s="609">
        <v>-69359.503460000007</v>
      </c>
      <c r="N75" s="609">
        <v>-682002.63985799998</v>
      </c>
      <c r="O75" s="609">
        <v>0</v>
      </c>
      <c r="P75" s="609">
        <v>0</v>
      </c>
      <c r="Q75" s="609">
        <v>0</v>
      </c>
      <c r="R75" s="609">
        <v>0</v>
      </c>
      <c r="S75" s="609">
        <v>0</v>
      </c>
      <c r="T75" s="609">
        <v>0</v>
      </c>
      <c r="U75" s="609">
        <v>0</v>
      </c>
      <c r="V75" s="609">
        <v>0</v>
      </c>
      <c r="W75" s="609">
        <v>0</v>
      </c>
      <c r="X75" s="609">
        <v>0</v>
      </c>
      <c r="Y75" s="730">
        <v>0</v>
      </c>
    </row>
    <row r="76" spans="1:25" ht="13.8" thickBot="1">
      <c r="A76" s="728" t="s">
        <v>550</v>
      </c>
      <c r="B76" s="729"/>
      <c r="C76" s="730">
        <v>13335907.328878</v>
      </c>
      <c r="D76" s="730">
        <v>219945.809182</v>
      </c>
      <c r="E76" s="730">
        <v>5195774.568767</v>
      </c>
      <c r="F76" s="730">
        <v>-160920.82735199999</v>
      </c>
      <c r="G76" s="730">
        <v>5.5160000000000001E-3</v>
      </c>
      <c r="H76" s="730">
        <v>-4255.5342190000001</v>
      </c>
      <c r="I76" s="730">
        <v>6.8840379999999994</v>
      </c>
      <c r="J76" s="730">
        <v>205701.119305</v>
      </c>
      <c r="K76" s="730">
        <v>17962.201373</v>
      </c>
      <c r="L76" s="730">
        <v>0.15126699999999998</v>
      </c>
      <c r="M76" s="730">
        <v>43502.739063000001</v>
      </c>
      <c r="N76" s="730">
        <v>268621.76190799999</v>
      </c>
      <c r="O76" s="730">
        <v>0</v>
      </c>
      <c r="P76" s="730">
        <v>0</v>
      </c>
      <c r="Q76" s="730">
        <v>0</v>
      </c>
      <c r="R76" s="730">
        <v>0</v>
      </c>
      <c r="S76" s="730">
        <v>0</v>
      </c>
      <c r="T76" s="730">
        <v>0</v>
      </c>
      <c r="U76" s="730">
        <v>0</v>
      </c>
      <c r="V76" s="730">
        <v>0</v>
      </c>
      <c r="W76" s="730">
        <v>0</v>
      </c>
      <c r="X76" s="730">
        <v>0</v>
      </c>
      <c r="Y76" s="730">
        <v>19122246.207727</v>
      </c>
    </row>
    <row r="77" spans="1:25" ht="13.2">
      <c r="A77" s="736" t="s">
        <v>551</v>
      </c>
      <c r="B77" s="737"/>
      <c r="C77" s="738"/>
      <c r="D77" s="738"/>
      <c r="E77" s="739">
        <v>3.6850000000000001</v>
      </c>
      <c r="F77" s="739">
        <v>3.8210000000000002</v>
      </c>
      <c r="G77" s="739">
        <v>2.4E-2</v>
      </c>
      <c r="H77" s="739">
        <v>4.63</v>
      </c>
      <c r="I77" s="739">
        <v>2.5489999999999999</v>
      </c>
      <c r="J77" s="739">
        <v>0.623</v>
      </c>
      <c r="K77" s="739">
        <v>0.17800000000000002</v>
      </c>
      <c r="L77" s="739">
        <v>2.2829999999999999</v>
      </c>
      <c r="M77" s="739">
        <v>3.0000000000000001E-3</v>
      </c>
      <c r="N77" s="739">
        <v>0</v>
      </c>
      <c r="O77" s="739">
        <v>0.47300000000000003</v>
      </c>
      <c r="P77" s="739">
        <v>4.0819999999999999</v>
      </c>
      <c r="Q77" s="739">
        <v>2E-3</v>
      </c>
      <c r="R77" s="739">
        <v>0.111</v>
      </c>
      <c r="S77" s="739">
        <v>4.0819999999999999</v>
      </c>
      <c r="T77" s="739">
        <v>0.1</v>
      </c>
      <c r="U77" s="739">
        <v>0.32600000000000001</v>
      </c>
      <c r="V77" s="739">
        <v>0.34100000000000003</v>
      </c>
      <c r="W77" s="739">
        <v>0.19700000000000001</v>
      </c>
      <c r="X77" s="739">
        <v>0.505</v>
      </c>
      <c r="Y77" s="759"/>
    </row>
    <row r="78" spans="1:25" ht="6" customHeight="1" thickBot="1">
      <c r="A78" s="760"/>
      <c r="B78" s="760"/>
      <c r="C78" s="761"/>
      <c r="D78" s="762"/>
      <c r="E78" s="512"/>
      <c r="F78" s="762"/>
      <c r="G78" s="762"/>
      <c r="H78" s="762"/>
      <c r="I78" s="762"/>
      <c r="J78" s="762"/>
      <c r="K78" s="762"/>
      <c r="L78" s="762"/>
      <c r="M78" s="762"/>
      <c r="N78" s="762"/>
      <c r="O78" s="762"/>
      <c r="P78" s="762"/>
      <c r="Q78" s="762"/>
      <c r="R78" s="762"/>
      <c r="S78" s="762"/>
      <c r="T78" s="762"/>
      <c r="U78" s="762"/>
      <c r="V78" s="762"/>
      <c r="W78" s="762"/>
      <c r="X78" s="762"/>
      <c r="Y78" s="763"/>
    </row>
    <row r="79" spans="1:25" s="722" customFormat="1" ht="13.2">
      <c r="A79" s="506" t="s">
        <v>552</v>
      </c>
      <c r="B79" s="716"/>
      <c r="C79" s="506"/>
      <c r="D79" s="610"/>
      <c r="E79" s="610"/>
      <c r="F79" s="520"/>
      <c r="G79" s="699"/>
      <c r="H79" s="699"/>
      <c r="I79" s="520"/>
      <c r="J79" s="520"/>
      <c r="K79" s="520"/>
      <c r="L79" s="520"/>
      <c r="M79" s="520"/>
      <c r="N79" s="520"/>
      <c r="O79" s="520"/>
      <c r="P79" s="520"/>
      <c r="Q79" s="520"/>
      <c r="R79" s="520"/>
      <c r="S79" s="520"/>
      <c r="T79" s="520"/>
      <c r="U79" s="520"/>
      <c r="V79" s="520"/>
      <c r="W79" s="520"/>
      <c r="X79" s="520"/>
      <c r="Y79" s="610"/>
    </row>
    <row r="80" spans="1:25" s="722" customFormat="1" ht="13.2">
      <c r="A80" s="506" t="s">
        <v>553</v>
      </c>
      <c r="B80" s="716"/>
      <c r="C80" s="520"/>
      <c r="D80" s="610"/>
      <c r="E80" s="610"/>
      <c r="F80" s="506"/>
      <c r="G80" s="506"/>
      <c r="H80" s="506"/>
      <c r="I80" s="506"/>
      <c r="J80" s="506"/>
      <c r="K80" s="506"/>
      <c r="L80" s="506"/>
      <c r="M80" s="506"/>
      <c r="N80" s="506"/>
      <c r="O80" s="506"/>
      <c r="P80" s="506"/>
      <c r="Q80" s="506"/>
      <c r="R80" s="506"/>
      <c r="S80" s="506"/>
      <c r="T80" s="506"/>
      <c r="U80" s="506"/>
      <c r="V80" s="506"/>
      <c r="W80" s="506"/>
      <c r="X80" s="506"/>
      <c r="Y80" s="610"/>
    </row>
    <row r="81" spans="1:25" s="722" customFormat="1" ht="13.2">
      <c r="A81" s="754" t="s">
        <v>554</v>
      </c>
      <c r="B81" s="716"/>
      <c r="C81" s="520"/>
      <c r="D81" s="610"/>
      <c r="E81" s="610"/>
      <c r="F81" s="506"/>
      <c r="G81" s="506"/>
      <c r="H81" s="506"/>
      <c r="I81" s="506"/>
      <c r="J81" s="506"/>
      <c r="K81" s="506"/>
      <c r="L81" s="506"/>
      <c r="M81" s="506"/>
      <c r="N81" s="506"/>
      <c r="O81" s="506"/>
      <c r="P81" s="506"/>
      <c r="Q81" s="506"/>
      <c r="R81" s="506"/>
      <c r="S81" s="506"/>
      <c r="T81" s="506"/>
      <c r="U81" s="506"/>
      <c r="V81" s="506"/>
      <c r="W81" s="506"/>
      <c r="X81" s="506"/>
      <c r="Y81" s="610"/>
    </row>
    <row r="82" spans="1:25" ht="28.2">
      <c r="A82" s="1839" t="s">
        <v>560</v>
      </c>
      <c r="B82" s="1839"/>
      <c r="C82" s="1839"/>
      <c r="D82" s="1839"/>
      <c r="E82" s="1839"/>
      <c r="F82" s="1839"/>
      <c r="G82" s="1839"/>
      <c r="H82" s="1839"/>
      <c r="I82" s="1839"/>
      <c r="J82" s="1839"/>
      <c r="K82" s="1839"/>
      <c r="L82" s="1839"/>
      <c r="M82" s="1839"/>
      <c r="N82" s="1839"/>
      <c r="O82" s="1839"/>
      <c r="P82" s="1839"/>
      <c r="Q82" s="1839"/>
      <c r="R82" s="1839"/>
      <c r="S82" s="1839"/>
      <c r="T82" s="1839"/>
      <c r="U82" s="1839"/>
      <c r="V82" s="1839"/>
      <c r="W82" s="1839"/>
      <c r="X82" s="1839"/>
      <c r="Y82" s="753"/>
    </row>
    <row r="83" spans="1:25" ht="16.8">
      <c r="A83" s="25">
        <v>45716</v>
      </c>
      <c r="B83" s="509"/>
      <c r="C83" s="509"/>
      <c r="D83" s="704"/>
      <c r="E83" s="704"/>
      <c r="F83" s="704"/>
      <c r="G83" s="704"/>
      <c r="H83" s="704"/>
      <c r="I83" s="704"/>
      <c r="J83" s="704"/>
      <c r="K83" s="704"/>
      <c r="L83" s="704"/>
      <c r="M83" s="704"/>
      <c r="N83" s="704"/>
      <c r="O83" s="704"/>
      <c r="P83" s="704"/>
      <c r="Q83" s="704"/>
      <c r="R83" s="704"/>
      <c r="S83" s="704"/>
      <c r="T83" s="704"/>
      <c r="U83" s="704"/>
      <c r="V83" s="704"/>
      <c r="W83" s="704"/>
      <c r="X83" s="704"/>
      <c r="Y83" s="753"/>
    </row>
    <row r="84" spans="1:25" ht="15.6">
      <c r="A84" s="705" t="s">
        <v>243</v>
      </c>
      <c r="B84" s="509"/>
      <c r="C84" s="509"/>
      <c r="D84" s="704"/>
      <c r="E84" s="704"/>
      <c r="F84" s="704"/>
      <c r="G84" s="704"/>
      <c r="H84" s="704"/>
      <c r="I84" s="704"/>
      <c r="J84" s="704"/>
      <c r="K84" s="704"/>
      <c r="L84" s="704"/>
      <c r="M84" s="704"/>
      <c r="N84" s="704"/>
      <c r="O84" s="704"/>
      <c r="P84" s="704"/>
      <c r="Q84" s="704"/>
      <c r="R84" s="704"/>
      <c r="S84" s="704"/>
      <c r="T84" s="704"/>
      <c r="U84" s="704"/>
      <c r="V84" s="704"/>
      <c r="W84" s="704"/>
      <c r="X84" s="704"/>
      <c r="Y84" s="753"/>
    </row>
    <row r="85" spans="1:25" ht="13.8" thickBot="1">
      <c r="A85" s="711"/>
      <c r="B85" s="512"/>
      <c r="C85" s="755"/>
      <c r="D85" s="755"/>
      <c r="E85" s="755"/>
      <c r="F85" s="755"/>
      <c r="G85" s="755"/>
      <c r="H85" s="755"/>
      <c r="I85" s="755"/>
      <c r="J85" s="755"/>
      <c r="K85" s="755"/>
      <c r="L85" s="755"/>
      <c r="M85" s="755"/>
      <c r="N85" s="755"/>
      <c r="O85" s="755"/>
      <c r="P85" s="755"/>
      <c r="Q85" s="755"/>
      <c r="R85" s="755"/>
      <c r="S85" s="755"/>
      <c r="T85" s="755"/>
      <c r="U85" s="755"/>
      <c r="V85" s="755"/>
      <c r="W85" s="755"/>
      <c r="X85" s="755"/>
      <c r="Y85" s="753"/>
    </row>
    <row r="86" spans="1:25" ht="35.1" customHeight="1">
      <c r="A86" s="1840"/>
      <c r="B86" s="1841"/>
      <c r="C86" s="713" t="s">
        <v>525</v>
      </c>
      <c r="D86" s="713" t="s">
        <v>526</v>
      </c>
      <c r="E86" s="713" t="s">
        <v>527</v>
      </c>
      <c r="F86" s="713" t="s">
        <v>528</v>
      </c>
      <c r="G86" s="713" t="s">
        <v>529</v>
      </c>
      <c r="H86" s="713" t="s">
        <v>530</v>
      </c>
      <c r="I86" s="714" t="s">
        <v>531</v>
      </c>
      <c r="J86" s="714" t="s">
        <v>532</v>
      </c>
      <c r="K86" s="714" t="s">
        <v>533</v>
      </c>
      <c r="L86" s="714" t="s">
        <v>534</v>
      </c>
      <c r="M86" s="714" t="s">
        <v>535</v>
      </c>
      <c r="N86" s="714" t="s">
        <v>536</v>
      </c>
      <c r="O86" s="714" t="s">
        <v>537</v>
      </c>
      <c r="P86" s="714" t="s">
        <v>538</v>
      </c>
      <c r="Q86" s="714" t="s">
        <v>539</v>
      </c>
      <c r="R86" s="714" t="s">
        <v>540</v>
      </c>
      <c r="S86" s="714" t="s">
        <v>541</v>
      </c>
      <c r="T86" s="714" t="s">
        <v>542</v>
      </c>
      <c r="U86" s="714" t="s">
        <v>543</v>
      </c>
      <c r="V86" s="714" t="s">
        <v>544</v>
      </c>
      <c r="W86" s="714" t="s">
        <v>545</v>
      </c>
      <c r="X86" s="714" t="s">
        <v>546</v>
      </c>
      <c r="Y86" s="713" t="s">
        <v>125</v>
      </c>
    </row>
    <row r="87" spans="1:25" ht="6" customHeight="1">
      <c r="A87" s="592"/>
      <c r="B87" s="593"/>
      <c r="C87" s="715"/>
      <c r="D87" s="715"/>
      <c r="E87" s="715"/>
      <c r="F87" s="715"/>
      <c r="G87" s="715"/>
      <c r="H87" s="715"/>
      <c r="I87" s="715"/>
      <c r="J87" s="715"/>
      <c r="K87" s="715"/>
      <c r="L87" s="715"/>
      <c r="M87" s="715"/>
      <c r="N87" s="715"/>
      <c r="O87" s="715"/>
      <c r="P87" s="715"/>
      <c r="Q87" s="715"/>
      <c r="R87" s="715"/>
      <c r="S87" s="715"/>
      <c r="T87" s="715"/>
      <c r="U87" s="715"/>
      <c r="V87" s="715"/>
      <c r="W87" s="715"/>
      <c r="X87" s="715"/>
      <c r="Y87" s="715"/>
    </row>
    <row r="88" spans="1:25" ht="13.2">
      <c r="A88" s="756" t="s">
        <v>462</v>
      </c>
      <c r="B88" s="717"/>
      <c r="C88" s="717">
        <v>23830346.300182</v>
      </c>
      <c r="D88" s="717">
        <v>787485.847909</v>
      </c>
      <c r="E88" s="717">
        <v>10786461.354816999</v>
      </c>
      <c r="F88" s="717">
        <v>0</v>
      </c>
      <c r="G88" s="717">
        <v>0</v>
      </c>
      <c r="H88" s="717">
        <v>110110.045788</v>
      </c>
      <c r="I88" s="717">
        <v>0</v>
      </c>
      <c r="J88" s="717">
        <v>0</v>
      </c>
      <c r="K88" s="717">
        <v>0</v>
      </c>
      <c r="L88" s="717">
        <v>0</v>
      </c>
      <c r="M88" s="717">
        <v>0</v>
      </c>
      <c r="N88" s="717">
        <v>0</v>
      </c>
      <c r="O88" s="717">
        <v>0</v>
      </c>
      <c r="P88" s="717">
        <v>0</v>
      </c>
      <c r="Q88" s="717">
        <v>0</v>
      </c>
      <c r="R88" s="717">
        <v>0</v>
      </c>
      <c r="S88" s="717">
        <v>0</v>
      </c>
      <c r="T88" s="717">
        <v>0</v>
      </c>
      <c r="U88" s="717">
        <v>0</v>
      </c>
      <c r="V88" s="717">
        <v>0</v>
      </c>
      <c r="W88" s="717">
        <v>0</v>
      </c>
      <c r="X88" s="717">
        <v>0</v>
      </c>
      <c r="Y88" s="717">
        <v>35514403.548695996</v>
      </c>
    </row>
    <row r="89" spans="1:25" ht="13.2">
      <c r="B89" s="719" t="s">
        <v>311</v>
      </c>
      <c r="C89" s="612">
        <v>13684283.218079001</v>
      </c>
      <c r="D89" s="612">
        <v>146669.374312</v>
      </c>
      <c r="E89" s="612">
        <v>32.815973</v>
      </c>
      <c r="F89" s="612">
        <v>0</v>
      </c>
      <c r="G89" s="612">
        <v>0</v>
      </c>
      <c r="H89" s="612">
        <v>0</v>
      </c>
      <c r="I89" s="612">
        <v>0</v>
      </c>
      <c r="J89" s="612">
        <v>0</v>
      </c>
      <c r="K89" s="612">
        <v>0</v>
      </c>
      <c r="L89" s="612">
        <v>0</v>
      </c>
      <c r="M89" s="612">
        <v>0</v>
      </c>
      <c r="N89" s="612">
        <v>0</v>
      </c>
      <c r="O89" s="612">
        <v>0</v>
      </c>
      <c r="P89" s="612">
        <v>0</v>
      </c>
      <c r="Q89" s="612">
        <v>0</v>
      </c>
      <c r="R89" s="612">
        <v>0</v>
      </c>
      <c r="S89" s="612">
        <v>0</v>
      </c>
      <c r="T89" s="612">
        <v>0</v>
      </c>
      <c r="U89" s="612">
        <v>0</v>
      </c>
      <c r="V89" s="612">
        <v>0</v>
      </c>
      <c r="W89" s="612">
        <v>0</v>
      </c>
      <c r="X89" s="612">
        <v>0</v>
      </c>
      <c r="Y89" s="758">
        <v>13830985.408365</v>
      </c>
    </row>
    <row r="90" spans="1:25" ht="13.2">
      <c r="B90" s="719" t="s">
        <v>547</v>
      </c>
      <c r="C90" s="612">
        <v>2545839.1894100001</v>
      </c>
      <c r="D90" s="612">
        <v>0</v>
      </c>
      <c r="E90" s="612">
        <v>4283311.0615729997</v>
      </c>
      <c r="F90" s="612">
        <v>0</v>
      </c>
      <c r="G90" s="612">
        <v>0</v>
      </c>
      <c r="H90" s="612">
        <v>0</v>
      </c>
      <c r="I90" s="612">
        <v>0</v>
      </c>
      <c r="J90" s="612">
        <v>0</v>
      </c>
      <c r="K90" s="612">
        <v>0</v>
      </c>
      <c r="L90" s="612">
        <v>0</v>
      </c>
      <c r="M90" s="612">
        <v>0</v>
      </c>
      <c r="N90" s="612">
        <v>0</v>
      </c>
      <c r="O90" s="612">
        <v>0</v>
      </c>
      <c r="P90" s="612">
        <v>0</v>
      </c>
      <c r="Q90" s="612">
        <v>0</v>
      </c>
      <c r="R90" s="612">
        <v>0</v>
      </c>
      <c r="S90" s="612">
        <v>0</v>
      </c>
      <c r="T90" s="612">
        <v>0</v>
      </c>
      <c r="U90" s="612">
        <v>0</v>
      </c>
      <c r="V90" s="612">
        <v>0</v>
      </c>
      <c r="W90" s="612">
        <v>0</v>
      </c>
      <c r="X90" s="612">
        <v>0</v>
      </c>
      <c r="Y90" s="758">
        <v>6829150.2509829998</v>
      </c>
    </row>
    <row r="91" spans="1:25" ht="13.2">
      <c r="B91" s="719" t="s">
        <v>313</v>
      </c>
      <c r="C91" s="612">
        <v>6142121.5668479996</v>
      </c>
      <c r="D91" s="612">
        <v>626508.30688499997</v>
      </c>
      <c r="E91" s="612">
        <v>4530118.0053859996</v>
      </c>
      <c r="F91" s="612">
        <v>0</v>
      </c>
      <c r="G91" s="612">
        <v>0</v>
      </c>
      <c r="H91" s="612">
        <v>110110.045788</v>
      </c>
      <c r="I91" s="612">
        <v>0</v>
      </c>
      <c r="J91" s="612">
        <v>0</v>
      </c>
      <c r="K91" s="612">
        <v>0</v>
      </c>
      <c r="L91" s="612">
        <v>0</v>
      </c>
      <c r="M91" s="612">
        <v>0</v>
      </c>
      <c r="N91" s="612">
        <v>0</v>
      </c>
      <c r="O91" s="612">
        <v>0</v>
      </c>
      <c r="P91" s="612">
        <v>0</v>
      </c>
      <c r="Q91" s="612">
        <v>0</v>
      </c>
      <c r="R91" s="612">
        <v>0</v>
      </c>
      <c r="S91" s="612">
        <v>0</v>
      </c>
      <c r="T91" s="612">
        <v>0</v>
      </c>
      <c r="U91" s="612">
        <v>0</v>
      </c>
      <c r="V91" s="612">
        <v>0</v>
      </c>
      <c r="W91" s="612">
        <v>0</v>
      </c>
      <c r="X91" s="612">
        <v>0</v>
      </c>
      <c r="Y91" s="758">
        <v>11408857.924907001</v>
      </c>
    </row>
    <row r="92" spans="1:25" ht="13.2">
      <c r="B92" s="719" t="s">
        <v>561</v>
      </c>
      <c r="C92" s="612">
        <v>839370.31316799996</v>
      </c>
      <c r="D92" s="612">
        <v>0</v>
      </c>
      <c r="E92" s="612">
        <v>1915281.784008</v>
      </c>
      <c r="F92" s="612">
        <v>0</v>
      </c>
      <c r="G92" s="612">
        <v>0</v>
      </c>
      <c r="H92" s="612">
        <v>0</v>
      </c>
      <c r="I92" s="612">
        <v>0</v>
      </c>
      <c r="J92" s="612">
        <v>0</v>
      </c>
      <c r="K92" s="612">
        <v>0</v>
      </c>
      <c r="L92" s="612">
        <v>0</v>
      </c>
      <c r="M92" s="612">
        <v>0</v>
      </c>
      <c r="N92" s="612">
        <v>0</v>
      </c>
      <c r="O92" s="612">
        <v>0</v>
      </c>
      <c r="P92" s="612">
        <v>0</v>
      </c>
      <c r="Q92" s="612">
        <v>0</v>
      </c>
      <c r="R92" s="612">
        <v>0</v>
      </c>
      <c r="S92" s="612">
        <v>0</v>
      </c>
      <c r="T92" s="612">
        <v>0</v>
      </c>
      <c r="U92" s="612">
        <v>0</v>
      </c>
      <c r="V92" s="612">
        <v>0</v>
      </c>
      <c r="W92" s="612">
        <v>0</v>
      </c>
      <c r="X92" s="612">
        <v>0</v>
      </c>
      <c r="Y92" s="758">
        <v>2754652.0971769998</v>
      </c>
    </row>
    <row r="93" spans="1:25" ht="13.2">
      <c r="B93" s="719" t="s">
        <v>315</v>
      </c>
      <c r="C93" s="612">
        <v>618732.01267600001</v>
      </c>
      <c r="D93" s="612">
        <v>14308.166712</v>
      </c>
      <c r="E93" s="612">
        <v>57717.687876999997</v>
      </c>
      <c r="F93" s="612">
        <v>0</v>
      </c>
      <c r="G93" s="612">
        <v>0</v>
      </c>
      <c r="H93" s="612">
        <v>0</v>
      </c>
      <c r="I93" s="612">
        <v>0</v>
      </c>
      <c r="J93" s="612">
        <v>0</v>
      </c>
      <c r="K93" s="612">
        <v>0</v>
      </c>
      <c r="L93" s="612">
        <v>0</v>
      </c>
      <c r="M93" s="612">
        <v>0</v>
      </c>
      <c r="N93" s="612">
        <v>0</v>
      </c>
      <c r="O93" s="612">
        <v>0</v>
      </c>
      <c r="P93" s="612">
        <v>0</v>
      </c>
      <c r="Q93" s="612">
        <v>0</v>
      </c>
      <c r="R93" s="612">
        <v>0</v>
      </c>
      <c r="S93" s="612">
        <v>0</v>
      </c>
      <c r="T93" s="612">
        <v>0</v>
      </c>
      <c r="U93" s="612">
        <v>0</v>
      </c>
      <c r="V93" s="612">
        <v>0</v>
      </c>
      <c r="W93" s="612">
        <v>0</v>
      </c>
      <c r="X93" s="612">
        <v>0</v>
      </c>
      <c r="Y93" s="758">
        <v>690757.867264</v>
      </c>
    </row>
    <row r="94" spans="1:25" ht="6" customHeight="1">
      <c r="A94" s="767"/>
      <c r="B94" s="498"/>
      <c r="C94" s="612"/>
      <c r="D94" s="612"/>
      <c r="E94" s="612"/>
      <c r="F94" s="612"/>
      <c r="G94" s="612"/>
      <c r="H94" s="612"/>
      <c r="I94" s="612"/>
      <c r="J94" s="612"/>
      <c r="K94" s="612"/>
      <c r="L94" s="612"/>
      <c r="M94" s="612"/>
      <c r="N94" s="612"/>
      <c r="O94" s="612"/>
      <c r="P94" s="612"/>
      <c r="Q94" s="612"/>
      <c r="R94" s="612"/>
      <c r="S94" s="612"/>
      <c r="T94" s="612"/>
      <c r="U94" s="612"/>
      <c r="V94" s="612"/>
      <c r="W94" s="612"/>
      <c r="X94" s="612"/>
      <c r="Y94" s="717"/>
    </row>
    <row r="95" spans="1:25" ht="13.2">
      <c r="A95" s="756" t="s">
        <v>501</v>
      </c>
      <c r="B95" s="717"/>
      <c r="C95" s="717">
        <v>3.9999999999999996E-5</v>
      </c>
      <c r="D95" s="717">
        <v>0</v>
      </c>
      <c r="E95" s="717">
        <v>31197055.349916998</v>
      </c>
      <c r="F95" s="717">
        <v>2104444.5560019999</v>
      </c>
      <c r="G95" s="717">
        <v>143121.99354299999</v>
      </c>
      <c r="H95" s="717">
        <v>556306.53899899998</v>
      </c>
      <c r="I95" s="717">
        <v>2683.0724949999999</v>
      </c>
      <c r="J95" s="717">
        <v>200717.46166900001</v>
      </c>
      <c r="K95" s="717">
        <v>108338.202661</v>
      </c>
      <c r="L95" s="717">
        <v>5.2499999999999997E-4</v>
      </c>
      <c r="M95" s="717">
        <v>0</v>
      </c>
      <c r="N95" s="717">
        <v>430426.29243700003</v>
      </c>
      <c r="O95" s="717">
        <v>4.9999999999999996E-6</v>
      </c>
      <c r="P95" s="717">
        <v>0</v>
      </c>
      <c r="Q95" s="717">
        <v>0</v>
      </c>
      <c r="R95" s="717">
        <v>0</v>
      </c>
      <c r="S95" s="717">
        <v>0</v>
      </c>
      <c r="T95" s="717">
        <v>0</v>
      </c>
      <c r="U95" s="717">
        <v>0</v>
      </c>
      <c r="V95" s="717">
        <v>0</v>
      </c>
      <c r="W95" s="717">
        <v>0</v>
      </c>
      <c r="X95" s="717">
        <v>0</v>
      </c>
      <c r="Y95" s="717">
        <v>34743093.468294002</v>
      </c>
    </row>
    <row r="96" spans="1:25" ht="13.2">
      <c r="B96" s="719" t="s">
        <v>311</v>
      </c>
      <c r="C96" s="612">
        <v>0</v>
      </c>
      <c r="D96" s="612">
        <v>0</v>
      </c>
      <c r="E96" s="612">
        <v>310806.66036099999</v>
      </c>
      <c r="F96" s="612">
        <v>0</v>
      </c>
      <c r="G96" s="612">
        <v>0</v>
      </c>
      <c r="H96" s="612">
        <v>0</v>
      </c>
      <c r="I96" s="612">
        <v>0</v>
      </c>
      <c r="J96" s="612">
        <v>167772.811839</v>
      </c>
      <c r="K96" s="612">
        <v>0</v>
      </c>
      <c r="L96" s="612">
        <v>0</v>
      </c>
      <c r="M96" s="612">
        <v>0</v>
      </c>
      <c r="N96" s="612">
        <v>8.4134E-2</v>
      </c>
      <c r="O96" s="612">
        <v>0</v>
      </c>
      <c r="P96" s="612">
        <v>0</v>
      </c>
      <c r="Q96" s="612">
        <v>0</v>
      </c>
      <c r="R96" s="612">
        <v>0</v>
      </c>
      <c r="S96" s="612">
        <v>0</v>
      </c>
      <c r="T96" s="612">
        <v>0</v>
      </c>
      <c r="U96" s="612">
        <v>0</v>
      </c>
      <c r="V96" s="612">
        <v>0</v>
      </c>
      <c r="W96" s="612">
        <v>0</v>
      </c>
      <c r="X96" s="612">
        <v>0</v>
      </c>
      <c r="Y96" s="758">
        <v>478579.55633400002</v>
      </c>
    </row>
    <row r="97" spans="1:25" ht="13.2">
      <c r="B97" s="719" t="s">
        <v>547</v>
      </c>
      <c r="C97" s="612">
        <v>3.9999999999999996E-5</v>
      </c>
      <c r="D97" s="612">
        <v>0</v>
      </c>
      <c r="E97" s="612">
        <v>837839.03559600003</v>
      </c>
      <c r="F97" s="612">
        <v>9937.5499029999992</v>
      </c>
      <c r="G97" s="612">
        <v>22.379894</v>
      </c>
      <c r="H97" s="612">
        <v>42.052821000000002</v>
      </c>
      <c r="I97" s="612">
        <v>26.444471</v>
      </c>
      <c r="J97" s="612">
        <v>32944.649831000002</v>
      </c>
      <c r="K97" s="612">
        <v>971.34680400000002</v>
      </c>
      <c r="L97" s="612">
        <v>5.2499999999999997E-4</v>
      </c>
      <c r="M97" s="612">
        <v>0</v>
      </c>
      <c r="N97" s="612">
        <v>0</v>
      </c>
      <c r="O97" s="612">
        <v>4.9999999999999996E-6</v>
      </c>
      <c r="P97" s="612">
        <v>0</v>
      </c>
      <c r="Q97" s="612">
        <v>0</v>
      </c>
      <c r="R97" s="612">
        <v>0</v>
      </c>
      <c r="S97" s="612">
        <v>0</v>
      </c>
      <c r="T97" s="612">
        <v>0</v>
      </c>
      <c r="U97" s="612">
        <v>0</v>
      </c>
      <c r="V97" s="612">
        <v>0</v>
      </c>
      <c r="W97" s="612">
        <v>0</v>
      </c>
      <c r="X97" s="612">
        <v>0</v>
      </c>
      <c r="Y97" s="758">
        <v>881783.45988900005</v>
      </c>
    </row>
    <row r="98" spans="1:25" ht="13.2">
      <c r="B98" s="719" t="s">
        <v>313</v>
      </c>
      <c r="C98" s="612">
        <v>0</v>
      </c>
      <c r="D98" s="612">
        <v>0</v>
      </c>
      <c r="E98" s="612">
        <v>1128419.762931</v>
      </c>
      <c r="F98" s="612">
        <v>0</v>
      </c>
      <c r="G98" s="612">
        <v>0</v>
      </c>
      <c r="H98" s="612">
        <v>0</v>
      </c>
      <c r="I98" s="612">
        <v>2656.6280240000001</v>
      </c>
      <c r="J98" s="612">
        <v>0</v>
      </c>
      <c r="K98" s="612">
        <v>107366.855857</v>
      </c>
      <c r="L98" s="612">
        <v>0</v>
      </c>
      <c r="M98" s="612">
        <v>0</v>
      </c>
      <c r="N98" s="612">
        <v>430426.20830300002</v>
      </c>
      <c r="O98" s="612">
        <v>0</v>
      </c>
      <c r="P98" s="612">
        <v>0</v>
      </c>
      <c r="Q98" s="612">
        <v>0</v>
      </c>
      <c r="R98" s="612">
        <v>0</v>
      </c>
      <c r="S98" s="612">
        <v>0</v>
      </c>
      <c r="T98" s="612">
        <v>0</v>
      </c>
      <c r="U98" s="612">
        <v>0</v>
      </c>
      <c r="V98" s="612">
        <v>0</v>
      </c>
      <c r="W98" s="612">
        <v>0</v>
      </c>
      <c r="X98" s="612">
        <v>0</v>
      </c>
      <c r="Y98" s="758">
        <v>1668869.455116</v>
      </c>
    </row>
    <row r="99" spans="1:25" ht="13.2">
      <c r="B99" s="719" t="s">
        <v>314</v>
      </c>
      <c r="C99" s="612">
        <v>0</v>
      </c>
      <c r="D99" s="612">
        <v>0</v>
      </c>
      <c r="E99" s="612">
        <v>28919989.891029</v>
      </c>
      <c r="F99" s="612">
        <v>2094507.0060990001</v>
      </c>
      <c r="G99" s="612">
        <v>143099.61364900001</v>
      </c>
      <c r="H99" s="612">
        <v>556264.48617799999</v>
      </c>
      <c r="I99" s="612">
        <v>0</v>
      </c>
      <c r="J99" s="612">
        <v>0</v>
      </c>
      <c r="K99" s="612">
        <v>0</v>
      </c>
      <c r="L99" s="612">
        <v>0</v>
      </c>
      <c r="M99" s="612">
        <v>0</v>
      </c>
      <c r="N99" s="612">
        <v>0</v>
      </c>
      <c r="O99" s="612">
        <v>0</v>
      </c>
      <c r="P99" s="612">
        <v>0</v>
      </c>
      <c r="Q99" s="612">
        <v>0</v>
      </c>
      <c r="R99" s="612">
        <v>0</v>
      </c>
      <c r="S99" s="612">
        <v>0</v>
      </c>
      <c r="T99" s="612">
        <v>0</v>
      </c>
      <c r="U99" s="612">
        <v>0</v>
      </c>
      <c r="V99" s="612">
        <v>0</v>
      </c>
      <c r="W99" s="612">
        <v>0</v>
      </c>
      <c r="X99" s="612">
        <v>0</v>
      </c>
      <c r="Y99" s="758">
        <v>31713860.996955</v>
      </c>
    </row>
    <row r="100" spans="1:25" ht="6" customHeight="1">
      <c r="A100" s="716"/>
      <c r="B100" s="717"/>
      <c r="C100" s="612"/>
      <c r="D100" s="612"/>
      <c r="E100" s="612"/>
      <c r="F100" s="612"/>
      <c r="G100" s="612"/>
      <c r="H100" s="612"/>
      <c r="I100" s="612"/>
      <c r="J100" s="612"/>
      <c r="K100" s="612"/>
      <c r="L100" s="612"/>
      <c r="M100" s="612"/>
      <c r="N100" s="612"/>
      <c r="O100" s="612"/>
      <c r="P100" s="612"/>
      <c r="Q100" s="612"/>
      <c r="R100" s="612"/>
      <c r="S100" s="612"/>
      <c r="T100" s="612"/>
      <c r="U100" s="612"/>
      <c r="V100" s="612"/>
      <c r="W100" s="612"/>
      <c r="X100" s="612"/>
      <c r="Y100" s="612"/>
    </row>
    <row r="101" spans="1:25" ht="13.8" thickBot="1">
      <c r="A101" s="723" t="s">
        <v>400</v>
      </c>
      <c r="B101" s="724"/>
      <c r="C101" s="769">
        <v>-39709.759286</v>
      </c>
      <c r="D101" s="769">
        <v>0</v>
      </c>
      <c r="E101" s="769">
        <v>-691397.25423199998</v>
      </c>
      <c r="F101" s="769">
        <v>-25239.888650000001</v>
      </c>
      <c r="G101" s="769">
        <v>0</v>
      </c>
      <c r="H101" s="769">
        <v>-101409.574639</v>
      </c>
      <c r="I101" s="769">
        <v>4.5893999999999997E-2</v>
      </c>
      <c r="J101" s="769">
        <v>0</v>
      </c>
      <c r="K101" s="769">
        <v>0</v>
      </c>
      <c r="L101" s="769">
        <v>0</v>
      </c>
      <c r="M101" s="769">
        <v>0</v>
      </c>
      <c r="N101" s="769">
        <v>0</v>
      </c>
      <c r="O101" s="769">
        <v>0</v>
      </c>
      <c r="P101" s="769">
        <v>0</v>
      </c>
      <c r="Q101" s="769">
        <v>0</v>
      </c>
      <c r="R101" s="769">
        <v>0</v>
      </c>
      <c r="S101" s="769">
        <v>0</v>
      </c>
      <c r="T101" s="769">
        <v>0</v>
      </c>
      <c r="U101" s="769">
        <v>0</v>
      </c>
      <c r="V101" s="769">
        <v>0</v>
      </c>
      <c r="W101" s="769">
        <v>0</v>
      </c>
      <c r="X101" s="769">
        <v>0</v>
      </c>
      <c r="Y101" s="769">
        <v>-857756.43091300002</v>
      </c>
    </row>
    <row r="102" spans="1:25" ht="13.8" thickBot="1">
      <c r="A102" s="728" t="s">
        <v>548</v>
      </c>
      <c r="B102" s="729"/>
      <c r="C102" s="733">
        <v>23790636.540936001</v>
      </c>
      <c r="D102" s="733">
        <v>787485.847909</v>
      </c>
      <c r="E102" s="733">
        <v>41292119.450502001</v>
      </c>
      <c r="F102" s="733">
        <v>2079204.667352</v>
      </c>
      <c r="G102" s="733">
        <v>143121.99354299999</v>
      </c>
      <c r="H102" s="733">
        <v>565007.01014799997</v>
      </c>
      <c r="I102" s="733">
        <v>2683.1183890000002</v>
      </c>
      <c r="J102" s="733">
        <v>200717.46166900001</v>
      </c>
      <c r="K102" s="733">
        <v>108338.202661</v>
      </c>
      <c r="L102" s="733">
        <v>5.2499999999999997E-4</v>
      </c>
      <c r="M102" s="733">
        <v>0</v>
      </c>
      <c r="N102" s="733">
        <v>430426.29243700003</v>
      </c>
      <c r="O102" s="733">
        <v>4.9999999999999996E-6</v>
      </c>
      <c r="P102" s="733">
        <v>0</v>
      </c>
      <c r="Q102" s="733">
        <v>0</v>
      </c>
      <c r="R102" s="733">
        <v>0</v>
      </c>
      <c r="S102" s="733">
        <v>0</v>
      </c>
      <c r="T102" s="733">
        <v>0</v>
      </c>
      <c r="U102" s="733">
        <v>0</v>
      </c>
      <c r="V102" s="733">
        <v>0</v>
      </c>
      <c r="W102" s="733">
        <v>0</v>
      </c>
      <c r="X102" s="733">
        <v>0</v>
      </c>
      <c r="Y102" s="730">
        <v>69399740.586076006</v>
      </c>
    </row>
    <row r="103" spans="1:25" ht="13.8" thickBot="1">
      <c r="A103" s="732" t="s">
        <v>549</v>
      </c>
      <c r="B103" s="729"/>
      <c r="C103" s="769">
        <v>7740430.8314030003</v>
      </c>
      <c r="D103" s="769">
        <v>0</v>
      </c>
      <c r="E103" s="769">
        <v>-5425214.5055330005</v>
      </c>
      <c r="F103" s="769">
        <v>-1364524.4099039999</v>
      </c>
      <c r="G103" s="769">
        <v>-185020.496159</v>
      </c>
      <c r="H103" s="769">
        <v>-542382.41745499999</v>
      </c>
      <c r="I103" s="769">
        <v>0</v>
      </c>
      <c r="J103" s="769">
        <v>-139946.829164</v>
      </c>
      <c r="K103" s="769">
        <v>-106854.622002</v>
      </c>
      <c r="L103" s="769">
        <v>0</v>
      </c>
      <c r="M103" s="769">
        <v>0</v>
      </c>
      <c r="N103" s="769">
        <v>-77404.791723000002</v>
      </c>
      <c r="O103" s="769">
        <v>0</v>
      </c>
      <c r="P103" s="769">
        <v>0</v>
      </c>
      <c r="Q103" s="769">
        <v>0</v>
      </c>
      <c r="R103" s="769">
        <v>0</v>
      </c>
      <c r="S103" s="769">
        <v>0</v>
      </c>
      <c r="T103" s="769">
        <v>0</v>
      </c>
      <c r="U103" s="769">
        <v>0</v>
      </c>
      <c r="V103" s="769">
        <v>0</v>
      </c>
      <c r="W103" s="769">
        <v>100917.240536</v>
      </c>
      <c r="X103" s="769">
        <v>0</v>
      </c>
      <c r="Y103" s="734">
        <v>0</v>
      </c>
    </row>
    <row r="104" spans="1:25" ht="13.8" thickBot="1">
      <c r="A104" s="728" t="s">
        <v>550</v>
      </c>
      <c r="B104" s="724"/>
      <c r="C104" s="734">
        <v>31531067.372338999</v>
      </c>
      <c r="D104" s="734">
        <v>787485.847909</v>
      </c>
      <c r="E104" s="734">
        <v>35866904.944968998</v>
      </c>
      <c r="F104" s="734">
        <v>714680.25744800002</v>
      </c>
      <c r="G104" s="734">
        <v>-41898.502615999998</v>
      </c>
      <c r="H104" s="734">
        <v>22624.592692999999</v>
      </c>
      <c r="I104" s="734">
        <v>2683.1183890000002</v>
      </c>
      <c r="J104" s="734">
        <v>60770.632506000002</v>
      </c>
      <c r="K104" s="734">
        <v>1483.580659</v>
      </c>
      <c r="L104" s="734">
        <v>5.2499999999999997E-4</v>
      </c>
      <c r="M104" s="734">
        <v>0</v>
      </c>
      <c r="N104" s="734">
        <v>353021.50071400002</v>
      </c>
      <c r="O104" s="734">
        <v>4.9999999999999996E-6</v>
      </c>
      <c r="P104" s="734">
        <v>0</v>
      </c>
      <c r="Q104" s="734">
        <v>0</v>
      </c>
      <c r="R104" s="734">
        <v>0</v>
      </c>
      <c r="S104" s="734">
        <v>0</v>
      </c>
      <c r="T104" s="734">
        <v>0</v>
      </c>
      <c r="U104" s="734">
        <v>0</v>
      </c>
      <c r="V104" s="734">
        <v>0</v>
      </c>
      <c r="W104" s="734">
        <v>100917.240536</v>
      </c>
      <c r="X104" s="734">
        <v>0</v>
      </c>
      <c r="Y104" s="734">
        <v>69399740.586076006</v>
      </c>
    </row>
    <row r="105" spans="1:25" ht="13.2">
      <c r="A105" s="736" t="s">
        <v>551</v>
      </c>
      <c r="B105" s="737"/>
      <c r="C105" s="738"/>
      <c r="D105" s="738"/>
      <c r="E105" s="739">
        <v>3.6850000000000001</v>
      </c>
      <c r="F105" s="739">
        <v>3.8210000000000002</v>
      </c>
      <c r="G105" s="739">
        <v>2.4E-2</v>
      </c>
      <c r="H105" s="739">
        <v>4.63</v>
      </c>
      <c r="I105" s="739">
        <v>2.5489999999999999</v>
      </c>
      <c r="J105" s="739">
        <v>0.623</v>
      </c>
      <c r="K105" s="739">
        <v>0.17800000000000002</v>
      </c>
      <c r="L105" s="739">
        <v>2.2829999999999999</v>
      </c>
      <c r="M105" s="739">
        <v>3.0000000000000001E-3</v>
      </c>
      <c r="N105" s="739">
        <v>0</v>
      </c>
      <c r="O105" s="739">
        <v>0.47300000000000003</v>
      </c>
      <c r="P105" s="739">
        <v>4.0819999999999999</v>
      </c>
      <c r="Q105" s="739">
        <v>2E-3</v>
      </c>
      <c r="R105" s="739">
        <v>0.111</v>
      </c>
      <c r="S105" s="739">
        <v>4.0819999999999999</v>
      </c>
      <c r="T105" s="739">
        <v>0.1</v>
      </c>
      <c r="U105" s="739">
        <v>0.32600000000000001</v>
      </c>
      <c r="V105" s="739">
        <v>0.34100000000000003</v>
      </c>
      <c r="W105" s="739">
        <v>0.19700000000000001</v>
      </c>
      <c r="X105" s="739">
        <v>0.505</v>
      </c>
      <c r="Y105" s="759"/>
    </row>
    <row r="106" spans="1:25" ht="6" customHeight="1" thickBot="1">
      <c r="A106" s="760"/>
      <c r="B106" s="760"/>
      <c r="C106" s="761"/>
      <c r="D106" s="762"/>
      <c r="E106" s="512"/>
      <c r="F106" s="762"/>
      <c r="G106" s="762"/>
      <c r="H106" s="762"/>
      <c r="I106" s="762"/>
      <c r="J106" s="762"/>
      <c r="K106" s="762"/>
      <c r="L106" s="762"/>
      <c r="M106" s="762"/>
      <c r="N106" s="762"/>
      <c r="O106" s="762"/>
      <c r="P106" s="762"/>
      <c r="Q106" s="762"/>
      <c r="R106" s="762"/>
      <c r="S106" s="762"/>
      <c r="T106" s="762"/>
      <c r="U106" s="762"/>
      <c r="V106" s="762"/>
      <c r="W106" s="762"/>
      <c r="X106" s="762"/>
      <c r="Y106" s="763"/>
    </row>
    <row r="107" spans="1:25" ht="13.2">
      <c r="A107" s="506" t="s">
        <v>552</v>
      </c>
      <c r="D107" s="770"/>
      <c r="E107" s="770"/>
      <c r="F107" s="770"/>
      <c r="G107" s="770"/>
      <c r="H107" s="770"/>
      <c r="I107" s="770"/>
      <c r="J107" s="770"/>
      <c r="K107" s="770"/>
      <c r="L107" s="770"/>
      <c r="M107" s="770"/>
      <c r="N107" s="770"/>
      <c r="O107" s="770"/>
      <c r="P107" s="770"/>
      <c r="Q107" s="770"/>
      <c r="R107" s="770"/>
      <c r="S107" s="770"/>
      <c r="T107" s="770"/>
      <c r="U107" s="770"/>
      <c r="V107" s="770"/>
      <c r="W107" s="770"/>
      <c r="X107" s="770"/>
      <c r="Y107" s="770"/>
    </row>
    <row r="108" spans="1:25" ht="13.2">
      <c r="A108" s="506" t="s">
        <v>553</v>
      </c>
      <c r="D108" s="770"/>
      <c r="E108" s="770"/>
      <c r="F108" s="770"/>
      <c r="I108" s="770"/>
      <c r="J108" s="770"/>
      <c r="K108" s="770"/>
      <c r="L108" s="770"/>
      <c r="M108" s="770"/>
      <c r="N108" s="770"/>
      <c r="O108" s="770"/>
      <c r="P108" s="770"/>
      <c r="Q108" s="770"/>
      <c r="R108" s="770"/>
      <c r="S108" s="770"/>
      <c r="T108" s="770"/>
      <c r="U108" s="770"/>
      <c r="V108" s="770"/>
      <c r="W108" s="770"/>
      <c r="X108" s="770"/>
      <c r="Y108" s="770"/>
    </row>
    <row r="109" spans="1:25" ht="13.2">
      <c r="A109" s="754" t="s">
        <v>554</v>
      </c>
      <c r="D109" s="770"/>
      <c r="E109" s="770"/>
      <c r="F109" s="770"/>
      <c r="I109" s="770"/>
      <c r="J109" s="770"/>
      <c r="K109" s="770"/>
      <c r="L109" s="770"/>
      <c r="M109" s="770"/>
      <c r="N109" s="770"/>
      <c r="O109" s="770"/>
      <c r="P109" s="770"/>
      <c r="Q109" s="770"/>
      <c r="R109" s="770"/>
      <c r="S109" s="770"/>
      <c r="T109" s="770"/>
      <c r="U109" s="770"/>
      <c r="V109" s="770"/>
      <c r="W109" s="770"/>
      <c r="X109" s="770"/>
      <c r="Y109" s="753"/>
    </row>
    <row r="110" spans="1:25" ht="28.2">
      <c r="A110" s="1839" t="s">
        <v>562</v>
      </c>
      <c r="B110" s="1839"/>
      <c r="C110" s="1839"/>
      <c r="D110" s="1839"/>
      <c r="E110" s="1839"/>
      <c r="F110" s="1839"/>
      <c r="G110" s="1839"/>
      <c r="H110" s="1839"/>
      <c r="I110" s="1839"/>
      <c r="J110" s="1839"/>
      <c r="K110" s="1839"/>
      <c r="L110" s="1839"/>
      <c r="M110" s="1839"/>
      <c r="N110" s="1839"/>
      <c r="O110" s="1839"/>
      <c r="P110" s="1839"/>
      <c r="Q110" s="1839"/>
      <c r="R110" s="1839"/>
      <c r="S110" s="1839"/>
      <c r="T110" s="1839"/>
      <c r="U110" s="1839"/>
      <c r="V110" s="1839"/>
      <c r="W110" s="1839"/>
      <c r="X110" s="1839"/>
      <c r="Y110" s="753"/>
    </row>
    <row r="111" spans="1:25" ht="16.8">
      <c r="A111" s="25">
        <v>45716</v>
      </c>
      <c r="B111" s="509"/>
      <c r="C111" s="509"/>
      <c r="D111" s="704"/>
      <c r="E111" s="704"/>
      <c r="F111" s="704"/>
      <c r="G111" s="704"/>
      <c r="H111" s="704"/>
      <c r="I111" s="704"/>
      <c r="J111" s="704"/>
      <c r="K111" s="704"/>
      <c r="L111" s="704"/>
      <c r="M111" s="704"/>
      <c r="N111" s="704"/>
      <c r="O111" s="704"/>
      <c r="P111" s="704"/>
      <c r="Q111" s="704"/>
      <c r="R111" s="704"/>
      <c r="S111" s="704"/>
      <c r="T111" s="704"/>
      <c r="U111" s="704"/>
      <c r="V111" s="704"/>
      <c r="W111" s="704"/>
      <c r="X111" s="704"/>
      <c r="Y111" s="753"/>
    </row>
    <row r="112" spans="1:25" s="772" customFormat="1" ht="16.8">
      <c r="A112" s="771" t="s">
        <v>243</v>
      </c>
      <c r="B112" s="509"/>
      <c r="C112" s="509"/>
      <c r="D112" s="704"/>
      <c r="E112" s="704"/>
      <c r="F112" s="704"/>
      <c r="G112" s="704"/>
      <c r="H112" s="704"/>
      <c r="I112" s="704"/>
      <c r="J112" s="704"/>
      <c r="K112" s="704"/>
      <c r="L112" s="704"/>
      <c r="M112" s="704"/>
      <c r="N112" s="704"/>
      <c r="O112" s="704"/>
      <c r="P112" s="704"/>
      <c r="Q112" s="704"/>
      <c r="R112" s="704"/>
      <c r="S112" s="704"/>
      <c r="T112" s="704"/>
      <c r="U112" s="704"/>
      <c r="V112" s="704"/>
      <c r="W112" s="704"/>
      <c r="X112" s="704"/>
      <c r="Y112" s="753"/>
    </row>
    <row r="113" spans="1:25" ht="13.8" thickBot="1">
      <c r="A113" s="711"/>
      <c r="B113" s="512"/>
      <c r="C113" s="755"/>
      <c r="D113" s="755"/>
      <c r="E113" s="755"/>
      <c r="F113" s="755"/>
      <c r="G113" s="755"/>
      <c r="H113" s="755"/>
      <c r="I113" s="755"/>
      <c r="J113" s="755"/>
      <c r="K113" s="755"/>
      <c r="L113" s="755"/>
      <c r="M113" s="755"/>
      <c r="N113" s="755"/>
      <c r="O113" s="755"/>
      <c r="P113" s="755"/>
      <c r="Q113" s="755"/>
      <c r="R113" s="755"/>
      <c r="S113" s="755"/>
      <c r="T113" s="755"/>
      <c r="U113" s="755"/>
      <c r="V113" s="755"/>
      <c r="W113" s="755"/>
      <c r="X113" s="755"/>
      <c r="Y113" s="753"/>
    </row>
    <row r="114" spans="1:25" ht="35.1" customHeight="1">
      <c r="A114" s="1840"/>
      <c r="B114" s="1841"/>
      <c r="C114" s="713" t="s">
        <v>525</v>
      </c>
      <c r="D114" s="713" t="s">
        <v>526</v>
      </c>
      <c r="E114" s="713" t="s">
        <v>527</v>
      </c>
      <c r="F114" s="713" t="s">
        <v>528</v>
      </c>
      <c r="G114" s="713" t="s">
        <v>529</v>
      </c>
      <c r="H114" s="713" t="s">
        <v>530</v>
      </c>
      <c r="I114" s="714" t="s">
        <v>531</v>
      </c>
      <c r="J114" s="714" t="s">
        <v>532</v>
      </c>
      <c r="K114" s="714" t="s">
        <v>533</v>
      </c>
      <c r="L114" s="714" t="s">
        <v>534</v>
      </c>
      <c r="M114" s="714" t="s">
        <v>535</v>
      </c>
      <c r="N114" s="714" t="s">
        <v>536</v>
      </c>
      <c r="O114" s="714" t="s">
        <v>537</v>
      </c>
      <c r="P114" s="714" t="s">
        <v>538</v>
      </c>
      <c r="Q114" s="714" t="s">
        <v>539</v>
      </c>
      <c r="R114" s="714" t="s">
        <v>540</v>
      </c>
      <c r="S114" s="714" t="s">
        <v>541</v>
      </c>
      <c r="T114" s="714" t="s">
        <v>542</v>
      </c>
      <c r="U114" s="714" t="s">
        <v>543</v>
      </c>
      <c r="V114" s="714" t="s">
        <v>544</v>
      </c>
      <c r="W114" s="714" t="s">
        <v>545</v>
      </c>
      <c r="X114" s="714" t="s">
        <v>546</v>
      </c>
      <c r="Y114" s="713" t="s">
        <v>125</v>
      </c>
    </row>
    <row r="115" spans="1:25" ht="6" customHeight="1">
      <c r="A115" s="592"/>
      <c r="B115" s="593"/>
      <c r="C115" s="715"/>
      <c r="D115" s="715"/>
      <c r="E115" s="715"/>
      <c r="F115" s="715"/>
      <c r="G115" s="715"/>
      <c r="H115" s="715"/>
      <c r="I115" s="715"/>
      <c r="J115" s="715"/>
      <c r="K115" s="715"/>
      <c r="L115" s="715"/>
      <c r="M115" s="715"/>
      <c r="N115" s="715"/>
      <c r="O115" s="715"/>
      <c r="P115" s="715"/>
      <c r="Q115" s="715"/>
      <c r="R115" s="715"/>
      <c r="S115" s="715"/>
      <c r="T115" s="715"/>
      <c r="U115" s="715"/>
      <c r="V115" s="715"/>
      <c r="W115" s="715"/>
      <c r="X115" s="715"/>
      <c r="Y115" s="715"/>
    </row>
    <row r="116" spans="1:25" ht="13.2">
      <c r="A116" s="756" t="s">
        <v>462</v>
      </c>
      <c r="B116" s="717"/>
      <c r="C116" s="717">
        <v>2953094.9487820002</v>
      </c>
      <c r="D116" s="717">
        <v>64987.589016999998</v>
      </c>
      <c r="E116" s="717">
        <v>2469787.42289</v>
      </c>
      <c r="F116" s="717">
        <v>0</v>
      </c>
      <c r="G116" s="717">
        <v>0</v>
      </c>
      <c r="H116" s="717">
        <v>55850.093309000004</v>
      </c>
      <c r="I116" s="717">
        <v>0</v>
      </c>
      <c r="J116" s="717">
        <v>0</v>
      </c>
      <c r="K116" s="717">
        <v>0</v>
      </c>
      <c r="L116" s="717">
        <v>0</v>
      </c>
      <c r="M116" s="717">
        <v>0</v>
      </c>
      <c r="N116" s="717">
        <v>0</v>
      </c>
      <c r="O116" s="717">
        <v>0</v>
      </c>
      <c r="P116" s="717">
        <v>0</v>
      </c>
      <c r="Q116" s="717">
        <v>0</v>
      </c>
      <c r="R116" s="717">
        <v>0</v>
      </c>
      <c r="S116" s="717">
        <v>0</v>
      </c>
      <c r="T116" s="717">
        <v>0</v>
      </c>
      <c r="U116" s="717">
        <v>0</v>
      </c>
      <c r="V116" s="717">
        <v>0</v>
      </c>
      <c r="W116" s="717">
        <v>0</v>
      </c>
      <c r="X116" s="717">
        <v>0</v>
      </c>
      <c r="Y116" s="717">
        <v>5543720.053998</v>
      </c>
    </row>
    <row r="117" spans="1:25" ht="13.2">
      <c r="B117" s="719" t="s">
        <v>311</v>
      </c>
      <c r="C117" s="612">
        <v>211165.25153199999</v>
      </c>
      <c r="D117" s="612">
        <v>0</v>
      </c>
      <c r="E117" s="612">
        <v>3.7606489999999999</v>
      </c>
      <c r="F117" s="612">
        <v>0</v>
      </c>
      <c r="G117" s="612">
        <v>0</v>
      </c>
      <c r="H117" s="612">
        <v>0</v>
      </c>
      <c r="I117" s="612">
        <v>0</v>
      </c>
      <c r="J117" s="612">
        <v>0</v>
      </c>
      <c r="K117" s="612">
        <v>0</v>
      </c>
      <c r="L117" s="612">
        <v>0</v>
      </c>
      <c r="M117" s="612">
        <v>0</v>
      </c>
      <c r="N117" s="612">
        <v>0</v>
      </c>
      <c r="O117" s="612">
        <v>0</v>
      </c>
      <c r="P117" s="612">
        <v>0</v>
      </c>
      <c r="Q117" s="612">
        <v>0</v>
      </c>
      <c r="R117" s="612">
        <v>0</v>
      </c>
      <c r="S117" s="612">
        <v>0</v>
      </c>
      <c r="T117" s="612">
        <v>0</v>
      </c>
      <c r="U117" s="612">
        <v>0</v>
      </c>
      <c r="V117" s="612">
        <v>0</v>
      </c>
      <c r="W117" s="612">
        <v>0</v>
      </c>
      <c r="X117" s="612">
        <v>0</v>
      </c>
      <c r="Y117" s="758">
        <v>211169.012181</v>
      </c>
    </row>
    <row r="118" spans="1:25" ht="13.2">
      <c r="B118" s="719" t="s">
        <v>547</v>
      </c>
      <c r="C118" s="612">
        <v>110242.391728</v>
      </c>
      <c r="D118" s="612">
        <v>0</v>
      </c>
      <c r="E118" s="612">
        <v>591835.32501699997</v>
      </c>
      <c r="F118" s="612">
        <v>0</v>
      </c>
      <c r="G118" s="612">
        <v>0</v>
      </c>
      <c r="H118" s="612">
        <v>0</v>
      </c>
      <c r="I118" s="612">
        <v>0</v>
      </c>
      <c r="J118" s="612">
        <v>0</v>
      </c>
      <c r="K118" s="612">
        <v>0</v>
      </c>
      <c r="L118" s="612">
        <v>0</v>
      </c>
      <c r="M118" s="612">
        <v>0</v>
      </c>
      <c r="N118" s="612">
        <v>0</v>
      </c>
      <c r="O118" s="612">
        <v>0</v>
      </c>
      <c r="P118" s="612">
        <v>0</v>
      </c>
      <c r="Q118" s="612">
        <v>0</v>
      </c>
      <c r="R118" s="612">
        <v>0</v>
      </c>
      <c r="S118" s="612">
        <v>0</v>
      </c>
      <c r="T118" s="612">
        <v>0</v>
      </c>
      <c r="U118" s="612">
        <v>0</v>
      </c>
      <c r="V118" s="612">
        <v>0</v>
      </c>
      <c r="W118" s="612">
        <v>0</v>
      </c>
      <c r="X118" s="612">
        <v>0</v>
      </c>
      <c r="Y118" s="758">
        <v>702077.71674499998</v>
      </c>
    </row>
    <row r="119" spans="1:25" ht="13.2">
      <c r="B119" s="719" t="s">
        <v>313</v>
      </c>
      <c r="C119" s="612">
        <v>2408789.6507310001</v>
      </c>
      <c r="D119" s="612">
        <v>64933.308144000002</v>
      </c>
      <c r="E119" s="612">
        <v>1450036.0059169999</v>
      </c>
      <c r="F119" s="612">
        <v>0</v>
      </c>
      <c r="G119" s="612">
        <v>0</v>
      </c>
      <c r="H119" s="612">
        <v>55850.093309000004</v>
      </c>
      <c r="I119" s="612">
        <v>0</v>
      </c>
      <c r="J119" s="612">
        <v>0</v>
      </c>
      <c r="K119" s="612">
        <v>0</v>
      </c>
      <c r="L119" s="612">
        <v>0</v>
      </c>
      <c r="M119" s="612">
        <v>0</v>
      </c>
      <c r="N119" s="612">
        <v>0</v>
      </c>
      <c r="O119" s="612">
        <v>0</v>
      </c>
      <c r="P119" s="612">
        <v>0</v>
      </c>
      <c r="Q119" s="612">
        <v>0</v>
      </c>
      <c r="R119" s="612">
        <v>0</v>
      </c>
      <c r="S119" s="612">
        <v>0</v>
      </c>
      <c r="T119" s="612">
        <v>0</v>
      </c>
      <c r="U119" s="612">
        <v>0</v>
      </c>
      <c r="V119" s="612">
        <v>0</v>
      </c>
      <c r="W119" s="612">
        <v>0</v>
      </c>
      <c r="X119" s="612">
        <v>0</v>
      </c>
      <c r="Y119" s="758">
        <v>3979609.0581009998</v>
      </c>
    </row>
    <row r="120" spans="1:25" ht="13.2">
      <c r="B120" s="719" t="s">
        <v>314</v>
      </c>
      <c r="C120" s="612">
        <v>205235.18393999999</v>
      </c>
      <c r="D120" s="612">
        <v>0</v>
      </c>
      <c r="E120" s="612">
        <v>427441.20837399998</v>
      </c>
      <c r="F120" s="612">
        <v>0</v>
      </c>
      <c r="G120" s="612">
        <v>0</v>
      </c>
      <c r="H120" s="612">
        <v>0</v>
      </c>
      <c r="I120" s="612">
        <v>0</v>
      </c>
      <c r="J120" s="612">
        <v>0</v>
      </c>
      <c r="K120" s="612">
        <v>0</v>
      </c>
      <c r="L120" s="612">
        <v>0</v>
      </c>
      <c r="M120" s="612">
        <v>0</v>
      </c>
      <c r="N120" s="612">
        <v>0</v>
      </c>
      <c r="O120" s="612">
        <v>0</v>
      </c>
      <c r="P120" s="612">
        <v>0</v>
      </c>
      <c r="Q120" s="612">
        <v>0</v>
      </c>
      <c r="R120" s="612">
        <v>0</v>
      </c>
      <c r="S120" s="612">
        <v>0</v>
      </c>
      <c r="T120" s="612">
        <v>0</v>
      </c>
      <c r="U120" s="612">
        <v>0</v>
      </c>
      <c r="V120" s="612">
        <v>0</v>
      </c>
      <c r="W120" s="612">
        <v>0</v>
      </c>
      <c r="X120" s="612">
        <v>0</v>
      </c>
      <c r="Y120" s="758">
        <v>632676.39231400006</v>
      </c>
    </row>
    <row r="121" spans="1:25" ht="13.2">
      <c r="B121" s="719" t="s">
        <v>315</v>
      </c>
      <c r="C121" s="612">
        <v>17662.470850999998</v>
      </c>
      <c r="D121" s="612">
        <v>54.280873</v>
      </c>
      <c r="E121" s="612">
        <v>471.12293299999999</v>
      </c>
      <c r="F121" s="612">
        <v>0</v>
      </c>
      <c r="G121" s="612">
        <v>0</v>
      </c>
      <c r="H121" s="612">
        <v>0</v>
      </c>
      <c r="I121" s="612">
        <v>0</v>
      </c>
      <c r="J121" s="612">
        <v>0</v>
      </c>
      <c r="K121" s="612">
        <v>0</v>
      </c>
      <c r="L121" s="612">
        <v>0</v>
      </c>
      <c r="M121" s="612">
        <v>0</v>
      </c>
      <c r="N121" s="612">
        <v>0</v>
      </c>
      <c r="O121" s="612">
        <v>0</v>
      </c>
      <c r="P121" s="612">
        <v>0</v>
      </c>
      <c r="Q121" s="612">
        <v>0</v>
      </c>
      <c r="R121" s="612">
        <v>0</v>
      </c>
      <c r="S121" s="612">
        <v>0</v>
      </c>
      <c r="T121" s="612">
        <v>0</v>
      </c>
      <c r="U121" s="612">
        <v>0</v>
      </c>
      <c r="V121" s="612">
        <v>0</v>
      </c>
      <c r="W121" s="612">
        <v>0</v>
      </c>
      <c r="X121" s="612">
        <v>0</v>
      </c>
      <c r="Y121" s="758">
        <v>18187.874657</v>
      </c>
    </row>
    <row r="122" spans="1:25" ht="6" customHeight="1">
      <c r="A122" s="767"/>
      <c r="B122" s="498"/>
      <c r="C122" s="612"/>
      <c r="D122" s="612"/>
      <c r="E122" s="612"/>
      <c r="F122" s="612"/>
      <c r="G122" s="612"/>
      <c r="H122" s="612"/>
      <c r="I122" s="612"/>
      <c r="J122" s="612"/>
      <c r="K122" s="612"/>
      <c r="L122" s="612"/>
      <c r="M122" s="612"/>
      <c r="N122" s="612"/>
      <c r="O122" s="612"/>
      <c r="P122" s="612"/>
      <c r="Q122" s="612"/>
      <c r="R122" s="612"/>
      <c r="S122" s="612"/>
      <c r="T122" s="612"/>
      <c r="U122" s="612"/>
      <c r="V122" s="612"/>
      <c r="W122" s="612"/>
      <c r="X122" s="612"/>
      <c r="Y122" s="717"/>
    </row>
    <row r="123" spans="1:25" ht="13.2">
      <c r="A123" s="756" t="s">
        <v>501</v>
      </c>
      <c r="B123" s="717"/>
      <c r="C123" s="609">
        <v>0</v>
      </c>
      <c r="D123" s="609">
        <v>0</v>
      </c>
      <c r="E123" s="609">
        <v>6343457.0467940001</v>
      </c>
      <c r="F123" s="609">
        <v>406852.33777899999</v>
      </c>
      <c r="G123" s="609">
        <v>78958.218739000004</v>
      </c>
      <c r="H123" s="609">
        <v>196249.954299</v>
      </c>
      <c r="I123" s="609">
        <v>701.15602000000001</v>
      </c>
      <c r="J123" s="609">
        <v>700.45106099999998</v>
      </c>
      <c r="K123" s="609">
        <v>110.655452</v>
      </c>
      <c r="L123" s="609">
        <v>2.5099999999999998E-4</v>
      </c>
      <c r="M123" s="609">
        <v>0</v>
      </c>
      <c r="N123" s="609">
        <v>16.578961</v>
      </c>
      <c r="O123" s="609">
        <v>9.0000000000000002E-6</v>
      </c>
      <c r="P123" s="609">
        <v>0</v>
      </c>
      <c r="Q123" s="609">
        <v>0</v>
      </c>
      <c r="R123" s="609">
        <v>0</v>
      </c>
      <c r="S123" s="609">
        <v>0</v>
      </c>
      <c r="T123" s="609">
        <v>0</v>
      </c>
      <c r="U123" s="609">
        <v>0</v>
      </c>
      <c r="V123" s="609">
        <v>0</v>
      </c>
      <c r="W123" s="609">
        <v>0</v>
      </c>
      <c r="X123" s="609">
        <v>0</v>
      </c>
      <c r="Y123" s="717">
        <v>7027046.3993659997</v>
      </c>
    </row>
    <row r="124" spans="1:25" ht="13.2">
      <c r="B124" s="719" t="s">
        <v>311</v>
      </c>
      <c r="C124" s="612">
        <v>0</v>
      </c>
      <c r="D124" s="612">
        <v>0</v>
      </c>
      <c r="E124" s="612">
        <v>0</v>
      </c>
      <c r="F124" s="612">
        <v>0</v>
      </c>
      <c r="G124" s="612">
        <v>0</v>
      </c>
      <c r="H124" s="612">
        <v>0</v>
      </c>
      <c r="I124" s="612">
        <v>0</v>
      </c>
      <c r="J124" s="612">
        <v>0</v>
      </c>
      <c r="K124" s="612">
        <v>0</v>
      </c>
      <c r="L124" s="612">
        <v>0</v>
      </c>
      <c r="M124" s="612">
        <v>0</v>
      </c>
      <c r="N124" s="612">
        <v>0</v>
      </c>
      <c r="O124" s="612">
        <v>0</v>
      </c>
      <c r="P124" s="612">
        <v>0</v>
      </c>
      <c r="Q124" s="612">
        <v>0</v>
      </c>
      <c r="R124" s="612">
        <v>0</v>
      </c>
      <c r="S124" s="612">
        <v>0</v>
      </c>
      <c r="T124" s="612">
        <v>0</v>
      </c>
      <c r="U124" s="612">
        <v>0</v>
      </c>
      <c r="V124" s="612">
        <v>0</v>
      </c>
      <c r="W124" s="612">
        <v>0</v>
      </c>
      <c r="X124" s="612">
        <v>0</v>
      </c>
      <c r="Y124" s="758">
        <v>0</v>
      </c>
    </row>
    <row r="125" spans="1:25" ht="13.2">
      <c r="B125" s="719" t="s">
        <v>547</v>
      </c>
      <c r="C125" s="612">
        <v>0</v>
      </c>
      <c r="D125" s="612">
        <v>0</v>
      </c>
      <c r="E125" s="612">
        <v>116774.548888</v>
      </c>
      <c r="F125" s="612">
        <v>4620.3900359999998</v>
      </c>
      <c r="G125" s="612">
        <v>4.4822730000000002</v>
      </c>
      <c r="H125" s="612">
        <v>37.993755999999998</v>
      </c>
      <c r="I125" s="612">
        <v>17.614391999999999</v>
      </c>
      <c r="J125" s="612">
        <v>700.45106099999998</v>
      </c>
      <c r="K125" s="612">
        <v>110.655452</v>
      </c>
      <c r="L125" s="612">
        <v>2.5099999999999998E-4</v>
      </c>
      <c r="M125" s="612">
        <v>0</v>
      </c>
      <c r="N125" s="612">
        <v>16.578961</v>
      </c>
      <c r="O125" s="612">
        <v>9.0000000000000002E-6</v>
      </c>
      <c r="P125" s="612">
        <v>0</v>
      </c>
      <c r="Q125" s="612">
        <v>0</v>
      </c>
      <c r="R125" s="612">
        <v>0</v>
      </c>
      <c r="S125" s="612">
        <v>0</v>
      </c>
      <c r="T125" s="612">
        <v>0</v>
      </c>
      <c r="U125" s="612">
        <v>0</v>
      </c>
      <c r="V125" s="612">
        <v>0</v>
      </c>
      <c r="W125" s="612">
        <v>0</v>
      </c>
      <c r="X125" s="612">
        <v>0</v>
      </c>
      <c r="Y125" s="758">
        <v>122282.71507999999</v>
      </c>
    </row>
    <row r="126" spans="1:25" ht="13.2">
      <c r="B126" s="719" t="s">
        <v>313</v>
      </c>
      <c r="C126" s="612">
        <v>0</v>
      </c>
      <c r="D126" s="612">
        <v>0</v>
      </c>
      <c r="E126" s="612">
        <v>53347.546880000002</v>
      </c>
      <c r="F126" s="612">
        <v>0</v>
      </c>
      <c r="G126" s="612">
        <v>0</v>
      </c>
      <c r="H126" s="612">
        <v>0</v>
      </c>
      <c r="I126" s="612">
        <v>683.54162799999995</v>
      </c>
      <c r="J126" s="612">
        <v>0</v>
      </c>
      <c r="K126" s="612">
        <v>0</v>
      </c>
      <c r="L126" s="612">
        <v>0</v>
      </c>
      <c r="M126" s="612">
        <v>0</v>
      </c>
      <c r="N126" s="612">
        <v>0</v>
      </c>
      <c r="O126" s="612">
        <v>0</v>
      </c>
      <c r="P126" s="612">
        <v>0</v>
      </c>
      <c r="Q126" s="612">
        <v>0</v>
      </c>
      <c r="R126" s="612">
        <v>0</v>
      </c>
      <c r="S126" s="612">
        <v>0</v>
      </c>
      <c r="T126" s="612">
        <v>0</v>
      </c>
      <c r="U126" s="612">
        <v>0</v>
      </c>
      <c r="V126" s="612">
        <v>0</v>
      </c>
      <c r="W126" s="612">
        <v>0</v>
      </c>
      <c r="X126" s="612">
        <v>0</v>
      </c>
      <c r="Y126" s="758">
        <v>54031.088508000001</v>
      </c>
    </row>
    <row r="127" spans="1:25" ht="13.2">
      <c r="B127" s="719" t="s">
        <v>314</v>
      </c>
      <c r="C127" s="612">
        <v>0</v>
      </c>
      <c r="D127" s="612">
        <v>0</v>
      </c>
      <c r="E127" s="612">
        <v>6173334.9510260001</v>
      </c>
      <c r="F127" s="612">
        <v>402231.947744</v>
      </c>
      <c r="G127" s="612">
        <v>78953.736466000002</v>
      </c>
      <c r="H127" s="612">
        <v>196211.96054299999</v>
      </c>
      <c r="I127" s="612">
        <v>0</v>
      </c>
      <c r="J127" s="612">
        <v>0</v>
      </c>
      <c r="K127" s="612">
        <v>0</v>
      </c>
      <c r="L127" s="612">
        <v>0</v>
      </c>
      <c r="M127" s="612">
        <v>0</v>
      </c>
      <c r="N127" s="612">
        <v>0</v>
      </c>
      <c r="O127" s="612">
        <v>0</v>
      </c>
      <c r="P127" s="612">
        <v>0</v>
      </c>
      <c r="Q127" s="612">
        <v>0</v>
      </c>
      <c r="R127" s="612">
        <v>0</v>
      </c>
      <c r="S127" s="612">
        <v>0</v>
      </c>
      <c r="T127" s="612">
        <v>0</v>
      </c>
      <c r="U127" s="612">
        <v>0</v>
      </c>
      <c r="V127" s="612">
        <v>0</v>
      </c>
      <c r="W127" s="612">
        <v>0</v>
      </c>
      <c r="X127" s="612">
        <v>0</v>
      </c>
      <c r="Y127" s="758">
        <v>6850732.5957789999</v>
      </c>
    </row>
    <row r="128" spans="1:25" ht="12" customHeight="1">
      <c r="A128" s="716"/>
      <c r="B128" s="717"/>
      <c r="C128" s="612"/>
      <c r="D128" s="612"/>
      <c r="E128" s="612"/>
      <c r="F128" s="612"/>
      <c r="G128" s="612"/>
      <c r="H128" s="612"/>
      <c r="I128" s="612"/>
      <c r="J128" s="612"/>
      <c r="K128" s="612"/>
      <c r="L128" s="612"/>
      <c r="M128" s="612"/>
      <c r="N128" s="612"/>
      <c r="O128" s="612"/>
      <c r="P128" s="612"/>
      <c r="Q128" s="612"/>
      <c r="R128" s="612"/>
      <c r="S128" s="612"/>
      <c r="T128" s="612"/>
      <c r="U128" s="612"/>
      <c r="V128" s="612"/>
      <c r="W128" s="612"/>
      <c r="X128" s="612"/>
      <c r="Y128" s="717"/>
    </row>
    <row r="129" spans="1:25" ht="13.8" thickBot="1">
      <c r="A129" s="723" t="s">
        <v>400</v>
      </c>
      <c r="B129" s="724"/>
      <c r="C129" s="609">
        <v>48591.809630000003</v>
      </c>
      <c r="D129" s="609">
        <v>0</v>
      </c>
      <c r="E129" s="609">
        <v>-135565.13552700001</v>
      </c>
      <c r="F129" s="609">
        <v>5395.7532030000002</v>
      </c>
      <c r="G129" s="609">
        <v>0</v>
      </c>
      <c r="H129" s="609">
        <v>-13329.721170999999</v>
      </c>
      <c r="I129" s="609">
        <v>0.81078699999999992</v>
      </c>
      <c r="J129" s="609">
        <v>0</v>
      </c>
      <c r="K129" s="609">
        <v>0</v>
      </c>
      <c r="L129" s="609">
        <v>0</v>
      </c>
      <c r="M129" s="609">
        <v>0</v>
      </c>
      <c r="N129" s="609">
        <v>0</v>
      </c>
      <c r="O129" s="609">
        <v>0</v>
      </c>
      <c r="P129" s="609">
        <v>0</v>
      </c>
      <c r="Q129" s="609">
        <v>0</v>
      </c>
      <c r="R129" s="609">
        <v>0</v>
      </c>
      <c r="S129" s="609">
        <v>0</v>
      </c>
      <c r="T129" s="609">
        <v>0</v>
      </c>
      <c r="U129" s="609">
        <v>0</v>
      </c>
      <c r="V129" s="609">
        <v>0</v>
      </c>
      <c r="W129" s="609">
        <v>0</v>
      </c>
      <c r="X129" s="609">
        <v>0</v>
      </c>
      <c r="Y129" s="717">
        <v>-94906.483078999998</v>
      </c>
    </row>
    <row r="130" spans="1:25" ht="13.8" thickBot="1">
      <c r="A130" s="728" t="s">
        <v>548</v>
      </c>
      <c r="B130" s="729"/>
      <c r="C130" s="730">
        <v>3001686.7584119998</v>
      </c>
      <c r="D130" s="730">
        <v>64987.589016999998</v>
      </c>
      <c r="E130" s="730">
        <v>8677679.3341559991</v>
      </c>
      <c r="F130" s="730">
        <v>412248.09098199999</v>
      </c>
      <c r="G130" s="730">
        <v>78958.218739000004</v>
      </c>
      <c r="H130" s="730">
        <v>238770.32643700001</v>
      </c>
      <c r="I130" s="730">
        <v>701.96680700000002</v>
      </c>
      <c r="J130" s="730">
        <v>700.45106099999998</v>
      </c>
      <c r="K130" s="730">
        <v>110.655452</v>
      </c>
      <c r="L130" s="730">
        <v>2.5099999999999998E-4</v>
      </c>
      <c r="M130" s="730">
        <v>0</v>
      </c>
      <c r="N130" s="730">
        <v>16.578961</v>
      </c>
      <c r="O130" s="730">
        <v>9.0000000000000002E-6</v>
      </c>
      <c r="P130" s="730">
        <v>0</v>
      </c>
      <c r="Q130" s="730">
        <v>0</v>
      </c>
      <c r="R130" s="730">
        <v>0</v>
      </c>
      <c r="S130" s="730">
        <v>0</v>
      </c>
      <c r="T130" s="730">
        <v>0</v>
      </c>
      <c r="U130" s="730">
        <v>0</v>
      </c>
      <c r="V130" s="730">
        <v>0</v>
      </c>
      <c r="W130" s="730">
        <v>0</v>
      </c>
      <c r="X130" s="730">
        <v>0</v>
      </c>
      <c r="Y130" s="730">
        <v>12475859.970285</v>
      </c>
    </row>
    <row r="131" spans="1:25" ht="13.8" thickBot="1">
      <c r="A131" s="732" t="s">
        <v>549</v>
      </c>
      <c r="B131" s="729"/>
      <c r="C131" s="609">
        <v>2421130.0378240002</v>
      </c>
      <c r="D131" s="609">
        <v>0</v>
      </c>
      <c r="E131" s="609">
        <v>-1959172.815686</v>
      </c>
      <c r="F131" s="609">
        <v>-318596.59456499998</v>
      </c>
      <c r="G131" s="609">
        <v>-95073.829647999999</v>
      </c>
      <c r="H131" s="609">
        <v>-35017.441789999997</v>
      </c>
      <c r="I131" s="609">
        <v>0</v>
      </c>
      <c r="J131" s="609">
        <v>0</v>
      </c>
      <c r="K131" s="609">
        <v>0</v>
      </c>
      <c r="L131" s="609">
        <v>0</v>
      </c>
      <c r="M131" s="609">
        <v>-18079.571671999998</v>
      </c>
      <c r="N131" s="609">
        <v>-36667.443722000004</v>
      </c>
      <c r="O131" s="609">
        <v>0</v>
      </c>
      <c r="P131" s="609">
        <v>0</v>
      </c>
      <c r="Q131" s="609">
        <v>0</v>
      </c>
      <c r="R131" s="609">
        <v>0</v>
      </c>
      <c r="S131" s="609">
        <v>0</v>
      </c>
      <c r="T131" s="609">
        <v>29185.193694000001</v>
      </c>
      <c r="U131" s="609">
        <v>0</v>
      </c>
      <c r="V131" s="609">
        <v>0</v>
      </c>
      <c r="W131" s="609">
        <v>12292.465564</v>
      </c>
      <c r="X131" s="609">
        <v>0</v>
      </c>
      <c r="Y131" s="730">
        <v>0</v>
      </c>
    </row>
    <row r="132" spans="1:25" ht="13.8" thickBot="1">
      <c r="A132" s="728" t="s">
        <v>550</v>
      </c>
      <c r="B132" s="729"/>
      <c r="C132" s="730">
        <v>5422816.796236</v>
      </c>
      <c r="D132" s="730">
        <v>64987.589016999998</v>
      </c>
      <c r="E132" s="730">
        <v>6718506.5184709998</v>
      </c>
      <c r="F132" s="730">
        <v>93651.496417000002</v>
      </c>
      <c r="G132" s="730">
        <v>-16115.610909000001</v>
      </c>
      <c r="H132" s="730">
        <v>203752.884647</v>
      </c>
      <c r="I132" s="730">
        <v>701.96680700000002</v>
      </c>
      <c r="J132" s="730">
        <v>700.45106099999998</v>
      </c>
      <c r="K132" s="730">
        <v>110.655452</v>
      </c>
      <c r="L132" s="730">
        <v>2.5099999999999998E-4</v>
      </c>
      <c r="M132" s="730">
        <v>-18079.571671999998</v>
      </c>
      <c r="N132" s="730">
        <v>-36650.864760999997</v>
      </c>
      <c r="O132" s="730">
        <v>9.0000000000000002E-6</v>
      </c>
      <c r="P132" s="730">
        <v>0</v>
      </c>
      <c r="Q132" s="730">
        <v>0</v>
      </c>
      <c r="R132" s="730">
        <v>0</v>
      </c>
      <c r="S132" s="730">
        <v>0</v>
      </c>
      <c r="T132" s="730">
        <v>29185.193694000001</v>
      </c>
      <c r="U132" s="730">
        <v>0</v>
      </c>
      <c r="V132" s="730">
        <v>0</v>
      </c>
      <c r="W132" s="730">
        <v>12292.465564</v>
      </c>
      <c r="X132" s="730">
        <v>0</v>
      </c>
      <c r="Y132" s="730">
        <v>12475859.970285</v>
      </c>
    </row>
    <row r="133" spans="1:25" ht="13.2">
      <c r="A133" s="736" t="s">
        <v>551</v>
      </c>
      <c r="B133" s="737"/>
      <c r="C133" s="738"/>
      <c r="D133" s="738"/>
      <c r="E133" s="739">
        <v>3.6850000000000001</v>
      </c>
      <c r="F133" s="739">
        <v>3.8210000000000002</v>
      </c>
      <c r="G133" s="739">
        <v>2.4E-2</v>
      </c>
      <c r="H133" s="739">
        <v>4.63</v>
      </c>
      <c r="I133" s="739">
        <v>2.5489999999999999</v>
      </c>
      <c r="J133" s="739">
        <v>0.623</v>
      </c>
      <c r="K133" s="739">
        <v>0.17800000000000002</v>
      </c>
      <c r="L133" s="739">
        <v>2.2829999999999999</v>
      </c>
      <c r="M133" s="739">
        <v>3.0000000000000001E-3</v>
      </c>
      <c r="N133" s="739">
        <v>0</v>
      </c>
      <c r="O133" s="739">
        <v>0.47300000000000003</v>
      </c>
      <c r="P133" s="739">
        <v>4.0819999999999999</v>
      </c>
      <c r="Q133" s="739">
        <v>2E-3</v>
      </c>
      <c r="R133" s="739">
        <v>0.111</v>
      </c>
      <c r="S133" s="739">
        <v>4.0819999999999999</v>
      </c>
      <c r="T133" s="739">
        <v>0.1</v>
      </c>
      <c r="U133" s="739">
        <v>0.32600000000000001</v>
      </c>
      <c r="V133" s="739">
        <v>0.34100000000000003</v>
      </c>
      <c r="W133" s="739">
        <v>0.19700000000000001</v>
      </c>
      <c r="X133" s="739">
        <v>0.505</v>
      </c>
      <c r="Y133" s="759"/>
    </row>
    <row r="134" spans="1:25" ht="6" customHeight="1" thickBot="1">
      <c r="A134" s="760"/>
      <c r="B134" s="760"/>
      <c r="C134" s="761"/>
      <c r="D134" s="762"/>
      <c r="E134" s="512"/>
      <c r="F134" s="762"/>
      <c r="G134" s="762"/>
      <c r="H134" s="762"/>
      <c r="I134" s="762"/>
      <c r="J134" s="762"/>
      <c r="K134" s="762"/>
      <c r="L134" s="762"/>
      <c r="M134" s="762"/>
      <c r="N134" s="762"/>
      <c r="O134" s="762"/>
      <c r="P134" s="762"/>
      <c r="Q134" s="762"/>
      <c r="R134" s="762"/>
      <c r="S134" s="762"/>
      <c r="T134" s="762"/>
      <c r="U134" s="762"/>
      <c r="V134" s="762"/>
      <c r="W134" s="762"/>
      <c r="X134" s="762"/>
      <c r="Y134" s="763"/>
    </row>
    <row r="135" spans="1:25" ht="14.25" customHeight="1">
      <c r="A135" s="506" t="s">
        <v>552</v>
      </c>
      <c r="Y135" s="699"/>
    </row>
    <row r="136" spans="1:25" ht="14.25" customHeight="1">
      <c r="A136" s="506" t="s">
        <v>553</v>
      </c>
      <c r="E136" s="739"/>
      <c r="F136" s="739"/>
      <c r="G136" s="739"/>
      <c r="H136" s="739"/>
      <c r="I136" s="739"/>
      <c r="J136" s="739"/>
      <c r="K136" s="739"/>
      <c r="L136" s="739"/>
      <c r="M136" s="773"/>
      <c r="N136" s="773"/>
      <c r="O136" s="773"/>
      <c r="P136" s="773"/>
      <c r="Q136" s="773"/>
      <c r="R136" s="773"/>
      <c r="S136" s="773"/>
      <c r="T136" s="773"/>
      <c r="U136" s="773"/>
      <c r="V136" s="773"/>
      <c r="W136" s="773"/>
      <c r="X136" s="773"/>
      <c r="Y136" s="699"/>
    </row>
    <row r="137" spans="1:25" ht="14.25" customHeight="1">
      <c r="A137" s="754" t="s">
        <v>554</v>
      </c>
      <c r="Y137" s="699"/>
    </row>
  </sheetData>
  <mergeCells count="10">
    <mergeCell ref="A82:X82"/>
    <mergeCell ref="A86:B86"/>
    <mergeCell ref="A110:X110"/>
    <mergeCell ref="A114:B114"/>
    <mergeCell ref="A2:X2"/>
    <mergeCell ref="A7:B7"/>
    <mergeCell ref="A32:X32"/>
    <mergeCell ref="A36:B36"/>
    <mergeCell ref="A54:X54"/>
    <mergeCell ref="A58:B58"/>
  </mergeCells>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31" max="16383" man="1"/>
    <brk id="81" max="16383" man="1"/>
  </rowBreaks>
  <colBreaks count="1" manualBreakCount="1">
    <brk id="24"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D95F0-A9EB-4089-A072-F23385EF6E0D}">
  <sheetPr codeName="Hoja40">
    <pageSetUpPr fitToPage="1"/>
  </sheetPr>
  <dimension ref="A1:AC599"/>
  <sheetViews>
    <sheetView zoomScale="85" zoomScaleNormal="85" workbookViewId="0"/>
  </sheetViews>
  <sheetFormatPr baseColWidth="10" defaultColWidth="11.44140625" defaultRowHeight="13.8"/>
  <cols>
    <col min="1" max="3" width="3.6640625" style="47" customWidth="1"/>
    <col min="4" max="4" width="31.44140625" style="47" customWidth="1"/>
    <col min="5" max="5" width="16.44140625" style="47" customWidth="1"/>
    <col min="6" max="6" width="18.44140625" style="47" customWidth="1"/>
    <col min="7" max="7" width="1.44140625" style="47" customWidth="1"/>
    <col min="8" max="8" width="16.33203125" style="47" customWidth="1"/>
    <col min="9" max="9" width="11.5546875" style="47" customWidth="1"/>
    <col min="10" max="10" width="1.5546875" style="47" customWidth="1"/>
    <col min="11" max="11" width="16.44140625" style="47" customWidth="1"/>
    <col min="12" max="12" width="18.44140625" style="47" customWidth="1"/>
    <col min="13" max="13" width="3.33203125" style="47" customWidth="1"/>
    <col min="14" max="14" width="17.5546875" style="47" customWidth="1"/>
    <col min="15" max="15" width="13.6640625" style="47" customWidth="1"/>
    <col min="16" max="16" width="1.6640625" style="47" customWidth="1"/>
    <col min="17" max="17" width="16.33203125" style="47" customWidth="1"/>
    <col min="18" max="18" width="11.5546875" style="47" customWidth="1"/>
    <col min="19" max="19" width="4.33203125" style="47" customWidth="1"/>
    <col min="20" max="20" width="12.6640625" style="47" customWidth="1"/>
    <col min="21" max="21" width="4.6640625" style="866" customWidth="1"/>
    <col min="22" max="25" width="11.44140625" style="47"/>
    <col min="26" max="26" width="14.88671875" style="47" customWidth="1"/>
    <col min="27" max="256" width="11.44140625" style="47"/>
    <col min="257" max="259" width="3.6640625" style="47" customWidth="1"/>
    <col min="260" max="260" width="31.44140625" style="47" customWidth="1"/>
    <col min="261" max="261" width="16.44140625" style="47" customWidth="1"/>
    <col min="262" max="262" width="18.44140625" style="47" customWidth="1"/>
    <col min="263" max="263" width="1.44140625" style="47" customWidth="1"/>
    <col min="264" max="264" width="16.33203125" style="47" customWidth="1"/>
    <col min="265" max="265" width="11.5546875" style="47" customWidth="1"/>
    <col min="266" max="266" width="1.5546875" style="47" customWidth="1"/>
    <col min="267" max="267" width="16.44140625" style="47" customWidth="1"/>
    <col min="268" max="268" width="18.44140625" style="47" customWidth="1"/>
    <col min="269" max="269" width="3.33203125" style="47" customWidth="1"/>
    <col min="270" max="270" width="17.5546875" style="47" customWidth="1"/>
    <col min="271" max="271" width="13.6640625" style="47" customWidth="1"/>
    <col min="272" max="272" width="1.6640625" style="47" customWidth="1"/>
    <col min="273" max="273" width="16.33203125" style="47" customWidth="1"/>
    <col min="274" max="274" width="11.5546875" style="47" customWidth="1"/>
    <col min="275" max="275" width="4.33203125" style="47" customWidth="1"/>
    <col min="276" max="276" width="12.6640625" style="47" customWidth="1"/>
    <col min="277" max="277" width="4.6640625" style="47" customWidth="1"/>
    <col min="278" max="281" width="11.44140625" style="47"/>
    <col min="282" max="282" width="14.88671875" style="47" customWidth="1"/>
    <col min="283" max="512" width="11.44140625" style="47"/>
    <col min="513" max="515" width="3.6640625" style="47" customWidth="1"/>
    <col min="516" max="516" width="31.44140625" style="47" customWidth="1"/>
    <col min="517" max="517" width="16.44140625" style="47" customWidth="1"/>
    <col min="518" max="518" width="18.44140625" style="47" customWidth="1"/>
    <col min="519" max="519" width="1.44140625" style="47" customWidth="1"/>
    <col min="520" max="520" width="16.33203125" style="47" customWidth="1"/>
    <col min="521" max="521" width="11.5546875" style="47" customWidth="1"/>
    <col min="522" max="522" width="1.5546875" style="47" customWidth="1"/>
    <col min="523" max="523" width="16.44140625" style="47" customWidth="1"/>
    <col min="524" max="524" width="18.44140625" style="47" customWidth="1"/>
    <col min="525" max="525" width="3.33203125" style="47" customWidth="1"/>
    <col min="526" max="526" width="17.5546875" style="47" customWidth="1"/>
    <col min="527" max="527" width="13.6640625" style="47" customWidth="1"/>
    <col min="528" max="528" width="1.6640625" style="47" customWidth="1"/>
    <col min="529" max="529" width="16.33203125" style="47" customWidth="1"/>
    <col min="530" max="530" width="11.5546875" style="47" customWidth="1"/>
    <col min="531" max="531" width="4.33203125" style="47" customWidth="1"/>
    <col min="532" max="532" width="12.6640625" style="47" customWidth="1"/>
    <col min="533" max="533" width="4.6640625" style="47" customWidth="1"/>
    <col min="534" max="537" width="11.44140625" style="47"/>
    <col min="538" max="538" width="14.88671875" style="47" customWidth="1"/>
    <col min="539" max="768" width="11.44140625" style="47"/>
    <col min="769" max="771" width="3.6640625" style="47" customWidth="1"/>
    <col min="772" max="772" width="31.44140625" style="47" customWidth="1"/>
    <col min="773" max="773" width="16.44140625" style="47" customWidth="1"/>
    <col min="774" max="774" width="18.44140625" style="47" customWidth="1"/>
    <col min="775" max="775" width="1.44140625" style="47" customWidth="1"/>
    <col min="776" max="776" width="16.33203125" style="47" customWidth="1"/>
    <col min="777" max="777" width="11.5546875" style="47" customWidth="1"/>
    <col min="778" max="778" width="1.5546875" style="47" customWidth="1"/>
    <col min="779" max="779" width="16.44140625" style="47" customWidth="1"/>
    <col min="780" max="780" width="18.44140625" style="47" customWidth="1"/>
    <col min="781" max="781" width="3.33203125" style="47" customWidth="1"/>
    <col min="782" max="782" width="17.5546875" style="47" customWidth="1"/>
    <col min="783" max="783" width="13.6640625" style="47" customWidth="1"/>
    <col min="784" max="784" width="1.6640625" style="47" customWidth="1"/>
    <col min="785" max="785" width="16.33203125" style="47" customWidth="1"/>
    <col min="786" max="786" width="11.5546875" style="47" customWidth="1"/>
    <col min="787" max="787" width="4.33203125" style="47" customWidth="1"/>
    <col min="788" max="788" width="12.6640625" style="47" customWidth="1"/>
    <col min="789" max="789" width="4.6640625" style="47" customWidth="1"/>
    <col min="790" max="793" width="11.44140625" style="47"/>
    <col min="794" max="794" width="14.88671875" style="47" customWidth="1"/>
    <col min="795" max="1024" width="11.44140625" style="47"/>
    <col min="1025" max="1027" width="3.6640625" style="47" customWidth="1"/>
    <col min="1028" max="1028" width="31.44140625" style="47" customWidth="1"/>
    <col min="1029" max="1029" width="16.44140625" style="47" customWidth="1"/>
    <col min="1030" max="1030" width="18.44140625" style="47" customWidth="1"/>
    <col min="1031" max="1031" width="1.44140625" style="47" customWidth="1"/>
    <col min="1032" max="1032" width="16.33203125" style="47" customWidth="1"/>
    <col min="1033" max="1033" width="11.5546875" style="47" customWidth="1"/>
    <col min="1034" max="1034" width="1.5546875" style="47" customWidth="1"/>
    <col min="1035" max="1035" width="16.44140625" style="47" customWidth="1"/>
    <col min="1036" max="1036" width="18.44140625" style="47" customWidth="1"/>
    <col min="1037" max="1037" width="3.33203125" style="47" customWidth="1"/>
    <col min="1038" max="1038" width="17.5546875" style="47" customWidth="1"/>
    <col min="1039" max="1039" width="13.6640625" style="47" customWidth="1"/>
    <col min="1040" max="1040" width="1.6640625" style="47" customWidth="1"/>
    <col min="1041" max="1041" width="16.33203125" style="47" customWidth="1"/>
    <col min="1042" max="1042" width="11.5546875" style="47" customWidth="1"/>
    <col min="1043" max="1043" width="4.33203125" style="47" customWidth="1"/>
    <col min="1044" max="1044" width="12.6640625" style="47" customWidth="1"/>
    <col min="1045" max="1045" width="4.6640625" style="47" customWidth="1"/>
    <col min="1046" max="1049" width="11.44140625" style="47"/>
    <col min="1050" max="1050" width="14.88671875" style="47" customWidth="1"/>
    <col min="1051" max="1280" width="11.44140625" style="47"/>
    <col min="1281" max="1283" width="3.6640625" style="47" customWidth="1"/>
    <col min="1284" max="1284" width="31.44140625" style="47" customWidth="1"/>
    <col min="1285" max="1285" width="16.44140625" style="47" customWidth="1"/>
    <col min="1286" max="1286" width="18.44140625" style="47" customWidth="1"/>
    <col min="1287" max="1287" width="1.44140625" style="47" customWidth="1"/>
    <col min="1288" max="1288" width="16.33203125" style="47" customWidth="1"/>
    <col min="1289" max="1289" width="11.5546875" style="47" customWidth="1"/>
    <col min="1290" max="1290" width="1.5546875" style="47" customWidth="1"/>
    <col min="1291" max="1291" width="16.44140625" style="47" customWidth="1"/>
    <col min="1292" max="1292" width="18.44140625" style="47" customWidth="1"/>
    <col min="1293" max="1293" width="3.33203125" style="47" customWidth="1"/>
    <col min="1294" max="1294" width="17.5546875" style="47" customWidth="1"/>
    <col min="1295" max="1295" width="13.6640625" style="47" customWidth="1"/>
    <col min="1296" max="1296" width="1.6640625" style="47" customWidth="1"/>
    <col min="1297" max="1297" width="16.33203125" style="47" customWidth="1"/>
    <col min="1298" max="1298" width="11.5546875" style="47" customWidth="1"/>
    <col min="1299" max="1299" width="4.33203125" style="47" customWidth="1"/>
    <col min="1300" max="1300" width="12.6640625" style="47" customWidth="1"/>
    <col min="1301" max="1301" width="4.6640625" style="47" customWidth="1"/>
    <col min="1302" max="1305" width="11.44140625" style="47"/>
    <col min="1306" max="1306" width="14.88671875" style="47" customWidth="1"/>
    <col min="1307" max="1536" width="11.44140625" style="47"/>
    <col min="1537" max="1539" width="3.6640625" style="47" customWidth="1"/>
    <col min="1540" max="1540" width="31.44140625" style="47" customWidth="1"/>
    <col min="1541" max="1541" width="16.44140625" style="47" customWidth="1"/>
    <col min="1542" max="1542" width="18.44140625" style="47" customWidth="1"/>
    <col min="1543" max="1543" width="1.44140625" style="47" customWidth="1"/>
    <col min="1544" max="1544" width="16.33203125" style="47" customWidth="1"/>
    <col min="1545" max="1545" width="11.5546875" style="47" customWidth="1"/>
    <col min="1546" max="1546" width="1.5546875" style="47" customWidth="1"/>
    <col min="1547" max="1547" width="16.44140625" style="47" customWidth="1"/>
    <col min="1548" max="1548" width="18.44140625" style="47" customWidth="1"/>
    <col min="1549" max="1549" width="3.33203125" style="47" customWidth="1"/>
    <col min="1550" max="1550" width="17.5546875" style="47" customWidth="1"/>
    <col min="1551" max="1551" width="13.6640625" style="47" customWidth="1"/>
    <col min="1552" max="1552" width="1.6640625" style="47" customWidth="1"/>
    <col min="1553" max="1553" width="16.33203125" style="47" customWidth="1"/>
    <col min="1554" max="1554" width="11.5546875" style="47" customWidth="1"/>
    <col min="1555" max="1555" width="4.33203125" style="47" customWidth="1"/>
    <col min="1556" max="1556" width="12.6640625" style="47" customWidth="1"/>
    <col min="1557" max="1557" width="4.6640625" style="47" customWidth="1"/>
    <col min="1558" max="1561" width="11.44140625" style="47"/>
    <col min="1562" max="1562" width="14.88671875" style="47" customWidth="1"/>
    <col min="1563" max="1792" width="11.44140625" style="47"/>
    <col min="1793" max="1795" width="3.6640625" style="47" customWidth="1"/>
    <col min="1796" max="1796" width="31.44140625" style="47" customWidth="1"/>
    <col min="1797" max="1797" width="16.44140625" style="47" customWidth="1"/>
    <col min="1798" max="1798" width="18.44140625" style="47" customWidth="1"/>
    <col min="1799" max="1799" width="1.44140625" style="47" customWidth="1"/>
    <col min="1800" max="1800" width="16.33203125" style="47" customWidth="1"/>
    <col min="1801" max="1801" width="11.5546875" style="47" customWidth="1"/>
    <col min="1802" max="1802" width="1.5546875" style="47" customWidth="1"/>
    <col min="1803" max="1803" width="16.44140625" style="47" customWidth="1"/>
    <col min="1804" max="1804" width="18.44140625" style="47" customWidth="1"/>
    <col min="1805" max="1805" width="3.33203125" style="47" customWidth="1"/>
    <col min="1806" max="1806" width="17.5546875" style="47" customWidth="1"/>
    <col min="1807" max="1807" width="13.6640625" style="47" customWidth="1"/>
    <col min="1808" max="1808" width="1.6640625" style="47" customWidth="1"/>
    <col min="1809" max="1809" width="16.33203125" style="47" customWidth="1"/>
    <col min="1810" max="1810" width="11.5546875" style="47" customWidth="1"/>
    <col min="1811" max="1811" width="4.33203125" style="47" customWidth="1"/>
    <col min="1812" max="1812" width="12.6640625" style="47" customWidth="1"/>
    <col min="1813" max="1813" width="4.6640625" style="47" customWidth="1"/>
    <col min="1814" max="1817" width="11.44140625" style="47"/>
    <col min="1818" max="1818" width="14.88671875" style="47" customWidth="1"/>
    <col min="1819" max="2048" width="11.44140625" style="47"/>
    <col min="2049" max="2051" width="3.6640625" style="47" customWidth="1"/>
    <col min="2052" max="2052" width="31.44140625" style="47" customWidth="1"/>
    <col min="2053" max="2053" width="16.44140625" style="47" customWidth="1"/>
    <col min="2054" max="2054" width="18.44140625" style="47" customWidth="1"/>
    <col min="2055" max="2055" width="1.44140625" style="47" customWidth="1"/>
    <col min="2056" max="2056" width="16.33203125" style="47" customWidth="1"/>
    <col min="2057" max="2057" width="11.5546875" style="47" customWidth="1"/>
    <col min="2058" max="2058" width="1.5546875" style="47" customWidth="1"/>
    <col min="2059" max="2059" width="16.44140625" style="47" customWidth="1"/>
    <col min="2060" max="2060" width="18.44140625" style="47" customWidth="1"/>
    <col min="2061" max="2061" width="3.33203125" style="47" customWidth="1"/>
    <col min="2062" max="2062" width="17.5546875" style="47" customWidth="1"/>
    <col min="2063" max="2063" width="13.6640625" style="47" customWidth="1"/>
    <col min="2064" max="2064" width="1.6640625" style="47" customWidth="1"/>
    <col min="2065" max="2065" width="16.33203125" style="47" customWidth="1"/>
    <col min="2066" max="2066" width="11.5546875" style="47" customWidth="1"/>
    <col min="2067" max="2067" width="4.33203125" style="47" customWidth="1"/>
    <col min="2068" max="2068" width="12.6640625" style="47" customWidth="1"/>
    <col min="2069" max="2069" width="4.6640625" style="47" customWidth="1"/>
    <col min="2070" max="2073" width="11.44140625" style="47"/>
    <col min="2074" max="2074" width="14.88671875" style="47" customWidth="1"/>
    <col min="2075" max="2304" width="11.44140625" style="47"/>
    <col min="2305" max="2307" width="3.6640625" style="47" customWidth="1"/>
    <col min="2308" max="2308" width="31.44140625" style="47" customWidth="1"/>
    <col min="2309" max="2309" width="16.44140625" style="47" customWidth="1"/>
    <col min="2310" max="2310" width="18.44140625" style="47" customWidth="1"/>
    <col min="2311" max="2311" width="1.44140625" style="47" customWidth="1"/>
    <col min="2312" max="2312" width="16.33203125" style="47" customWidth="1"/>
    <col min="2313" max="2313" width="11.5546875" style="47" customWidth="1"/>
    <col min="2314" max="2314" width="1.5546875" style="47" customWidth="1"/>
    <col min="2315" max="2315" width="16.44140625" style="47" customWidth="1"/>
    <col min="2316" max="2316" width="18.44140625" style="47" customWidth="1"/>
    <col min="2317" max="2317" width="3.33203125" style="47" customWidth="1"/>
    <col min="2318" max="2318" width="17.5546875" style="47" customWidth="1"/>
    <col min="2319" max="2319" width="13.6640625" style="47" customWidth="1"/>
    <col min="2320" max="2320" width="1.6640625" style="47" customWidth="1"/>
    <col min="2321" max="2321" width="16.33203125" style="47" customWidth="1"/>
    <col min="2322" max="2322" width="11.5546875" style="47" customWidth="1"/>
    <col min="2323" max="2323" width="4.33203125" style="47" customWidth="1"/>
    <col min="2324" max="2324" width="12.6640625" style="47" customWidth="1"/>
    <col min="2325" max="2325" width="4.6640625" style="47" customWidth="1"/>
    <col min="2326" max="2329" width="11.44140625" style="47"/>
    <col min="2330" max="2330" width="14.88671875" style="47" customWidth="1"/>
    <col min="2331" max="2560" width="11.44140625" style="47"/>
    <col min="2561" max="2563" width="3.6640625" style="47" customWidth="1"/>
    <col min="2564" max="2564" width="31.44140625" style="47" customWidth="1"/>
    <col min="2565" max="2565" width="16.44140625" style="47" customWidth="1"/>
    <col min="2566" max="2566" width="18.44140625" style="47" customWidth="1"/>
    <col min="2567" max="2567" width="1.44140625" style="47" customWidth="1"/>
    <col min="2568" max="2568" width="16.33203125" style="47" customWidth="1"/>
    <col min="2569" max="2569" width="11.5546875" style="47" customWidth="1"/>
    <col min="2570" max="2570" width="1.5546875" style="47" customWidth="1"/>
    <col min="2571" max="2571" width="16.44140625" style="47" customWidth="1"/>
    <col min="2572" max="2572" width="18.44140625" style="47" customWidth="1"/>
    <col min="2573" max="2573" width="3.33203125" style="47" customWidth="1"/>
    <col min="2574" max="2574" width="17.5546875" style="47" customWidth="1"/>
    <col min="2575" max="2575" width="13.6640625" style="47" customWidth="1"/>
    <col min="2576" max="2576" width="1.6640625" style="47" customWidth="1"/>
    <col min="2577" max="2577" width="16.33203125" style="47" customWidth="1"/>
    <col min="2578" max="2578" width="11.5546875" style="47" customWidth="1"/>
    <col min="2579" max="2579" width="4.33203125" style="47" customWidth="1"/>
    <col min="2580" max="2580" width="12.6640625" style="47" customWidth="1"/>
    <col min="2581" max="2581" width="4.6640625" style="47" customWidth="1"/>
    <col min="2582" max="2585" width="11.44140625" style="47"/>
    <col min="2586" max="2586" width="14.88671875" style="47" customWidth="1"/>
    <col min="2587" max="2816" width="11.44140625" style="47"/>
    <col min="2817" max="2819" width="3.6640625" style="47" customWidth="1"/>
    <col min="2820" max="2820" width="31.44140625" style="47" customWidth="1"/>
    <col min="2821" max="2821" width="16.44140625" style="47" customWidth="1"/>
    <col min="2822" max="2822" width="18.44140625" style="47" customWidth="1"/>
    <col min="2823" max="2823" width="1.44140625" style="47" customWidth="1"/>
    <col min="2824" max="2824" width="16.33203125" style="47" customWidth="1"/>
    <col min="2825" max="2825" width="11.5546875" style="47" customWidth="1"/>
    <col min="2826" max="2826" width="1.5546875" style="47" customWidth="1"/>
    <col min="2827" max="2827" width="16.44140625" style="47" customWidth="1"/>
    <col min="2828" max="2828" width="18.44140625" style="47" customWidth="1"/>
    <col min="2829" max="2829" width="3.33203125" style="47" customWidth="1"/>
    <col min="2830" max="2830" width="17.5546875" style="47" customWidth="1"/>
    <col min="2831" max="2831" width="13.6640625" style="47" customWidth="1"/>
    <col min="2832" max="2832" width="1.6640625" style="47" customWidth="1"/>
    <col min="2833" max="2833" width="16.33203125" style="47" customWidth="1"/>
    <col min="2834" max="2834" width="11.5546875" style="47" customWidth="1"/>
    <col min="2835" max="2835" width="4.33203125" style="47" customWidth="1"/>
    <col min="2836" max="2836" width="12.6640625" style="47" customWidth="1"/>
    <col min="2837" max="2837" width="4.6640625" style="47" customWidth="1"/>
    <col min="2838" max="2841" width="11.44140625" style="47"/>
    <col min="2842" max="2842" width="14.88671875" style="47" customWidth="1"/>
    <col min="2843" max="3072" width="11.44140625" style="47"/>
    <col min="3073" max="3075" width="3.6640625" style="47" customWidth="1"/>
    <col min="3076" max="3076" width="31.44140625" style="47" customWidth="1"/>
    <col min="3077" max="3077" width="16.44140625" style="47" customWidth="1"/>
    <col min="3078" max="3078" width="18.44140625" style="47" customWidth="1"/>
    <col min="3079" max="3079" width="1.44140625" style="47" customWidth="1"/>
    <col min="3080" max="3080" width="16.33203125" style="47" customWidth="1"/>
    <col min="3081" max="3081" width="11.5546875" style="47" customWidth="1"/>
    <col min="3082" max="3082" width="1.5546875" style="47" customWidth="1"/>
    <col min="3083" max="3083" width="16.44140625" style="47" customWidth="1"/>
    <col min="3084" max="3084" width="18.44140625" style="47" customWidth="1"/>
    <col min="3085" max="3085" width="3.33203125" style="47" customWidth="1"/>
    <col min="3086" max="3086" width="17.5546875" style="47" customWidth="1"/>
    <col min="3087" max="3087" width="13.6640625" style="47" customWidth="1"/>
    <col min="3088" max="3088" width="1.6640625" style="47" customWidth="1"/>
    <col min="3089" max="3089" width="16.33203125" style="47" customWidth="1"/>
    <col min="3090" max="3090" width="11.5546875" style="47" customWidth="1"/>
    <col min="3091" max="3091" width="4.33203125" style="47" customWidth="1"/>
    <col min="3092" max="3092" width="12.6640625" style="47" customWidth="1"/>
    <col min="3093" max="3093" width="4.6640625" style="47" customWidth="1"/>
    <col min="3094" max="3097" width="11.44140625" style="47"/>
    <col min="3098" max="3098" width="14.88671875" style="47" customWidth="1"/>
    <col min="3099" max="3328" width="11.44140625" style="47"/>
    <col min="3329" max="3331" width="3.6640625" style="47" customWidth="1"/>
    <col min="3332" max="3332" width="31.44140625" style="47" customWidth="1"/>
    <col min="3333" max="3333" width="16.44140625" style="47" customWidth="1"/>
    <col min="3334" max="3334" width="18.44140625" style="47" customWidth="1"/>
    <col min="3335" max="3335" width="1.44140625" style="47" customWidth="1"/>
    <col min="3336" max="3336" width="16.33203125" style="47" customWidth="1"/>
    <col min="3337" max="3337" width="11.5546875" style="47" customWidth="1"/>
    <col min="3338" max="3338" width="1.5546875" style="47" customWidth="1"/>
    <col min="3339" max="3339" width="16.44140625" style="47" customWidth="1"/>
    <col min="3340" max="3340" width="18.44140625" style="47" customWidth="1"/>
    <col min="3341" max="3341" width="3.33203125" style="47" customWidth="1"/>
    <col min="3342" max="3342" width="17.5546875" style="47" customWidth="1"/>
    <col min="3343" max="3343" width="13.6640625" style="47" customWidth="1"/>
    <col min="3344" max="3344" width="1.6640625" style="47" customWidth="1"/>
    <col min="3345" max="3345" width="16.33203125" style="47" customWidth="1"/>
    <col min="3346" max="3346" width="11.5546875" style="47" customWidth="1"/>
    <col min="3347" max="3347" width="4.33203125" style="47" customWidth="1"/>
    <col min="3348" max="3348" width="12.6640625" style="47" customWidth="1"/>
    <col min="3349" max="3349" width="4.6640625" style="47" customWidth="1"/>
    <col min="3350" max="3353" width="11.44140625" style="47"/>
    <col min="3354" max="3354" width="14.88671875" style="47" customWidth="1"/>
    <col min="3355" max="3584" width="11.44140625" style="47"/>
    <col min="3585" max="3587" width="3.6640625" style="47" customWidth="1"/>
    <col min="3588" max="3588" width="31.44140625" style="47" customWidth="1"/>
    <col min="3589" max="3589" width="16.44140625" style="47" customWidth="1"/>
    <col min="3590" max="3590" width="18.44140625" style="47" customWidth="1"/>
    <col min="3591" max="3591" width="1.44140625" style="47" customWidth="1"/>
    <col min="3592" max="3592" width="16.33203125" style="47" customWidth="1"/>
    <col min="3593" max="3593" width="11.5546875" style="47" customWidth="1"/>
    <col min="3594" max="3594" width="1.5546875" style="47" customWidth="1"/>
    <col min="3595" max="3595" width="16.44140625" style="47" customWidth="1"/>
    <col min="3596" max="3596" width="18.44140625" style="47" customWidth="1"/>
    <col min="3597" max="3597" width="3.33203125" style="47" customWidth="1"/>
    <col min="3598" max="3598" width="17.5546875" style="47" customWidth="1"/>
    <col min="3599" max="3599" width="13.6640625" style="47" customWidth="1"/>
    <col min="3600" max="3600" width="1.6640625" style="47" customWidth="1"/>
    <col min="3601" max="3601" width="16.33203125" style="47" customWidth="1"/>
    <col min="3602" max="3602" width="11.5546875" style="47" customWidth="1"/>
    <col min="3603" max="3603" width="4.33203125" style="47" customWidth="1"/>
    <col min="3604" max="3604" width="12.6640625" style="47" customWidth="1"/>
    <col min="3605" max="3605" width="4.6640625" style="47" customWidth="1"/>
    <col min="3606" max="3609" width="11.44140625" style="47"/>
    <col min="3610" max="3610" width="14.88671875" style="47" customWidth="1"/>
    <col min="3611" max="3840" width="11.44140625" style="47"/>
    <col min="3841" max="3843" width="3.6640625" style="47" customWidth="1"/>
    <col min="3844" max="3844" width="31.44140625" style="47" customWidth="1"/>
    <col min="3845" max="3845" width="16.44140625" style="47" customWidth="1"/>
    <col min="3846" max="3846" width="18.44140625" style="47" customWidth="1"/>
    <col min="3847" max="3847" width="1.44140625" style="47" customWidth="1"/>
    <col min="3848" max="3848" width="16.33203125" style="47" customWidth="1"/>
    <col min="3849" max="3849" width="11.5546875" style="47" customWidth="1"/>
    <col min="3850" max="3850" width="1.5546875" style="47" customWidth="1"/>
    <col min="3851" max="3851" width="16.44140625" style="47" customWidth="1"/>
    <col min="3852" max="3852" width="18.44140625" style="47" customWidth="1"/>
    <col min="3853" max="3853" width="3.33203125" style="47" customWidth="1"/>
    <col min="3854" max="3854" width="17.5546875" style="47" customWidth="1"/>
    <col min="3855" max="3855" width="13.6640625" style="47" customWidth="1"/>
    <col min="3856" max="3856" width="1.6640625" style="47" customWidth="1"/>
    <col min="3857" max="3857" width="16.33203125" style="47" customWidth="1"/>
    <col min="3858" max="3858" width="11.5546875" style="47" customWidth="1"/>
    <col min="3859" max="3859" width="4.33203125" style="47" customWidth="1"/>
    <col min="3860" max="3860" width="12.6640625" style="47" customWidth="1"/>
    <col min="3861" max="3861" width="4.6640625" style="47" customWidth="1"/>
    <col min="3862" max="3865" width="11.44140625" style="47"/>
    <col min="3866" max="3866" width="14.88671875" style="47" customWidth="1"/>
    <col min="3867" max="4096" width="11.44140625" style="47"/>
    <col min="4097" max="4099" width="3.6640625" style="47" customWidth="1"/>
    <col min="4100" max="4100" width="31.44140625" style="47" customWidth="1"/>
    <col min="4101" max="4101" width="16.44140625" style="47" customWidth="1"/>
    <col min="4102" max="4102" width="18.44140625" style="47" customWidth="1"/>
    <col min="4103" max="4103" width="1.44140625" style="47" customWidth="1"/>
    <col min="4104" max="4104" width="16.33203125" style="47" customWidth="1"/>
    <col min="4105" max="4105" width="11.5546875" style="47" customWidth="1"/>
    <col min="4106" max="4106" width="1.5546875" style="47" customWidth="1"/>
    <col min="4107" max="4107" width="16.44140625" style="47" customWidth="1"/>
    <col min="4108" max="4108" width="18.44140625" style="47" customWidth="1"/>
    <col min="4109" max="4109" width="3.33203125" style="47" customWidth="1"/>
    <col min="4110" max="4110" width="17.5546875" style="47" customWidth="1"/>
    <col min="4111" max="4111" width="13.6640625" style="47" customWidth="1"/>
    <col min="4112" max="4112" width="1.6640625" style="47" customWidth="1"/>
    <col min="4113" max="4113" width="16.33203125" style="47" customWidth="1"/>
    <col min="4114" max="4114" width="11.5546875" style="47" customWidth="1"/>
    <col min="4115" max="4115" width="4.33203125" style="47" customWidth="1"/>
    <col min="4116" max="4116" width="12.6640625" style="47" customWidth="1"/>
    <col min="4117" max="4117" width="4.6640625" style="47" customWidth="1"/>
    <col min="4118" max="4121" width="11.44140625" style="47"/>
    <col min="4122" max="4122" width="14.88671875" style="47" customWidth="1"/>
    <col min="4123" max="4352" width="11.44140625" style="47"/>
    <col min="4353" max="4355" width="3.6640625" style="47" customWidth="1"/>
    <col min="4356" max="4356" width="31.44140625" style="47" customWidth="1"/>
    <col min="4357" max="4357" width="16.44140625" style="47" customWidth="1"/>
    <col min="4358" max="4358" width="18.44140625" style="47" customWidth="1"/>
    <col min="4359" max="4359" width="1.44140625" style="47" customWidth="1"/>
    <col min="4360" max="4360" width="16.33203125" style="47" customWidth="1"/>
    <col min="4361" max="4361" width="11.5546875" style="47" customWidth="1"/>
    <col min="4362" max="4362" width="1.5546875" style="47" customWidth="1"/>
    <col min="4363" max="4363" width="16.44140625" style="47" customWidth="1"/>
    <col min="4364" max="4364" width="18.44140625" style="47" customWidth="1"/>
    <col min="4365" max="4365" width="3.33203125" style="47" customWidth="1"/>
    <col min="4366" max="4366" width="17.5546875" style="47" customWidth="1"/>
    <col min="4367" max="4367" width="13.6640625" style="47" customWidth="1"/>
    <col min="4368" max="4368" width="1.6640625" style="47" customWidth="1"/>
    <col min="4369" max="4369" width="16.33203125" style="47" customWidth="1"/>
    <col min="4370" max="4370" width="11.5546875" style="47" customWidth="1"/>
    <col min="4371" max="4371" width="4.33203125" style="47" customWidth="1"/>
    <col min="4372" max="4372" width="12.6640625" style="47" customWidth="1"/>
    <col min="4373" max="4373" width="4.6640625" style="47" customWidth="1"/>
    <col min="4374" max="4377" width="11.44140625" style="47"/>
    <col min="4378" max="4378" width="14.88671875" style="47" customWidth="1"/>
    <col min="4379" max="4608" width="11.44140625" style="47"/>
    <col min="4609" max="4611" width="3.6640625" style="47" customWidth="1"/>
    <col min="4612" max="4612" width="31.44140625" style="47" customWidth="1"/>
    <col min="4613" max="4613" width="16.44140625" style="47" customWidth="1"/>
    <col min="4614" max="4614" width="18.44140625" style="47" customWidth="1"/>
    <col min="4615" max="4615" width="1.44140625" style="47" customWidth="1"/>
    <col min="4616" max="4616" width="16.33203125" style="47" customWidth="1"/>
    <col min="4617" max="4617" width="11.5546875" style="47" customWidth="1"/>
    <col min="4618" max="4618" width="1.5546875" style="47" customWidth="1"/>
    <col min="4619" max="4619" width="16.44140625" style="47" customWidth="1"/>
    <col min="4620" max="4620" width="18.44140625" style="47" customWidth="1"/>
    <col min="4621" max="4621" width="3.33203125" style="47" customWidth="1"/>
    <col min="4622" max="4622" width="17.5546875" style="47" customWidth="1"/>
    <col min="4623" max="4623" width="13.6640625" style="47" customWidth="1"/>
    <col min="4624" max="4624" width="1.6640625" style="47" customWidth="1"/>
    <col min="4625" max="4625" width="16.33203125" style="47" customWidth="1"/>
    <col min="4626" max="4626" width="11.5546875" style="47" customWidth="1"/>
    <col min="4627" max="4627" width="4.33203125" style="47" customWidth="1"/>
    <col min="4628" max="4628" width="12.6640625" style="47" customWidth="1"/>
    <col min="4629" max="4629" width="4.6640625" style="47" customWidth="1"/>
    <col min="4630" max="4633" width="11.44140625" style="47"/>
    <col min="4634" max="4634" width="14.88671875" style="47" customWidth="1"/>
    <col min="4635" max="4864" width="11.44140625" style="47"/>
    <col min="4865" max="4867" width="3.6640625" style="47" customWidth="1"/>
    <col min="4868" max="4868" width="31.44140625" style="47" customWidth="1"/>
    <col min="4869" max="4869" width="16.44140625" style="47" customWidth="1"/>
    <col min="4870" max="4870" width="18.44140625" style="47" customWidth="1"/>
    <col min="4871" max="4871" width="1.44140625" style="47" customWidth="1"/>
    <col min="4872" max="4872" width="16.33203125" style="47" customWidth="1"/>
    <col min="4873" max="4873" width="11.5546875" style="47" customWidth="1"/>
    <col min="4874" max="4874" width="1.5546875" style="47" customWidth="1"/>
    <col min="4875" max="4875" width="16.44140625" style="47" customWidth="1"/>
    <col min="4876" max="4876" width="18.44140625" style="47" customWidth="1"/>
    <col min="4877" max="4877" width="3.33203125" style="47" customWidth="1"/>
    <col min="4878" max="4878" width="17.5546875" style="47" customWidth="1"/>
    <col min="4879" max="4879" width="13.6640625" style="47" customWidth="1"/>
    <col min="4880" max="4880" width="1.6640625" style="47" customWidth="1"/>
    <col min="4881" max="4881" width="16.33203125" style="47" customWidth="1"/>
    <col min="4882" max="4882" width="11.5546875" style="47" customWidth="1"/>
    <col min="4883" max="4883" width="4.33203125" style="47" customWidth="1"/>
    <col min="4884" max="4884" width="12.6640625" style="47" customWidth="1"/>
    <col min="4885" max="4885" width="4.6640625" style="47" customWidth="1"/>
    <col min="4886" max="4889" width="11.44140625" style="47"/>
    <col min="4890" max="4890" width="14.88671875" style="47" customWidth="1"/>
    <col min="4891" max="5120" width="11.44140625" style="47"/>
    <col min="5121" max="5123" width="3.6640625" style="47" customWidth="1"/>
    <col min="5124" max="5124" width="31.44140625" style="47" customWidth="1"/>
    <col min="5125" max="5125" width="16.44140625" style="47" customWidth="1"/>
    <col min="5126" max="5126" width="18.44140625" style="47" customWidth="1"/>
    <col min="5127" max="5127" width="1.44140625" style="47" customWidth="1"/>
    <col min="5128" max="5128" width="16.33203125" style="47" customWidth="1"/>
    <col min="5129" max="5129" width="11.5546875" style="47" customWidth="1"/>
    <col min="5130" max="5130" width="1.5546875" style="47" customWidth="1"/>
    <col min="5131" max="5131" width="16.44140625" style="47" customWidth="1"/>
    <col min="5132" max="5132" width="18.44140625" style="47" customWidth="1"/>
    <col min="5133" max="5133" width="3.33203125" style="47" customWidth="1"/>
    <col min="5134" max="5134" width="17.5546875" style="47" customWidth="1"/>
    <col min="5135" max="5135" width="13.6640625" style="47" customWidth="1"/>
    <col min="5136" max="5136" width="1.6640625" style="47" customWidth="1"/>
    <col min="5137" max="5137" width="16.33203125" style="47" customWidth="1"/>
    <col min="5138" max="5138" width="11.5546875" style="47" customWidth="1"/>
    <col min="5139" max="5139" width="4.33203125" style="47" customWidth="1"/>
    <col min="5140" max="5140" width="12.6640625" style="47" customWidth="1"/>
    <col min="5141" max="5141" width="4.6640625" style="47" customWidth="1"/>
    <col min="5142" max="5145" width="11.44140625" style="47"/>
    <col min="5146" max="5146" width="14.88671875" style="47" customWidth="1"/>
    <col min="5147" max="5376" width="11.44140625" style="47"/>
    <col min="5377" max="5379" width="3.6640625" style="47" customWidth="1"/>
    <col min="5380" max="5380" width="31.44140625" style="47" customWidth="1"/>
    <col min="5381" max="5381" width="16.44140625" style="47" customWidth="1"/>
    <col min="5382" max="5382" width="18.44140625" style="47" customWidth="1"/>
    <col min="5383" max="5383" width="1.44140625" style="47" customWidth="1"/>
    <col min="5384" max="5384" width="16.33203125" style="47" customWidth="1"/>
    <col min="5385" max="5385" width="11.5546875" style="47" customWidth="1"/>
    <col min="5386" max="5386" width="1.5546875" style="47" customWidth="1"/>
    <col min="5387" max="5387" width="16.44140625" style="47" customWidth="1"/>
    <col min="5388" max="5388" width="18.44140625" style="47" customWidth="1"/>
    <col min="5389" max="5389" width="3.33203125" style="47" customWidth="1"/>
    <col min="5390" max="5390" width="17.5546875" style="47" customWidth="1"/>
    <col min="5391" max="5391" width="13.6640625" style="47" customWidth="1"/>
    <col min="5392" max="5392" width="1.6640625" style="47" customWidth="1"/>
    <col min="5393" max="5393" width="16.33203125" style="47" customWidth="1"/>
    <col min="5394" max="5394" width="11.5546875" style="47" customWidth="1"/>
    <col min="5395" max="5395" width="4.33203125" style="47" customWidth="1"/>
    <col min="5396" max="5396" width="12.6640625" style="47" customWidth="1"/>
    <col min="5397" max="5397" width="4.6640625" style="47" customWidth="1"/>
    <col min="5398" max="5401" width="11.44140625" style="47"/>
    <col min="5402" max="5402" width="14.88671875" style="47" customWidth="1"/>
    <col min="5403" max="5632" width="11.44140625" style="47"/>
    <col min="5633" max="5635" width="3.6640625" style="47" customWidth="1"/>
    <col min="5636" max="5636" width="31.44140625" style="47" customWidth="1"/>
    <col min="5637" max="5637" width="16.44140625" style="47" customWidth="1"/>
    <col min="5638" max="5638" width="18.44140625" style="47" customWidth="1"/>
    <col min="5639" max="5639" width="1.44140625" style="47" customWidth="1"/>
    <col min="5640" max="5640" width="16.33203125" style="47" customWidth="1"/>
    <col min="5641" max="5641" width="11.5546875" style="47" customWidth="1"/>
    <col min="5642" max="5642" width="1.5546875" style="47" customWidth="1"/>
    <col min="5643" max="5643" width="16.44140625" style="47" customWidth="1"/>
    <col min="5644" max="5644" width="18.44140625" style="47" customWidth="1"/>
    <col min="5645" max="5645" width="3.33203125" style="47" customWidth="1"/>
    <col min="5646" max="5646" width="17.5546875" style="47" customWidth="1"/>
    <col min="5647" max="5647" width="13.6640625" style="47" customWidth="1"/>
    <col min="5648" max="5648" width="1.6640625" style="47" customWidth="1"/>
    <col min="5649" max="5649" width="16.33203125" style="47" customWidth="1"/>
    <col min="5650" max="5650" width="11.5546875" style="47" customWidth="1"/>
    <col min="5651" max="5651" width="4.33203125" style="47" customWidth="1"/>
    <col min="5652" max="5652" width="12.6640625" style="47" customWidth="1"/>
    <col min="5653" max="5653" width="4.6640625" style="47" customWidth="1"/>
    <col min="5654" max="5657" width="11.44140625" style="47"/>
    <col min="5658" max="5658" width="14.88671875" style="47" customWidth="1"/>
    <col min="5659" max="5888" width="11.44140625" style="47"/>
    <col min="5889" max="5891" width="3.6640625" style="47" customWidth="1"/>
    <col min="5892" max="5892" width="31.44140625" style="47" customWidth="1"/>
    <col min="5893" max="5893" width="16.44140625" style="47" customWidth="1"/>
    <col min="5894" max="5894" width="18.44140625" style="47" customWidth="1"/>
    <col min="5895" max="5895" width="1.44140625" style="47" customWidth="1"/>
    <col min="5896" max="5896" width="16.33203125" style="47" customWidth="1"/>
    <col min="5897" max="5897" width="11.5546875" style="47" customWidth="1"/>
    <col min="5898" max="5898" width="1.5546875" style="47" customWidth="1"/>
    <col min="5899" max="5899" width="16.44140625" style="47" customWidth="1"/>
    <col min="5900" max="5900" width="18.44140625" style="47" customWidth="1"/>
    <col min="5901" max="5901" width="3.33203125" style="47" customWidth="1"/>
    <col min="5902" max="5902" width="17.5546875" style="47" customWidth="1"/>
    <col min="5903" max="5903" width="13.6640625" style="47" customWidth="1"/>
    <col min="5904" max="5904" width="1.6640625" style="47" customWidth="1"/>
    <col min="5905" max="5905" width="16.33203125" style="47" customWidth="1"/>
    <col min="5906" max="5906" width="11.5546875" style="47" customWidth="1"/>
    <col min="5907" max="5907" width="4.33203125" style="47" customWidth="1"/>
    <col min="5908" max="5908" width="12.6640625" style="47" customWidth="1"/>
    <col min="5909" max="5909" width="4.6640625" style="47" customWidth="1"/>
    <col min="5910" max="5913" width="11.44140625" style="47"/>
    <col min="5914" max="5914" width="14.88671875" style="47" customWidth="1"/>
    <col min="5915" max="6144" width="11.44140625" style="47"/>
    <col min="6145" max="6147" width="3.6640625" style="47" customWidth="1"/>
    <col min="6148" max="6148" width="31.44140625" style="47" customWidth="1"/>
    <col min="6149" max="6149" width="16.44140625" style="47" customWidth="1"/>
    <col min="6150" max="6150" width="18.44140625" style="47" customWidth="1"/>
    <col min="6151" max="6151" width="1.44140625" style="47" customWidth="1"/>
    <col min="6152" max="6152" width="16.33203125" style="47" customWidth="1"/>
    <col min="6153" max="6153" width="11.5546875" style="47" customWidth="1"/>
    <col min="6154" max="6154" width="1.5546875" style="47" customWidth="1"/>
    <col min="6155" max="6155" width="16.44140625" style="47" customWidth="1"/>
    <col min="6156" max="6156" width="18.44140625" style="47" customWidth="1"/>
    <col min="6157" max="6157" width="3.33203125" style="47" customWidth="1"/>
    <col min="6158" max="6158" width="17.5546875" style="47" customWidth="1"/>
    <col min="6159" max="6159" width="13.6640625" style="47" customWidth="1"/>
    <col min="6160" max="6160" width="1.6640625" style="47" customWidth="1"/>
    <col min="6161" max="6161" width="16.33203125" style="47" customWidth="1"/>
    <col min="6162" max="6162" width="11.5546875" style="47" customWidth="1"/>
    <col min="6163" max="6163" width="4.33203125" style="47" customWidth="1"/>
    <col min="6164" max="6164" width="12.6640625" style="47" customWidth="1"/>
    <col min="6165" max="6165" width="4.6640625" style="47" customWidth="1"/>
    <col min="6166" max="6169" width="11.44140625" style="47"/>
    <col min="6170" max="6170" width="14.88671875" style="47" customWidth="1"/>
    <col min="6171" max="6400" width="11.44140625" style="47"/>
    <col min="6401" max="6403" width="3.6640625" style="47" customWidth="1"/>
    <col min="6404" max="6404" width="31.44140625" style="47" customWidth="1"/>
    <col min="6405" max="6405" width="16.44140625" style="47" customWidth="1"/>
    <col min="6406" max="6406" width="18.44140625" style="47" customWidth="1"/>
    <col min="6407" max="6407" width="1.44140625" style="47" customWidth="1"/>
    <col min="6408" max="6408" width="16.33203125" style="47" customWidth="1"/>
    <col min="6409" max="6409" width="11.5546875" style="47" customWidth="1"/>
    <col min="6410" max="6410" width="1.5546875" style="47" customWidth="1"/>
    <col min="6411" max="6411" width="16.44140625" style="47" customWidth="1"/>
    <col min="6412" max="6412" width="18.44140625" style="47" customWidth="1"/>
    <col min="6413" max="6413" width="3.33203125" style="47" customWidth="1"/>
    <col min="6414" max="6414" width="17.5546875" style="47" customWidth="1"/>
    <col min="6415" max="6415" width="13.6640625" style="47" customWidth="1"/>
    <col min="6416" max="6416" width="1.6640625" style="47" customWidth="1"/>
    <col min="6417" max="6417" width="16.33203125" style="47" customWidth="1"/>
    <col min="6418" max="6418" width="11.5546875" style="47" customWidth="1"/>
    <col min="6419" max="6419" width="4.33203125" style="47" customWidth="1"/>
    <col min="6420" max="6420" width="12.6640625" style="47" customWidth="1"/>
    <col min="6421" max="6421" width="4.6640625" style="47" customWidth="1"/>
    <col min="6422" max="6425" width="11.44140625" style="47"/>
    <col min="6426" max="6426" width="14.88671875" style="47" customWidth="1"/>
    <col min="6427" max="6656" width="11.44140625" style="47"/>
    <col min="6657" max="6659" width="3.6640625" style="47" customWidth="1"/>
    <col min="6660" max="6660" width="31.44140625" style="47" customWidth="1"/>
    <col min="6661" max="6661" width="16.44140625" style="47" customWidth="1"/>
    <col min="6662" max="6662" width="18.44140625" style="47" customWidth="1"/>
    <col min="6663" max="6663" width="1.44140625" style="47" customWidth="1"/>
    <col min="6664" max="6664" width="16.33203125" style="47" customWidth="1"/>
    <col min="6665" max="6665" width="11.5546875" style="47" customWidth="1"/>
    <col min="6666" max="6666" width="1.5546875" style="47" customWidth="1"/>
    <col min="6667" max="6667" width="16.44140625" style="47" customWidth="1"/>
    <col min="6668" max="6668" width="18.44140625" style="47" customWidth="1"/>
    <col min="6669" max="6669" width="3.33203125" style="47" customWidth="1"/>
    <col min="6670" max="6670" width="17.5546875" style="47" customWidth="1"/>
    <col min="6671" max="6671" width="13.6640625" style="47" customWidth="1"/>
    <col min="6672" max="6672" width="1.6640625" style="47" customWidth="1"/>
    <col min="6673" max="6673" width="16.33203125" style="47" customWidth="1"/>
    <col min="6674" max="6674" width="11.5546875" style="47" customWidth="1"/>
    <col min="6675" max="6675" width="4.33203125" style="47" customWidth="1"/>
    <col min="6676" max="6676" width="12.6640625" style="47" customWidth="1"/>
    <col min="6677" max="6677" width="4.6640625" style="47" customWidth="1"/>
    <col min="6678" max="6681" width="11.44140625" style="47"/>
    <col min="6682" max="6682" width="14.88671875" style="47" customWidth="1"/>
    <col min="6683" max="6912" width="11.44140625" style="47"/>
    <col min="6913" max="6915" width="3.6640625" style="47" customWidth="1"/>
    <col min="6916" max="6916" width="31.44140625" style="47" customWidth="1"/>
    <col min="6917" max="6917" width="16.44140625" style="47" customWidth="1"/>
    <col min="6918" max="6918" width="18.44140625" style="47" customWidth="1"/>
    <col min="6919" max="6919" width="1.44140625" style="47" customWidth="1"/>
    <col min="6920" max="6920" width="16.33203125" style="47" customWidth="1"/>
    <col min="6921" max="6921" width="11.5546875" style="47" customWidth="1"/>
    <col min="6922" max="6922" width="1.5546875" style="47" customWidth="1"/>
    <col min="6923" max="6923" width="16.44140625" style="47" customWidth="1"/>
    <col min="6924" max="6924" width="18.44140625" style="47" customWidth="1"/>
    <col min="6925" max="6925" width="3.33203125" style="47" customWidth="1"/>
    <col min="6926" max="6926" width="17.5546875" style="47" customWidth="1"/>
    <col min="6927" max="6927" width="13.6640625" style="47" customWidth="1"/>
    <col min="6928" max="6928" width="1.6640625" style="47" customWidth="1"/>
    <col min="6929" max="6929" width="16.33203125" style="47" customWidth="1"/>
    <col min="6930" max="6930" width="11.5546875" style="47" customWidth="1"/>
    <col min="6931" max="6931" width="4.33203125" style="47" customWidth="1"/>
    <col min="6932" max="6932" width="12.6640625" style="47" customWidth="1"/>
    <col min="6933" max="6933" width="4.6640625" style="47" customWidth="1"/>
    <col min="6934" max="6937" width="11.44140625" style="47"/>
    <col min="6938" max="6938" width="14.88671875" style="47" customWidth="1"/>
    <col min="6939" max="7168" width="11.44140625" style="47"/>
    <col min="7169" max="7171" width="3.6640625" style="47" customWidth="1"/>
    <col min="7172" max="7172" width="31.44140625" style="47" customWidth="1"/>
    <col min="7173" max="7173" width="16.44140625" style="47" customWidth="1"/>
    <col min="7174" max="7174" width="18.44140625" style="47" customWidth="1"/>
    <col min="7175" max="7175" width="1.44140625" style="47" customWidth="1"/>
    <col min="7176" max="7176" width="16.33203125" style="47" customWidth="1"/>
    <col min="7177" max="7177" width="11.5546875" style="47" customWidth="1"/>
    <col min="7178" max="7178" width="1.5546875" style="47" customWidth="1"/>
    <col min="7179" max="7179" width="16.44140625" style="47" customWidth="1"/>
    <col min="7180" max="7180" width="18.44140625" style="47" customWidth="1"/>
    <col min="7181" max="7181" width="3.33203125" style="47" customWidth="1"/>
    <col min="7182" max="7182" width="17.5546875" style="47" customWidth="1"/>
    <col min="7183" max="7183" width="13.6640625" style="47" customWidth="1"/>
    <col min="7184" max="7184" width="1.6640625" style="47" customWidth="1"/>
    <col min="7185" max="7185" width="16.33203125" style="47" customWidth="1"/>
    <col min="7186" max="7186" width="11.5546875" style="47" customWidth="1"/>
    <col min="7187" max="7187" width="4.33203125" style="47" customWidth="1"/>
    <col min="7188" max="7188" width="12.6640625" style="47" customWidth="1"/>
    <col min="7189" max="7189" width="4.6640625" style="47" customWidth="1"/>
    <col min="7190" max="7193" width="11.44140625" style="47"/>
    <col min="7194" max="7194" width="14.88671875" style="47" customWidth="1"/>
    <col min="7195" max="7424" width="11.44140625" style="47"/>
    <col min="7425" max="7427" width="3.6640625" style="47" customWidth="1"/>
    <col min="7428" max="7428" width="31.44140625" style="47" customWidth="1"/>
    <col min="7429" max="7429" width="16.44140625" style="47" customWidth="1"/>
    <col min="7430" max="7430" width="18.44140625" style="47" customWidth="1"/>
    <col min="7431" max="7431" width="1.44140625" style="47" customWidth="1"/>
    <col min="7432" max="7432" width="16.33203125" style="47" customWidth="1"/>
    <col min="7433" max="7433" width="11.5546875" style="47" customWidth="1"/>
    <col min="7434" max="7434" width="1.5546875" style="47" customWidth="1"/>
    <col min="7435" max="7435" width="16.44140625" style="47" customWidth="1"/>
    <col min="7436" max="7436" width="18.44140625" style="47" customWidth="1"/>
    <col min="7437" max="7437" width="3.33203125" style="47" customWidth="1"/>
    <col min="7438" max="7438" width="17.5546875" style="47" customWidth="1"/>
    <col min="7439" max="7439" width="13.6640625" style="47" customWidth="1"/>
    <col min="7440" max="7440" width="1.6640625" style="47" customWidth="1"/>
    <col min="7441" max="7441" width="16.33203125" style="47" customWidth="1"/>
    <col min="7442" max="7442" width="11.5546875" style="47" customWidth="1"/>
    <col min="7443" max="7443" width="4.33203125" style="47" customWidth="1"/>
    <col min="7444" max="7444" width="12.6640625" style="47" customWidth="1"/>
    <col min="7445" max="7445" width="4.6640625" style="47" customWidth="1"/>
    <col min="7446" max="7449" width="11.44140625" style="47"/>
    <col min="7450" max="7450" width="14.88671875" style="47" customWidth="1"/>
    <col min="7451" max="7680" width="11.44140625" style="47"/>
    <col min="7681" max="7683" width="3.6640625" style="47" customWidth="1"/>
    <col min="7684" max="7684" width="31.44140625" style="47" customWidth="1"/>
    <col min="7685" max="7685" width="16.44140625" style="47" customWidth="1"/>
    <col min="7686" max="7686" width="18.44140625" style="47" customWidth="1"/>
    <col min="7687" max="7687" width="1.44140625" style="47" customWidth="1"/>
    <col min="7688" max="7688" width="16.33203125" style="47" customWidth="1"/>
    <col min="7689" max="7689" width="11.5546875" style="47" customWidth="1"/>
    <col min="7690" max="7690" width="1.5546875" style="47" customWidth="1"/>
    <col min="7691" max="7691" width="16.44140625" style="47" customWidth="1"/>
    <col min="7692" max="7692" width="18.44140625" style="47" customWidth="1"/>
    <col min="7693" max="7693" width="3.33203125" style="47" customWidth="1"/>
    <col min="7694" max="7694" width="17.5546875" style="47" customWidth="1"/>
    <col min="7695" max="7695" width="13.6640625" style="47" customWidth="1"/>
    <col min="7696" max="7696" width="1.6640625" style="47" customWidth="1"/>
    <col min="7697" max="7697" width="16.33203125" style="47" customWidth="1"/>
    <col min="7698" max="7698" width="11.5546875" style="47" customWidth="1"/>
    <col min="7699" max="7699" width="4.33203125" style="47" customWidth="1"/>
    <col min="7700" max="7700" width="12.6640625" style="47" customWidth="1"/>
    <col min="7701" max="7701" width="4.6640625" style="47" customWidth="1"/>
    <col min="7702" max="7705" width="11.44140625" style="47"/>
    <col min="7706" max="7706" width="14.88671875" style="47" customWidth="1"/>
    <col min="7707" max="7936" width="11.44140625" style="47"/>
    <col min="7937" max="7939" width="3.6640625" style="47" customWidth="1"/>
    <col min="7940" max="7940" width="31.44140625" style="47" customWidth="1"/>
    <col min="7941" max="7941" width="16.44140625" style="47" customWidth="1"/>
    <col min="7942" max="7942" width="18.44140625" style="47" customWidth="1"/>
    <col min="7943" max="7943" width="1.44140625" style="47" customWidth="1"/>
    <col min="7944" max="7944" width="16.33203125" style="47" customWidth="1"/>
    <col min="7945" max="7945" width="11.5546875" style="47" customWidth="1"/>
    <col min="7946" max="7946" width="1.5546875" style="47" customWidth="1"/>
    <col min="7947" max="7947" width="16.44140625" style="47" customWidth="1"/>
    <col min="7948" max="7948" width="18.44140625" style="47" customWidth="1"/>
    <col min="7949" max="7949" width="3.33203125" style="47" customWidth="1"/>
    <col min="7950" max="7950" width="17.5546875" style="47" customWidth="1"/>
    <col min="7951" max="7951" width="13.6640625" style="47" customWidth="1"/>
    <col min="7952" max="7952" width="1.6640625" style="47" customWidth="1"/>
    <col min="7953" max="7953" width="16.33203125" style="47" customWidth="1"/>
    <col min="7954" max="7954" width="11.5546875" style="47" customWidth="1"/>
    <col min="7955" max="7955" width="4.33203125" style="47" customWidth="1"/>
    <col min="7956" max="7956" width="12.6640625" style="47" customWidth="1"/>
    <col min="7957" max="7957" width="4.6640625" style="47" customWidth="1"/>
    <col min="7958" max="7961" width="11.44140625" style="47"/>
    <col min="7962" max="7962" width="14.88671875" style="47" customWidth="1"/>
    <col min="7963" max="8192" width="11.44140625" style="47"/>
    <col min="8193" max="8195" width="3.6640625" style="47" customWidth="1"/>
    <col min="8196" max="8196" width="31.44140625" style="47" customWidth="1"/>
    <col min="8197" max="8197" width="16.44140625" style="47" customWidth="1"/>
    <col min="8198" max="8198" width="18.44140625" style="47" customWidth="1"/>
    <col min="8199" max="8199" width="1.44140625" style="47" customWidth="1"/>
    <col min="8200" max="8200" width="16.33203125" style="47" customWidth="1"/>
    <col min="8201" max="8201" width="11.5546875" style="47" customWidth="1"/>
    <col min="8202" max="8202" width="1.5546875" style="47" customWidth="1"/>
    <col min="8203" max="8203" width="16.44140625" style="47" customWidth="1"/>
    <col min="8204" max="8204" width="18.44140625" style="47" customWidth="1"/>
    <col min="8205" max="8205" width="3.33203125" style="47" customWidth="1"/>
    <col min="8206" max="8206" width="17.5546875" style="47" customWidth="1"/>
    <col min="8207" max="8207" width="13.6640625" style="47" customWidth="1"/>
    <col min="8208" max="8208" width="1.6640625" style="47" customWidth="1"/>
    <col min="8209" max="8209" width="16.33203125" style="47" customWidth="1"/>
    <col min="8210" max="8210" width="11.5546875" style="47" customWidth="1"/>
    <col min="8211" max="8211" width="4.33203125" style="47" customWidth="1"/>
    <col min="8212" max="8212" width="12.6640625" style="47" customWidth="1"/>
    <col min="8213" max="8213" width="4.6640625" style="47" customWidth="1"/>
    <col min="8214" max="8217" width="11.44140625" style="47"/>
    <col min="8218" max="8218" width="14.88671875" style="47" customWidth="1"/>
    <col min="8219" max="8448" width="11.44140625" style="47"/>
    <col min="8449" max="8451" width="3.6640625" style="47" customWidth="1"/>
    <col min="8452" max="8452" width="31.44140625" style="47" customWidth="1"/>
    <col min="8453" max="8453" width="16.44140625" style="47" customWidth="1"/>
    <col min="8454" max="8454" width="18.44140625" style="47" customWidth="1"/>
    <col min="8455" max="8455" width="1.44140625" style="47" customWidth="1"/>
    <col min="8456" max="8456" width="16.33203125" style="47" customWidth="1"/>
    <col min="8457" max="8457" width="11.5546875" style="47" customWidth="1"/>
    <col min="8458" max="8458" width="1.5546875" style="47" customWidth="1"/>
    <col min="8459" max="8459" width="16.44140625" style="47" customWidth="1"/>
    <col min="8460" max="8460" width="18.44140625" style="47" customWidth="1"/>
    <col min="8461" max="8461" width="3.33203125" style="47" customWidth="1"/>
    <col min="8462" max="8462" width="17.5546875" style="47" customWidth="1"/>
    <col min="8463" max="8463" width="13.6640625" style="47" customWidth="1"/>
    <col min="8464" max="8464" width="1.6640625" style="47" customWidth="1"/>
    <col min="8465" max="8465" width="16.33203125" style="47" customWidth="1"/>
    <col min="8466" max="8466" width="11.5546875" style="47" customWidth="1"/>
    <col min="8467" max="8467" width="4.33203125" style="47" customWidth="1"/>
    <col min="8468" max="8468" width="12.6640625" style="47" customWidth="1"/>
    <col min="8469" max="8469" width="4.6640625" style="47" customWidth="1"/>
    <col min="8470" max="8473" width="11.44140625" style="47"/>
    <col min="8474" max="8474" width="14.88671875" style="47" customWidth="1"/>
    <col min="8475" max="8704" width="11.44140625" style="47"/>
    <col min="8705" max="8707" width="3.6640625" style="47" customWidth="1"/>
    <col min="8708" max="8708" width="31.44140625" style="47" customWidth="1"/>
    <col min="8709" max="8709" width="16.44140625" style="47" customWidth="1"/>
    <col min="8710" max="8710" width="18.44140625" style="47" customWidth="1"/>
    <col min="8711" max="8711" width="1.44140625" style="47" customWidth="1"/>
    <col min="8712" max="8712" width="16.33203125" style="47" customWidth="1"/>
    <col min="8713" max="8713" width="11.5546875" style="47" customWidth="1"/>
    <col min="8714" max="8714" width="1.5546875" style="47" customWidth="1"/>
    <col min="8715" max="8715" width="16.44140625" style="47" customWidth="1"/>
    <col min="8716" max="8716" width="18.44140625" style="47" customWidth="1"/>
    <col min="8717" max="8717" width="3.33203125" style="47" customWidth="1"/>
    <col min="8718" max="8718" width="17.5546875" style="47" customWidth="1"/>
    <col min="8719" max="8719" width="13.6640625" style="47" customWidth="1"/>
    <col min="8720" max="8720" width="1.6640625" style="47" customWidth="1"/>
    <col min="8721" max="8721" width="16.33203125" style="47" customWidth="1"/>
    <col min="8722" max="8722" width="11.5546875" style="47" customWidth="1"/>
    <col min="8723" max="8723" width="4.33203125" style="47" customWidth="1"/>
    <col min="8724" max="8724" width="12.6640625" style="47" customWidth="1"/>
    <col min="8725" max="8725" width="4.6640625" style="47" customWidth="1"/>
    <col min="8726" max="8729" width="11.44140625" style="47"/>
    <col min="8730" max="8730" width="14.88671875" style="47" customWidth="1"/>
    <col min="8731" max="8960" width="11.44140625" style="47"/>
    <col min="8961" max="8963" width="3.6640625" style="47" customWidth="1"/>
    <col min="8964" max="8964" width="31.44140625" style="47" customWidth="1"/>
    <col min="8965" max="8965" width="16.44140625" style="47" customWidth="1"/>
    <col min="8966" max="8966" width="18.44140625" style="47" customWidth="1"/>
    <col min="8967" max="8967" width="1.44140625" style="47" customWidth="1"/>
    <col min="8968" max="8968" width="16.33203125" style="47" customWidth="1"/>
    <col min="8969" max="8969" width="11.5546875" style="47" customWidth="1"/>
    <col min="8970" max="8970" width="1.5546875" style="47" customWidth="1"/>
    <col min="8971" max="8971" width="16.44140625" style="47" customWidth="1"/>
    <col min="8972" max="8972" width="18.44140625" style="47" customWidth="1"/>
    <col min="8973" max="8973" width="3.33203125" style="47" customWidth="1"/>
    <col min="8974" max="8974" width="17.5546875" style="47" customWidth="1"/>
    <col min="8975" max="8975" width="13.6640625" style="47" customWidth="1"/>
    <col min="8976" max="8976" width="1.6640625" style="47" customWidth="1"/>
    <col min="8977" max="8977" width="16.33203125" style="47" customWidth="1"/>
    <col min="8978" max="8978" width="11.5546875" style="47" customWidth="1"/>
    <col min="8979" max="8979" width="4.33203125" style="47" customWidth="1"/>
    <col min="8980" max="8980" width="12.6640625" style="47" customWidth="1"/>
    <col min="8981" max="8981" width="4.6640625" style="47" customWidth="1"/>
    <col min="8982" max="8985" width="11.44140625" style="47"/>
    <col min="8986" max="8986" width="14.88671875" style="47" customWidth="1"/>
    <col min="8987" max="9216" width="11.44140625" style="47"/>
    <col min="9217" max="9219" width="3.6640625" style="47" customWidth="1"/>
    <col min="9220" max="9220" width="31.44140625" style="47" customWidth="1"/>
    <col min="9221" max="9221" width="16.44140625" style="47" customWidth="1"/>
    <col min="9222" max="9222" width="18.44140625" style="47" customWidth="1"/>
    <col min="9223" max="9223" width="1.44140625" style="47" customWidth="1"/>
    <col min="9224" max="9224" width="16.33203125" style="47" customWidth="1"/>
    <col min="9225" max="9225" width="11.5546875" style="47" customWidth="1"/>
    <col min="9226" max="9226" width="1.5546875" style="47" customWidth="1"/>
    <col min="9227" max="9227" width="16.44140625" style="47" customWidth="1"/>
    <col min="9228" max="9228" width="18.44140625" style="47" customWidth="1"/>
    <col min="9229" max="9229" width="3.33203125" style="47" customWidth="1"/>
    <col min="9230" max="9230" width="17.5546875" style="47" customWidth="1"/>
    <col min="9231" max="9231" width="13.6640625" style="47" customWidth="1"/>
    <col min="9232" max="9232" width="1.6640625" style="47" customWidth="1"/>
    <col min="9233" max="9233" width="16.33203125" style="47" customWidth="1"/>
    <col min="9234" max="9234" width="11.5546875" style="47" customWidth="1"/>
    <col min="9235" max="9235" width="4.33203125" style="47" customWidth="1"/>
    <col min="9236" max="9236" width="12.6640625" style="47" customWidth="1"/>
    <col min="9237" max="9237" width="4.6640625" style="47" customWidth="1"/>
    <col min="9238" max="9241" width="11.44140625" style="47"/>
    <col min="9242" max="9242" width="14.88671875" style="47" customWidth="1"/>
    <col min="9243" max="9472" width="11.44140625" style="47"/>
    <col min="9473" max="9475" width="3.6640625" style="47" customWidth="1"/>
    <col min="9476" max="9476" width="31.44140625" style="47" customWidth="1"/>
    <col min="9477" max="9477" width="16.44140625" style="47" customWidth="1"/>
    <col min="9478" max="9478" width="18.44140625" style="47" customWidth="1"/>
    <col min="9479" max="9479" width="1.44140625" style="47" customWidth="1"/>
    <col min="9480" max="9480" width="16.33203125" style="47" customWidth="1"/>
    <col min="9481" max="9481" width="11.5546875" style="47" customWidth="1"/>
    <col min="9482" max="9482" width="1.5546875" style="47" customWidth="1"/>
    <col min="9483" max="9483" width="16.44140625" style="47" customWidth="1"/>
    <col min="9484" max="9484" width="18.44140625" style="47" customWidth="1"/>
    <col min="9485" max="9485" width="3.33203125" style="47" customWidth="1"/>
    <col min="9486" max="9486" width="17.5546875" style="47" customWidth="1"/>
    <col min="9487" max="9487" width="13.6640625" style="47" customWidth="1"/>
    <col min="9488" max="9488" width="1.6640625" style="47" customWidth="1"/>
    <col min="9489" max="9489" width="16.33203125" style="47" customWidth="1"/>
    <col min="9490" max="9490" width="11.5546875" style="47" customWidth="1"/>
    <col min="9491" max="9491" width="4.33203125" style="47" customWidth="1"/>
    <col min="9492" max="9492" width="12.6640625" style="47" customWidth="1"/>
    <col min="9493" max="9493" width="4.6640625" style="47" customWidth="1"/>
    <col min="9494" max="9497" width="11.44140625" style="47"/>
    <col min="9498" max="9498" width="14.88671875" style="47" customWidth="1"/>
    <col min="9499" max="9728" width="11.44140625" style="47"/>
    <col min="9729" max="9731" width="3.6640625" style="47" customWidth="1"/>
    <col min="9732" max="9732" width="31.44140625" style="47" customWidth="1"/>
    <col min="9733" max="9733" width="16.44140625" style="47" customWidth="1"/>
    <col min="9734" max="9734" width="18.44140625" style="47" customWidth="1"/>
    <col min="9735" max="9735" width="1.44140625" style="47" customWidth="1"/>
    <col min="9736" max="9736" width="16.33203125" style="47" customWidth="1"/>
    <col min="9737" max="9737" width="11.5546875" style="47" customWidth="1"/>
    <col min="9738" max="9738" width="1.5546875" style="47" customWidth="1"/>
    <col min="9739" max="9739" width="16.44140625" style="47" customWidth="1"/>
    <col min="9740" max="9740" width="18.44140625" style="47" customWidth="1"/>
    <col min="9741" max="9741" width="3.33203125" style="47" customWidth="1"/>
    <col min="9742" max="9742" width="17.5546875" style="47" customWidth="1"/>
    <col min="9743" max="9743" width="13.6640625" style="47" customWidth="1"/>
    <col min="9744" max="9744" width="1.6640625" style="47" customWidth="1"/>
    <col min="9745" max="9745" width="16.33203125" style="47" customWidth="1"/>
    <col min="9746" max="9746" width="11.5546875" style="47" customWidth="1"/>
    <col min="9747" max="9747" width="4.33203125" style="47" customWidth="1"/>
    <col min="9748" max="9748" width="12.6640625" style="47" customWidth="1"/>
    <col min="9749" max="9749" width="4.6640625" style="47" customWidth="1"/>
    <col min="9750" max="9753" width="11.44140625" style="47"/>
    <col min="9754" max="9754" width="14.88671875" style="47" customWidth="1"/>
    <col min="9755" max="9984" width="11.44140625" style="47"/>
    <col min="9985" max="9987" width="3.6640625" style="47" customWidth="1"/>
    <col min="9988" max="9988" width="31.44140625" style="47" customWidth="1"/>
    <col min="9989" max="9989" width="16.44140625" style="47" customWidth="1"/>
    <col min="9990" max="9990" width="18.44140625" style="47" customWidth="1"/>
    <col min="9991" max="9991" width="1.44140625" style="47" customWidth="1"/>
    <col min="9992" max="9992" width="16.33203125" style="47" customWidth="1"/>
    <col min="9993" max="9993" width="11.5546875" style="47" customWidth="1"/>
    <col min="9994" max="9994" width="1.5546875" style="47" customWidth="1"/>
    <col min="9995" max="9995" width="16.44140625" style="47" customWidth="1"/>
    <col min="9996" max="9996" width="18.44140625" style="47" customWidth="1"/>
    <col min="9997" max="9997" width="3.33203125" style="47" customWidth="1"/>
    <col min="9998" max="9998" width="17.5546875" style="47" customWidth="1"/>
    <col min="9999" max="9999" width="13.6640625" style="47" customWidth="1"/>
    <col min="10000" max="10000" width="1.6640625" style="47" customWidth="1"/>
    <col min="10001" max="10001" width="16.33203125" style="47" customWidth="1"/>
    <col min="10002" max="10002" width="11.5546875" style="47" customWidth="1"/>
    <col min="10003" max="10003" width="4.33203125" style="47" customWidth="1"/>
    <col min="10004" max="10004" width="12.6640625" style="47" customWidth="1"/>
    <col min="10005" max="10005" width="4.6640625" style="47" customWidth="1"/>
    <col min="10006" max="10009" width="11.44140625" style="47"/>
    <col min="10010" max="10010" width="14.88671875" style="47" customWidth="1"/>
    <col min="10011" max="10240" width="11.44140625" style="47"/>
    <col min="10241" max="10243" width="3.6640625" style="47" customWidth="1"/>
    <col min="10244" max="10244" width="31.44140625" style="47" customWidth="1"/>
    <col min="10245" max="10245" width="16.44140625" style="47" customWidth="1"/>
    <col min="10246" max="10246" width="18.44140625" style="47" customWidth="1"/>
    <col min="10247" max="10247" width="1.44140625" style="47" customWidth="1"/>
    <col min="10248" max="10248" width="16.33203125" style="47" customWidth="1"/>
    <col min="10249" max="10249" width="11.5546875" style="47" customWidth="1"/>
    <col min="10250" max="10250" width="1.5546875" style="47" customWidth="1"/>
    <col min="10251" max="10251" width="16.44140625" style="47" customWidth="1"/>
    <col min="10252" max="10252" width="18.44140625" style="47" customWidth="1"/>
    <col min="10253" max="10253" width="3.33203125" style="47" customWidth="1"/>
    <col min="10254" max="10254" width="17.5546875" style="47" customWidth="1"/>
    <col min="10255" max="10255" width="13.6640625" style="47" customWidth="1"/>
    <col min="10256" max="10256" width="1.6640625" style="47" customWidth="1"/>
    <col min="10257" max="10257" width="16.33203125" style="47" customWidth="1"/>
    <col min="10258" max="10258" width="11.5546875" style="47" customWidth="1"/>
    <col min="10259" max="10259" width="4.33203125" style="47" customWidth="1"/>
    <col min="10260" max="10260" width="12.6640625" style="47" customWidth="1"/>
    <col min="10261" max="10261" width="4.6640625" style="47" customWidth="1"/>
    <col min="10262" max="10265" width="11.44140625" style="47"/>
    <col min="10266" max="10266" width="14.88671875" style="47" customWidth="1"/>
    <col min="10267" max="10496" width="11.44140625" style="47"/>
    <col min="10497" max="10499" width="3.6640625" style="47" customWidth="1"/>
    <col min="10500" max="10500" width="31.44140625" style="47" customWidth="1"/>
    <col min="10501" max="10501" width="16.44140625" style="47" customWidth="1"/>
    <col min="10502" max="10502" width="18.44140625" style="47" customWidth="1"/>
    <col min="10503" max="10503" width="1.44140625" style="47" customWidth="1"/>
    <col min="10504" max="10504" width="16.33203125" style="47" customWidth="1"/>
    <col min="10505" max="10505" width="11.5546875" style="47" customWidth="1"/>
    <col min="10506" max="10506" width="1.5546875" style="47" customWidth="1"/>
    <col min="10507" max="10507" width="16.44140625" style="47" customWidth="1"/>
    <col min="10508" max="10508" width="18.44140625" style="47" customWidth="1"/>
    <col min="10509" max="10509" width="3.33203125" style="47" customWidth="1"/>
    <col min="10510" max="10510" width="17.5546875" style="47" customWidth="1"/>
    <col min="10511" max="10511" width="13.6640625" style="47" customWidth="1"/>
    <col min="10512" max="10512" width="1.6640625" style="47" customWidth="1"/>
    <col min="10513" max="10513" width="16.33203125" style="47" customWidth="1"/>
    <col min="10514" max="10514" width="11.5546875" style="47" customWidth="1"/>
    <col min="10515" max="10515" width="4.33203125" style="47" customWidth="1"/>
    <col min="10516" max="10516" width="12.6640625" style="47" customWidth="1"/>
    <col min="10517" max="10517" width="4.6640625" style="47" customWidth="1"/>
    <col min="10518" max="10521" width="11.44140625" style="47"/>
    <col min="10522" max="10522" width="14.88671875" style="47" customWidth="1"/>
    <col min="10523" max="10752" width="11.44140625" style="47"/>
    <col min="10753" max="10755" width="3.6640625" style="47" customWidth="1"/>
    <col min="10756" max="10756" width="31.44140625" style="47" customWidth="1"/>
    <col min="10757" max="10757" width="16.44140625" style="47" customWidth="1"/>
    <col min="10758" max="10758" width="18.44140625" style="47" customWidth="1"/>
    <col min="10759" max="10759" width="1.44140625" style="47" customWidth="1"/>
    <col min="10760" max="10760" width="16.33203125" style="47" customWidth="1"/>
    <col min="10761" max="10761" width="11.5546875" style="47" customWidth="1"/>
    <col min="10762" max="10762" width="1.5546875" style="47" customWidth="1"/>
    <col min="10763" max="10763" width="16.44140625" style="47" customWidth="1"/>
    <col min="10764" max="10764" width="18.44140625" style="47" customWidth="1"/>
    <col min="10765" max="10765" width="3.33203125" style="47" customWidth="1"/>
    <col min="10766" max="10766" width="17.5546875" style="47" customWidth="1"/>
    <col min="10767" max="10767" width="13.6640625" style="47" customWidth="1"/>
    <col min="10768" max="10768" width="1.6640625" style="47" customWidth="1"/>
    <col min="10769" max="10769" width="16.33203125" style="47" customWidth="1"/>
    <col min="10770" max="10770" width="11.5546875" style="47" customWidth="1"/>
    <col min="10771" max="10771" width="4.33203125" style="47" customWidth="1"/>
    <col min="10772" max="10772" width="12.6640625" style="47" customWidth="1"/>
    <col min="10773" max="10773" width="4.6640625" style="47" customWidth="1"/>
    <col min="10774" max="10777" width="11.44140625" style="47"/>
    <col min="10778" max="10778" width="14.88671875" style="47" customWidth="1"/>
    <col min="10779" max="11008" width="11.44140625" style="47"/>
    <col min="11009" max="11011" width="3.6640625" style="47" customWidth="1"/>
    <col min="11012" max="11012" width="31.44140625" style="47" customWidth="1"/>
    <col min="11013" max="11013" width="16.44140625" style="47" customWidth="1"/>
    <col min="11014" max="11014" width="18.44140625" style="47" customWidth="1"/>
    <col min="11015" max="11015" width="1.44140625" style="47" customWidth="1"/>
    <col min="11016" max="11016" width="16.33203125" style="47" customWidth="1"/>
    <col min="11017" max="11017" width="11.5546875" style="47" customWidth="1"/>
    <col min="11018" max="11018" width="1.5546875" style="47" customWidth="1"/>
    <col min="11019" max="11019" width="16.44140625" style="47" customWidth="1"/>
    <col min="11020" max="11020" width="18.44140625" style="47" customWidth="1"/>
    <col min="11021" max="11021" width="3.33203125" style="47" customWidth="1"/>
    <col min="11022" max="11022" width="17.5546875" style="47" customWidth="1"/>
    <col min="11023" max="11023" width="13.6640625" style="47" customWidth="1"/>
    <col min="11024" max="11024" width="1.6640625" style="47" customWidth="1"/>
    <col min="11025" max="11025" width="16.33203125" style="47" customWidth="1"/>
    <col min="11026" max="11026" width="11.5546875" style="47" customWidth="1"/>
    <col min="11027" max="11027" width="4.33203125" style="47" customWidth="1"/>
    <col min="11028" max="11028" width="12.6640625" style="47" customWidth="1"/>
    <col min="11029" max="11029" width="4.6640625" style="47" customWidth="1"/>
    <col min="11030" max="11033" width="11.44140625" style="47"/>
    <col min="11034" max="11034" width="14.88671875" style="47" customWidth="1"/>
    <col min="11035" max="11264" width="11.44140625" style="47"/>
    <col min="11265" max="11267" width="3.6640625" style="47" customWidth="1"/>
    <col min="11268" max="11268" width="31.44140625" style="47" customWidth="1"/>
    <col min="11269" max="11269" width="16.44140625" style="47" customWidth="1"/>
    <col min="11270" max="11270" width="18.44140625" style="47" customWidth="1"/>
    <col min="11271" max="11271" width="1.44140625" style="47" customWidth="1"/>
    <col min="11272" max="11272" width="16.33203125" style="47" customWidth="1"/>
    <col min="11273" max="11273" width="11.5546875" style="47" customWidth="1"/>
    <col min="11274" max="11274" width="1.5546875" style="47" customWidth="1"/>
    <col min="11275" max="11275" width="16.44140625" style="47" customWidth="1"/>
    <col min="11276" max="11276" width="18.44140625" style="47" customWidth="1"/>
    <col min="11277" max="11277" width="3.33203125" style="47" customWidth="1"/>
    <col min="11278" max="11278" width="17.5546875" style="47" customWidth="1"/>
    <col min="11279" max="11279" width="13.6640625" style="47" customWidth="1"/>
    <col min="11280" max="11280" width="1.6640625" style="47" customWidth="1"/>
    <col min="11281" max="11281" width="16.33203125" style="47" customWidth="1"/>
    <col min="11282" max="11282" width="11.5546875" style="47" customWidth="1"/>
    <col min="11283" max="11283" width="4.33203125" style="47" customWidth="1"/>
    <col min="11284" max="11284" width="12.6640625" style="47" customWidth="1"/>
    <col min="11285" max="11285" width="4.6640625" style="47" customWidth="1"/>
    <col min="11286" max="11289" width="11.44140625" style="47"/>
    <col min="11290" max="11290" width="14.88671875" style="47" customWidth="1"/>
    <col min="11291" max="11520" width="11.44140625" style="47"/>
    <col min="11521" max="11523" width="3.6640625" style="47" customWidth="1"/>
    <col min="11524" max="11524" width="31.44140625" style="47" customWidth="1"/>
    <col min="11525" max="11525" width="16.44140625" style="47" customWidth="1"/>
    <col min="11526" max="11526" width="18.44140625" style="47" customWidth="1"/>
    <col min="11527" max="11527" width="1.44140625" style="47" customWidth="1"/>
    <col min="11528" max="11528" width="16.33203125" style="47" customWidth="1"/>
    <col min="11529" max="11529" width="11.5546875" style="47" customWidth="1"/>
    <col min="11530" max="11530" width="1.5546875" style="47" customWidth="1"/>
    <col min="11531" max="11531" width="16.44140625" style="47" customWidth="1"/>
    <col min="11532" max="11532" width="18.44140625" style="47" customWidth="1"/>
    <col min="11533" max="11533" width="3.33203125" style="47" customWidth="1"/>
    <col min="11534" max="11534" width="17.5546875" style="47" customWidth="1"/>
    <col min="11535" max="11535" width="13.6640625" style="47" customWidth="1"/>
    <col min="11536" max="11536" width="1.6640625" style="47" customWidth="1"/>
    <col min="11537" max="11537" width="16.33203125" style="47" customWidth="1"/>
    <col min="11538" max="11538" width="11.5546875" style="47" customWidth="1"/>
    <col min="11539" max="11539" width="4.33203125" style="47" customWidth="1"/>
    <col min="11540" max="11540" width="12.6640625" style="47" customWidth="1"/>
    <col min="11541" max="11541" width="4.6640625" style="47" customWidth="1"/>
    <col min="11542" max="11545" width="11.44140625" style="47"/>
    <col min="11546" max="11546" width="14.88671875" style="47" customWidth="1"/>
    <col min="11547" max="11776" width="11.44140625" style="47"/>
    <col min="11777" max="11779" width="3.6640625" style="47" customWidth="1"/>
    <col min="11780" max="11780" width="31.44140625" style="47" customWidth="1"/>
    <col min="11781" max="11781" width="16.44140625" style="47" customWidth="1"/>
    <col min="11782" max="11782" width="18.44140625" style="47" customWidth="1"/>
    <col min="11783" max="11783" width="1.44140625" style="47" customWidth="1"/>
    <col min="11784" max="11784" width="16.33203125" style="47" customWidth="1"/>
    <col min="11785" max="11785" width="11.5546875" style="47" customWidth="1"/>
    <col min="11786" max="11786" width="1.5546875" style="47" customWidth="1"/>
    <col min="11787" max="11787" width="16.44140625" style="47" customWidth="1"/>
    <col min="11788" max="11788" width="18.44140625" style="47" customWidth="1"/>
    <col min="11789" max="11789" width="3.33203125" style="47" customWidth="1"/>
    <col min="11790" max="11790" width="17.5546875" style="47" customWidth="1"/>
    <col min="11791" max="11791" width="13.6640625" style="47" customWidth="1"/>
    <col min="11792" max="11792" width="1.6640625" style="47" customWidth="1"/>
    <col min="11793" max="11793" width="16.33203125" style="47" customWidth="1"/>
    <col min="11794" max="11794" width="11.5546875" style="47" customWidth="1"/>
    <col min="11795" max="11795" width="4.33203125" style="47" customWidth="1"/>
    <col min="11796" max="11796" width="12.6640625" style="47" customWidth="1"/>
    <col min="11797" max="11797" width="4.6640625" style="47" customWidth="1"/>
    <col min="11798" max="11801" width="11.44140625" style="47"/>
    <col min="11802" max="11802" width="14.88671875" style="47" customWidth="1"/>
    <col min="11803" max="12032" width="11.44140625" style="47"/>
    <col min="12033" max="12035" width="3.6640625" style="47" customWidth="1"/>
    <col min="12036" max="12036" width="31.44140625" style="47" customWidth="1"/>
    <col min="12037" max="12037" width="16.44140625" style="47" customWidth="1"/>
    <col min="12038" max="12038" width="18.44140625" style="47" customWidth="1"/>
    <col min="12039" max="12039" width="1.44140625" style="47" customWidth="1"/>
    <col min="12040" max="12040" width="16.33203125" style="47" customWidth="1"/>
    <col min="12041" max="12041" width="11.5546875" style="47" customWidth="1"/>
    <col min="12042" max="12042" width="1.5546875" style="47" customWidth="1"/>
    <col min="12043" max="12043" width="16.44140625" style="47" customWidth="1"/>
    <col min="12044" max="12044" width="18.44140625" style="47" customWidth="1"/>
    <col min="12045" max="12045" width="3.33203125" style="47" customWidth="1"/>
    <col min="12046" max="12046" width="17.5546875" style="47" customWidth="1"/>
    <col min="12047" max="12047" width="13.6640625" style="47" customWidth="1"/>
    <col min="12048" max="12048" width="1.6640625" style="47" customWidth="1"/>
    <col min="12049" max="12049" width="16.33203125" style="47" customWidth="1"/>
    <col min="12050" max="12050" width="11.5546875" style="47" customWidth="1"/>
    <col min="12051" max="12051" width="4.33203125" style="47" customWidth="1"/>
    <col min="12052" max="12052" width="12.6640625" style="47" customWidth="1"/>
    <col min="12053" max="12053" width="4.6640625" style="47" customWidth="1"/>
    <col min="12054" max="12057" width="11.44140625" style="47"/>
    <col min="12058" max="12058" width="14.88671875" style="47" customWidth="1"/>
    <col min="12059" max="12288" width="11.44140625" style="47"/>
    <col min="12289" max="12291" width="3.6640625" style="47" customWidth="1"/>
    <col min="12292" max="12292" width="31.44140625" style="47" customWidth="1"/>
    <col min="12293" max="12293" width="16.44140625" style="47" customWidth="1"/>
    <col min="12294" max="12294" width="18.44140625" style="47" customWidth="1"/>
    <col min="12295" max="12295" width="1.44140625" style="47" customWidth="1"/>
    <col min="12296" max="12296" width="16.33203125" style="47" customWidth="1"/>
    <col min="12297" max="12297" width="11.5546875" style="47" customWidth="1"/>
    <col min="12298" max="12298" width="1.5546875" style="47" customWidth="1"/>
    <col min="12299" max="12299" width="16.44140625" style="47" customWidth="1"/>
    <col min="12300" max="12300" width="18.44140625" style="47" customWidth="1"/>
    <col min="12301" max="12301" width="3.33203125" style="47" customWidth="1"/>
    <col min="12302" max="12302" width="17.5546875" style="47" customWidth="1"/>
    <col min="12303" max="12303" width="13.6640625" style="47" customWidth="1"/>
    <col min="12304" max="12304" width="1.6640625" style="47" customWidth="1"/>
    <col min="12305" max="12305" width="16.33203125" style="47" customWidth="1"/>
    <col min="12306" max="12306" width="11.5546875" style="47" customWidth="1"/>
    <col min="12307" max="12307" width="4.33203125" style="47" customWidth="1"/>
    <col min="12308" max="12308" width="12.6640625" style="47" customWidth="1"/>
    <col min="12309" max="12309" width="4.6640625" style="47" customWidth="1"/>
    <col min="12310" max="12313" width="11.44140625" style="47"/>
    <col min="12314" max="12314" width="14.88671875" style="47" customWidth="1"/>
    <col min="12315" max="12544" width="11.44140625" style="47"/>
    <col min="12545" max="12547" width="3.6640625" style="47" customWidth="1"/>
    <col min="12548" max="12548" width="31.44140625" style="47" customWidth="1"/>
    <col min="12549" max="12549" width="16.44140625" style="47" customWidth="1"/>
    <col min="12550" max="12550" width="18.44140625" style="47" customWidth="1"/>
    <col min="12551" max="12551" width="1.44140625" style="47" customWidth="1"/>
    <col min="12552" max="12552" width="16.33203125" style="47" customWidth="1"/>
    <col min="12553" max="12553" width="11.5546875" style="47" customWidth="1"/>
    <col min="12554" max="12554" width="1.5546875" style="47" customWidth="1"/>
    <col min="12555" max="12555" width="16.44140625" style="47" customWidth="1"/>
    <col min="12556" max="12556" width="18.44140625" style="47" customWidth="1"/>
    <col min="12557" max="12557" width="3.33203125" style="47" customWidth="1"/>
    <col min="12558" max="12558" width="17.5546875" style="47" customWidth="1"/>
    <col min="12559" max="12559" width="13.6640625" style="47" customWidth="1"/>
    <col min="12560" max="12560" width="1.6640625" style="47" customWidth="1"/>
    <col min="12561" max="12561" width="16.33203125" style="47" customWidth="1"/>
    <col min="12562" max="12562" width="11.5546875" style="47" customWidth="1"/>
    <col min="12563" max="12563" width="4.33203125" style="47" customWidth="1"/>
    <col min="12564" max="12564" width="12.6640625" style="47" customWidth="1"/>
    <col min="12565" max="12565" width="4.6640625" style="47" customWidth="1"/>
    <col min="12566" max="12569" width="11.44140625" style="47"/>
    <col min="12570" max="12570" width="14.88671875" style="47" customWidth="1"/>
    <col min="12571" max="12800" width="11.44140625" style="47"/>
    <col min="12801" max="12803" width="3.6640625" style="47" customWidth="1"/>
    <col min="12804" max="12804" width="31.44140625" style="47" customWidth="1"/>
    <col min="12805" max="12805" width="16.44140625" style="47" customWidth="1"/>
    <col min="12806" max="12806" width="18.44140625" style="47" customWidth="1"/>
    <col min="12807" max="12807" width="1.44140625" style="47" customWidth="1"/>
    <col min="12808" max="12808" width="16.33203125" style="47" customWidth="1"/>
    <col min="12809" max="12809" width="11.5546875" style="47" customWidth="1"/>
    <col min="12810" max="12810" width="1.5546875" style="47" customWidth="1"/>
    <col min="12811" max="12811" width="16.44140625" style="47" customWidth="1"/>
    <col min="12812" max="12812" width="18.44140625" style="47" customWidth="1"/>
    <col min="12813" max="12813" width="3.33203125" style="47" customWidth="1"/>
    <col min="12814" max="12814" width="17.5546875" style="47" customWidth="1"/>
    <col min="12815" max="12815" width="13.6640625" style="47" customWidth="1"/>
    <col min="12816" max="12816" width="1.6640625" style="47" customWidth="1"/>
    <col min="12817" max="12817" width="16.33203125" style="47" customWidth="1"/>
    <col min="12818" max="12818" width="11.5546875" style="47" customWidth="1"/>
    <col min="12819" max="12819" width="4.33203125" style="47" customWidth="1"/>
    <col min="12820" max="12820" width="12.6640625" style="47" customWidth="1"/>
    <col min="12821" max="12821" width="4.6640625" style="47" customWidth="1"/>
    <col min="12822" max="12825" width="11.44140625" style="47"/>
    <col min="12826" max="12826" width="14.88671875" style="47" customWidth="1"/>
    <col min="12827" max="13056" width="11.44140625" style="47"/>
    <col min="13057" max="13059" width="3.6640625" style="47" customWidth="1"/>
    <col min="13060" max="13060" width="31.44140625" style="47" customWidth="1"/>
    <col min="13061" max="13061" width="16.44140625" style="47" customWidth="1"/>
    <col min="13062" max="13062" width="18.44140625" style="47" customWidth="1"/>
    <col min="13063" max="13063" width="1.44140625" style="47" customWidth="1"/>
    <col min="13064" max="13064" width="16.33203125" style="47" customWidth="1"/>
    <col min="13065" max="13065" width="11.5546875" style="47" customWidth="1"/>
    <col min="13066" max="13066" width="1.5546875" style="47" customWidth="1"/>
    <col min="13067" max="13067" width="16.44140625" style="47" customWidth="1"/>
    <col min="13068" max="13068" width="18.44140625" style="47" customWidth="1"/>
    <col min="13069" max="13069" width="3.33203125" style="47" customWidth="1"/>
    <col min="13070" max="13070" width="17.5546875" style="47" customWidth="1"/>
    <col min="13071" max="13071" width="13.6640625" style="47" customWidth="1"/>
    <col min="13072" max="13072" width="1.6640625" style="47" customWidth="1"/>
    <col min="13073" max="13073" width="16.33203125" style="47" customWidth="1"/>
    <col min="13074" max="13074" width="11.5546875" style="47" customWidth="1"/>
    <col min="13075" max="13075" width="4.33203125" style="47" customWidth="1"/>
    <col min="13076" max="13076" width="12.6640625" style="47" customWidth="1"/>
    <col min="13077" max="13077" width="4.6640625" style="47" customWidth="1"/>
    <col min="13078" max="13081" width="11.44140625" style="47"/>
    <col min="13082" max="13082" width="14.88671875" style="47" customWidth="1"/>
    <col min="13083" max="13312" width="11.44140625" style="47"/>
    <col min="13313" max="13315" width="3.6640625" style="47" customWidth="1"/>
    <col min="13316" max="13316" width="31.44140625" style="47" customWidth="1"/>
    <col min="13317" max="13317" width="16.44140625" style="47" customWidth="1"/>
    <col min="13318" max="13318" width="18.44140625" style="47" customWidth="1"/>
    <col min="13319" max="13319" width="1.44140625" style="47" customWidth="1"/>
    <col min="13320" max="13320" width="16.33203125" style="47" customWidth="1"/>
    <col min="13321" max="13321" width="11.5546875" style="47" customWidth="1"/>
    <col min="13322" max="13322" width="1.5546875" style="47" customWidth="1"/>
    <col min="13323" max="13323" width="16.44140625" style="47" customWidth="1"/>
    <col min="13324" max="13324" width="18.44140625" style="47" customWidth="1"/>
    <col min="13325" max="13325" width="3.33203125" style="47" customWidth="1"/>
    <col min="13326" max="13326" width="17.5546875" style="47" customWidth="1"/>
    <col min="13327" max="13327" width="13.6640625" style="47" customWidth="1"/>
    <col min="13328" max="13328" width="1.6640625" style="47" customWidth="1"/>
    <col min="13329" max="13329" width="16.33203125" style="47" customWidth="1"/>
    <col min="13330" max="13330" width="11.5546875" style="47" customWidth="1"/>
    <col min="13331" max="13331" width="4.33203125" style="47" customWidth="1"/>
    <col min="13332" max="13332" width="12.6640625" style="47" customWidth="1"/>
    <col min="13333" max="13333" width="4.6640625" style="47" customWidth="1"/>
    <col min="13334" max="13337" width="11.44140625" style="47"/>
    <col min="13338" max="13338" width="14.88671875" style="47" customWidth="1"/>
    <col min="13339" max="13568" width="11.44140625" style="47"/>
    <col min="13569" max="13571" width="3.6640625" style="47" customWidth="1"/>
    <col min="13572" max="13572" width="31.44140625" style="47" customWidth="1"/>
    <col min="13573" max="13573" width="16.44140625" style="47" customWidth="1"/>
    <col min="13574" max="13574" width="18.44140625" style="47" customWidth="1"/>
    <col min="13575" max="13575" width="1.44140625" style="47" customWidth="1"/>
    <col min="13576" max="13576" width="16.33203125" style="47" customWidth="1"/>
    <col min="13577" max="13577" width="11.5546875" style="47" customWidth="1"/>
    <col min="13578" max="13578" width="1.5546875" style="47" customWidth="1"/>
    <col min="13579" max="13579" width="16.44140625" style="47" customWidth="1"/>
    <col min="13580" max="13580" width="18.44140625" style="47" customWidth="1"/>
    <col min="13581" max="13581" width="3.33203125" style="47" customWidth="1"/>
    <col min="13582" max="13582" width="17.5546875" style="47" customWidth="1"/>
    <col min="13583" max="13583" width="13.6640625" style="47" customWidth="1"/>
    <col min="13584" max="13584" width="1.6640625" style="47" customWidth="1"/>
    <col min="13585" max="13585" width="16.33203125" style="47" customWidth="1"/>
    <col min="13586" max="13586" width="11.5546875" style="47" customWidth="1"/>
    <col min="13587" max="13587" width="4.33203125" style="47" customWidth="1"/>
    <col min="13588" max="13588" width="12.6640625" style="47" customWidth="1"/>
    <col min="13589" max="13589" width="4.6640625" style="47" customWidth="1"/>
    <col min="13590" max="13593" width="11.44140625" style="47"/>
    <col min="13594" max="13594" width="14.88671875" style="47" customWidth="1"/>
    <col min="13595" max="13824" width="11.44140625" style="47"/>
    <col min="13825" max="13827" width="3.6640625" style="47" customWidth="1"/>
    <col min="13828" max="13828" width="31.44140625" style="47" customWidth="1"/>
    <col min="13829" max="13829" width="16.44140625" style="47" customWidth="1"/>
    <col min="13830" max="13830" width="18.44140625" style="47" customWidth="1"/>
    <col min="13831" max="13831" width="1.44140625" style="47" customWidth="1"/>
    <col min="13832" max="13832" width="16.33203125" style="47" customWidth="1"/>
    <col min="13833" max="13833" width="11.5546875" style="47" customWidth="1"/>
    <col min="13834" max="13834" width="1.5546875" style="47" customWidth="1"/>
    <col min="13835" max="13835" width="16.44140625" style="47" customWidth="1"/>
    <col min="13836" max="13836" width="18.44140625" style="47" customWidth="1"/>
    <col min="13837" max="13837" width="3.33203125" style="47" customWidth="1"/>
    <col min="13838" max="13838" width="17.5546875" style="47" customWidth="1"/>
    <col min="13839" max="13839" width="13.6640625" style="47" customWidth="1"/>
    <col min="13840" max="13840" width="1.6640625" style="47" customWidth="1"/>
    <col min="13841" max="13841" width="16.33203125" style="47" customWidth="1"/>
    <col min="13842" max="13842" width="11.5546875" style="47" customWidth="1"/>
    <col min="13843" max="13843" width="4.33203125" style="47" customWidth="1"/>
    <col min="13844" max="13844" width="12.6640625" style="47" customWidth="1"/>
    <col min="13845" max="13845" width="4.6640625" style="47" customWidth="1"/>
    <col min="13846" max="13849" width="11.44140625" style="47"/>
    <col min="13850" max="13850" width="14.88671875" style="47" customWidth="1"/>
    <col min="13851" max="14080" width="11.44140625" style="47"/>
    <col min="14081" max="14083" width="3.6640625" style="47" customWidth="1"/>
    <col min="14084" max="14084" width="31.44140625" style="47" customWidth="1"/>
    <col min="14085" max="14085" width="16.44140625" style="47" customWidth="1"/>
    <col min="14086" max="14086" width="18.44140625" style="47" customWidth="1"/>
    <col min="14087" max="14087" width="1.44140625" style="47" customWidth="1"/>
    <col min="14088" max="14088" width="16.33203125" style="47" customWidth="1"/>
    <col min="14089" max="14089" width="11.5546875" style="47" customWidth="1"/>
    <col min="14090" max="14090" width="1.5546875" style="47" customWidth="1"/>
    <col min="14091" max="14091" width="16.44140625" style="47" customWidth="1"/>
    <col min="14092" max="14092" width="18.44140625" style="47" customWidth="1"/>
    <col min="14093" max="14093" width="3.33203125" style="47" customWidth="1"/>
    <col min="14094" max="14094" width="17.5546875" style="47" customWidth="1"/>
    <col min="14095" max="14095" width="13.6640625" style="47" customWidth="1"/>
    <col min="14096" max="14096" width="1.6640625" style="47" customWidth="1"/>
    <col min="14097" max="14097" width="16.33203125" style="47" customWidth="1"/>
    <col min="14098" max="14098" width="11.5546875" style="47" customWidth="1"/>
    <col min="14099" max="14099" width="4.33203125" style="47" customWidth="1"/>
    <col min="14100" max="14100" width="12.6640625" style="47" customWidth="1"/>
    <col min="14101" max="14101" width="4.6640625" style="47" customWidth="1"/>
    <col min="14102" max="14105" width="11.44140625" style="47"/>
    <col min="14106" max="14106" width="14.88671875" style="47" customWidth="1"/>
    <col min="14107" max="14336" width="11.44140625" style="47"/>
    <col min="14337" max="14339" width="3.6640625" style="47" customWidth="1"/>
    <col min="14340" max="14340" width="31.44140625" style="47" customWidth="1"/>
    <col min="14341" max="14341" width="16.44140625" style="47" customWidth="1"/>
    <col min="14342" max="14342" width="18.44140625" style="47" customWidth="1"/>
    <col min="14343" max="14343" width="1.44140625" style="47" customWidth="1"/>
    <col min="14344" max="14344" width="16.33203125" style="47" customWidth="1"/>
    <col min="14345" max="14345" width="11.5546875" style="47" customWidth="1"/>
    <col min="14346" max="14346" width="1.5546875" style="47" customWidth="1"/>
    <col min="14347" max="14347" width="16.44140625" style="47" customWidth="1"/>
    <col min="14348" max="14348" width="18.44140625" style="47" customWidth="1"/>
    <col min="14349" max="14349" width="3.33203125" style="47" customWidth="1"/>
    <col min="14350" max="14350" width="17.5546875" style="47" customWidth="1"/>
    <col min="14351" max="14351" width="13.6640625" style="47" customWidth="1"/>
    <col min="14352" max="14352" width="1.6640625" style="47" customWidth="1"/>
    <col min="14353" max="14353" width="16.33203125" style="47" customWidth="1"/>
    <col min="14354" max="14354" width="11.5546875" style="47" customWidth="1"/>
    <col min="14355" max="14355" width="4.33203125" style="47" customWidth="1"/>
    <col min="14356" max="14356" width="12.6640625" style="47" customWidth="1"/>
    <col min="14357" max="14357" width="4.6640625" style="47" customWidth="1"/>
    <col min="14358" max="14361" width="11.44140625" style="47"/>
    <col min="14362" max="14362" width="14.88671875" style="47" customWidth="1"/>
    <col min="14363" max="14592" width="11.44140625" style="47"/>
    <col min="14593" max="14595" width="3.6640625" style="47" customWidth="1"/>
    <col min="14596" max="14596" width="31.44140625" style="47" customWidth="1"/>
    <col min="14597" max="14597" width="16.44140625" style="47" customWidth="1"/>
    <col min="14598" max="14598" width="18.44140625" style="47" customWidth="1"/>
    <col min="14599" max="14599" width="1.44140625" style="47" customWidth="1"/>
    <col min="14600" max="14600" width="16.33203125" style="47" customWidth="1"/>
    <col min="14601" max="14601" width="11.5546875" style="47" customWidth="1"/>
    <col min="14602" max="14602" width="1.5546875" style="47" customWidth="1"/>
    <col min="14603" max="14603" width="16.44140625" style="47" customWidth="1"/>
    <col min="14604" max="14604" width="18.44140625" style="47" customWidth="1"/>
    <col min="14605" max="14605" width="3.33203125" style="47" customWidth="1"/>
    <col min="14606" max="14606" width="17.5546875" style="47" customWidth="1"/>
    <col min="14607" max="14607" width="13.6640625" style="47" customWidth="1"/>
    <col min="14608" max="14608" width="1.6640625" style="47" customWidth="1"/>
    <col min="14609" max="14609" width="16.33203125" style="47" customWidth="1"/>
    <col min="14610" max="14610" width="11.5546875" style="47" customWidth="1"/>
    <col min="14611" max="14611" width="4.33203125" style="47" customWidth="1"/>
    <col min="14612" max="14612" width="12.6640625" style="47" customWidth="1"/>
    <col min="14613" max="14613" width="4.6640625" style="47" customWidth="1"/>
    <col min="14614" max="14617" width="11.44140625" style="47"/>
    <col min="14618" max="14618" width="14.88671875" style="47" customWidth="1"/>
    <col min="14619" max="14848" width="11.44140625" style="47"/>
    <col min="14849" max="14851" width="3.6640625" style="47" customWidth="1"/>
    <col min="14852" max="14852" width="31.44140625" style="47" customWidth="1"/>
    <col min="14853" max="14853" width="16.44140625" style="47" customWidth="1"/>
    <col min="14854" max="14854" width="18.44140625" style="47" customWidth="1"/>
    <col min="14855" max="14855" width="1.44140625" style="47" customWidth="1"/>
    <col min="14856" max="14856" width="16.33203125" style="47" customWidth="1"/>
    <col min="14857" max="14857" width="11.5546875" style="47" customWidth="1"/>
    <col min="14858" max="14858" width="1.5546875" style="47" customWidth="1"/>
    <col min="14859" max="14859" width="16.44140625" style="47" customWidth="1"/>
    <col min="14860" max="14860" width="18.44140625" style="47" customWidth="1"/>
    <col min="14861" max="14861" width="3.33203125" style="47" customWidth="1"/>
    <col min="14862" max="14862" width="17.5546875" style="47" customWidth="1"/>
    <col min="14863" max="14863" width="13.6640625" style="47" customWidth="1"/>
    <col min="14864" max="14864" width="1.6640625" style="47" customWidth="1"/>
    <col min="14865" max="14865" width="16.33203125" style="47" customWidth="1"/>
    <col min="14866" max="14866" width="11.5546875" style="47" customWidth="1"/>
    <col min="14867" max="14867" width="4.33203125" style="47" customWidth="1"/>
    <col min="14868" max="14868" width="12.6640625" style="47" customWidth="1"/>
    <col min="14869" max="14869" width="4.6640625" style="47" customWidth="1"/>
    <col min="14870" max="14873" width="11.44140625" style="47"/>
    <col min="14874" max="14874" width="14.88671875" style="47" customWidth="1"/>
    <col min="14875" max="15104" width="11.44140625" style="47"/>
    <col min="15105" max="15107" width="3.6640625" style="47" customWidth="1"/>
    <col min="15108" max="15108" width="31.44140625" style="47" customWidth="1"/>
    <col min="15109" max="15109" width="16.44140625" style="47" customWidth="1"/>
    <col min="15110" max="15110" width="18.44140625" style="47" customWidth="1"/>
    <col min="15111" max="15111" width="1.44140625" style="47" customWidth="1"/>
    <col min="15112" max="15112" width="16.33203125" style="47" customWidth="1"/>
    <col min="15113" max="15113" width="11.5546875" style="47" customWidth="1"/>
    <col min="15114" max="15114" width="1.5546875" style="47" customWidth="1"/>
    <col min="15115" max="15115" width="16.44140625" style="47" customWidth="1"/>
    <col min="15116" max="15116" width="18.44140625" style="47" customWidth="1"/>
    <col min="15117" max="15117" width="3.33203125" style="47" customWidth="1"/>
    <col min="15118" max="15118" width="17.5546875" style="47" customWidth="1"/>
    <col min="15119" max="15119" width="13.6640625" style="47" customWidth="1"/>
    <col min="15120" max="15120" width="1.6640625" style="47" customWidth="1"/>
    <col min="15121" max="15121" width="16.33203125" style="47" customWidth="1"/>
    <col min="15122" max="15122" width="11.5546875" style="47" customWidth="1"/>
    <col min="15123" max="15123" width="4.33203125" style="47" customWidth="1"/>
    <col min="15124" max="15124" width="12.6640625" style="47" customWidth="1"/>
    <col min="15125" max="15125" width="4.6640625" style="47" customWidth="1"/>
    <col min="15126" max="15129" width="11.44140625" style="47"/>
    <col min="15130" max="15130" width="14.88671875" style="47" customWidth="1"/>
    <col min="15131" max="15360" width="11.44140625" style="47"/>
    <col min="15361" max="15363" width="3.6640625" style="47" customWidth="1"/>
    <col min="15364" max="15364" width="31.44140625" style="47" customWidth="1"/>
    <col min="15365" max="15365" width="16.44140625" style="47" customWidth="1"/>
    <col min="15366" max="15366" width="18.44140625" style="47" customWidth="1"/>
    <col min="15367" max="15367" width="1.44140625" style="47" customWidth="1"/>
    <col min="15368" max="15368" width="16.33203125" style="47" customWidth="1"/>
    <col min="15369" max="15369" width="11.5546875" style="47" customWidth="1"/>
    <col min="15370" max="15370" width="1.5546875" style="47" customWidth="1"/>
    <col min="15371" max="15371" width="16.44140625" style="47" customWidth="1"/>
    <col min="15372" max="15372" width="18.44140625" style="47" customWidth="1"/>
    <col min="15373" max="15373" width="3.33203125" style="47" customWidth="1"/>
    <col min="15374" max="15374" width="17.5546875" style="47" customWidth="1"/>
    <col min="15375" max="15375" width="13.6640625" style="47" customWidth="1"/>
    <col min="15376" max="15376" width="1.6640625" style="47" customWidth="1"/>
    <col min="15377" max="15377" width="16.33203125" style="47" customWidth="1"/>
    <col min="15378" max="15378" width="11.5546875" style="47" customWidth="1"/>
    <col min="15379" max="15379" width="4.33203125" style="47" customWidth="1"/>
    <col min="15380" max="15380" width="12.6640625" style="47" customWidth="1"/>
    <col min="15381" max="15381" width="4.6640625" style="47" customWidth="1"/>
    <col min="15382" max="15385" width="11.44140625" style="47"/>
    <col min="15386" max="15386" width="14.88671875" style="47" customWidth="1"/>
    <col min="15387" max="15616" width="11.44140625" style="47"/>
    <col min="15617" max="15619" width="3.6640625" style="47" customWidth="1"/>
    <col min="15620" max="15620" width="31.44140625" style="47" customWidth="1"/>
    <col min="15621" max="15621" width="16.44140625" style="47" customWidth="1"/>
    <col min="15622" max="15622" width="18.44140625" style="47" customWidth="1"/>
    <col min="15623" max="15623" width="1.44140625" style="47" customWidth="1"/>
    <col min="15624" max="15624" width="16.33203125" style="47" customWidth="1"/>
    <col min="15625" max="15625" width="11.5546875" style="47" customWidth="1"/>
    <col min="15626" max="15626" width="1.5546875" style="47" customWidth="1"/>
    <col min="15627" max="15627" width="16.44140625" style="47" customWidth="1"/>
    <col min="15628" max="15628" width="18.44140625" style="47" customWidth="1"/>
    <col min="15629" max="15629" width="3.33203125" style="47" customWidth="1"/>
    <col min="15630" max="15630" width="17.5546875" style="47" customWidth="1"/>
    <col min="15631" max="15631" width="13.6640625" style="47" customWidth="1"/>
    <col min="15632" max="15632" width="1.6640625" style="47" customWidth="1"/>
    <col min="15633" max="15633" width="16.33203125" style="47" customWidth="1"/>
    <col min="15634" max="15634" width="11.5546875" style="47" customWidth="1"/>
    <col min="15635" max="15635" width="4.33203125" style="47" customWidth="1"/>
    <col min="15636" max="15636" width="12.6640625" style="47" customWidth="1"/>
    <col min="15637" max="15637" width="4.6640625" style="47" customWidth="1"/>
    <col min="15638" max="15641" width="11.44140625" style="47"/>
    <col min="15642" max="15642" width="14.88671875" style="47" customWidth="1"/>
    <col min="15643" max="15872" width="11.44140625" style="47"/>
    <col min="15873" max="15875" width="3.6640625" style="47" customWidth="1"/>
    <col min="15876" max="15876" width="31.44140625" style="47" customWidth="1"/>
    <col min="15877" max="15877" width="16.44140625" style="47" customWidth="1"/>
    <col min="15878" max="15878" width="18.44140625" style="47" customWidth="1"/>
    <col min="15879" max="15879" width="1.44140625" style="47" customWidth="1"/>
    <col min="15880" max="15880" width="16.33203125" style="47" customWidth="1"/>
    <col min="15881" max="15881" width="11.5546875" style="47" customWidth="1"/>
    <col min="15882" max="15882" width="1.5546875" style="47" customWidth="1"/>
    <col min="15883" max="15883" width="16.44140625" style="47" customWidth="1"/>
    <col min="15884" max="15884" width="18.44140625" style="47" customWidth="1"/>
    <col min="15885" max="15885" width="3.33203125" style="47" customWidth="1"/>
    <col min="15886" max="15886" width="17.5546875" style="47" customWidth="1"/>
    <col min="15887" max="15887" width="13.6640625" style="47" customWidth="1"/>
    <col min="15888" max="15888" width="1.6640625" style="47" customWidth="1"/>
    <col min="15889" max="15889" width="16.33203125" style="47" customWidth="1"/>
    <col min="15890" max="15890" width="11.5546875" style="47" customWidth="1"/>
    <col min="15891" max="15891" width="4.33203125" style="47" customWidth="1"/>
    <col min="15892" max="15892" width="12.6640625" style="47" customWidth="1"/>
    <col min="15893" max="15893" width="4.6640625" style="47" customWidth="1"/>
    <col min="15894" max="15897" width="11.44140625" style="47"/>
    <col min="15898" max="15898" width="14.88671875" style="47" customWidth="1"/>
    <col min="15899" max="16128" width="11.44140625" style="47"/>
    <col min="16129" max="16131" width="3.6640625" style="47" customWidth="1"/>
    <col min="16132" max="16132" width="31.44140625" style="47" customWidth="1"/>
    <col min="16133" max="16133" width="16.44140625" style="47" customWidth="1"/>
    <col min="16134" max="16134" width="18.44140625" style="47" customWidth="1"/>
    <col min="16135" max="16135" width="1.44140625" style="47" customWidth="1"/>
    <col min="16136" max="16136" width="16.33203125" style="47" customWidth="1"/>
    <col min="16137" max="16137" width="11.5546875" style="47" customWidth="1"/>
    <col min="16138" max="16138" width="1.5546875" style="47" customWidth="1"/>
    <col min="16139" max="16139" width="16.44140625" style="47" customWidth="1"/>
    <col min="16140" max="16140" width="18.44140625" style="47" customWidth="1"/>
    <col min="16141" max="16141" width="3.33203125" style="47" customWidth="1"/>
    <col min="16142" max="16142" width="17.5546875" style="47" customWidth="1"/>
    <col min="16143" max="16143" width="13.6640625" style="47" customWidth="1"/>
    <col min="16144" max="16144" width="1.6640625" style="47" customWidth="1"/>
    <col min="16145" max="16145" width="16.33203125" style="47" customWidth="1"/>
    <col min="16146" max="16146" width="11.5546875" style="47" customWidth="1"/>
    <col min="16147" max="16147" width="4.33203125" style="47" customWidth="1"/>
    <col min="16148" max="16148" width="12.6640625" style="47" customWidth="1"/>
    <col min="16149" max="16149" width="4.6640625" style="47" customWidth="1"/>
    <col min="16150" max="16153" width="11.44140625" style="47"/>
    <col min="16154" max="16154" width="14.88671875" style="47" customWidth="1"/>
    <col min="16155" max="16384" width="11.44140625" style="47"/>
  </cols>
  <sheetData>
    <row r="1" spans="1:29" s="776" customFormat="1" ht="25.5" customHeight="1">
      <c r="A1" s="774"/>
      <c r="B1" s="775"/>
      <c r="C1" s="775"/>
      <c r="D1" s="775"/>
      <c r="E1" s="775"/>
      <c r="F1" s="775"/>
      <c r="G1" s="775"/>
      <c r="H1" s="775"/>
      <c r="I1" s="775"/>
      <c r="J1" s="775"/>
      <c r="K1" s="775"/>
      <c r="L1" s="775"/>
      <c r="M1" s="775"/>
      <c r="N1" s="775"/>
      <c r="O1" s="1843"/>
      <c r="P1" s="1843"/>
      <c r="U1" s="777"/>
    </row>
    <row r="2" spans="1:29" s="776" customFormat="1" ht="25.5" customHeight="1">
      <c r="A2" s="199" t="s">
        <v>563</v>
      </c>
      <c r="B2" s="778"/>
      <c r="C2" s="779"/>
      <c r="D2" s="779"/>
      <c r="E2" s="779"/>
      <c r="F2" s="779"/>
      <c r="G2" s="778"/>
      <c r="H2" s="778"/>
      <c r="I2" s="779"/>
      <c r="J2" s="778"/>
      <c r="K2" s="778"/>
      <c r="L2" s="779"/>
      <c r="M2" s="778"/>
      <c r="N2" s="778"/>
      <c r="O2" s="779"/>
      <c r="P2" s="778"/>
      <c r="Q2" s="778"/>
      <c r="R2" s="780"/>
      <c r="S2" s="777"/>
      <c r="T2" s="777"/>
      <c r="U2" s="781"/>
    </row>
    <row r="3" spans="1:29" s="776" customFormat="1" ht="25.5" customHeight="1">
      <c r="A3" s="1844">
        <v>45716</v>
      </c>
      <c r="B3" s="1844"/>
      <c r="C3" s="1844"/>
      <c r="D3" s="1844"/>
      <c r="E3" s="1844"/>
      <c r="F3" s="1844"/>
      <c r="G3" s="1844"/>
      <c r="H3" s="1844"/>
      <c r="I3" s="1844"/>
      <c r="J3" s="1844"/>
      <c r="K3" s="1844"/>
      <c r="L3" s="1844"/>
      <c r="M3" s="1844"/>
      <c r="N3" s="1844"/>
      <c r="O3" s="1844"/>
      <c r="P3" s="1844"/>
      <c r="Q3" s="1844"/>
      <c r="R3" s="1844"/>
      <c r="S3" s="782"/>
      <c r="T3" s="782"/>
      <c r="U3" s="777"/>
    </row>
    <row r="4" spans="1:29" s="116" customFormat="1" ht="15.6">
      <c r="A4" s="1845" t="s">
        <v>243</v>
      </c>
      <c r="B4" s="1845"/>
      <c r="C4" s="1845"/>
      <c r="D4" s="1845"/>
      <c r="E4" s="1845"/>
      <c r="F4" s="1845"/>
      <c r="G4" s="1845"/>
      <c r="H4" s="1845"/>
      <c r="I4" s="1845"/>
      <c r="J4" s="1845"/>
      <c r="K4" s="1845"/>
      <c r="L4" s="1845"/>
      <c r="M4" s="1845"/>
      <c r="N4" s="1845"/>
      <c r="O4" s="1845"/>
      <c r="P4" s="1845"/>
      <c r="Q4" s="1845"/>
      <c r="R4" s="1845"/>
      <c r="S4" s="783"/>
      <c r="T4" s="783"/>
      <c r="U4" s="113"/>
    </row>
    <row r="5" spans="1:29" s="113" customFormat="1" thickBot="1">
      <c r="A5" s="784"/>
      <c r="B5" s="785"/>
      <c r="C5" s="785"/>
      <c r="D5" s="785"/>
      <c r="E5" s="786"/>
      <c r="F5" s="785"/>
      <c r="G5" s="785"/>
      <c r="H5" s="785"/>
      <c r="I5" s="785"/>
      <c r="J5" s="785"/>
      <c r="K5" s="785"/>
      <c r="L5" s="785"/>
      <c r="M5" s="785"/>
      <c r="N5" s="785"/>
      <c r="O5" s="785"/>
      <c r="P5" s="785"/>
      <c r="Q5" s="785"/>
      <c r="R5" s="785"/>
      <c r="S5" s="787"/>
      <c r="T5" s="787"/>
    </row>
    <row r="6" spans="1:29" s="116" customFormat="1" ht="25.5" customHeight="1">
      <c r="A6" s="788"/>
      <c r="B6" s="788"/>
      <c r="C6" s="788"/>
      <c r="D6" s="789"/>
      <c r="E6" s="790" t="s">
        <v>337</v>
      </c>
      <c r="F6" s="790"/>
      <c r="G6" s="790"/>
      <c r="H6" s="790" t="s">
        <v>338</v>
      </c>
      <c r="I6" s="790"/>
      <c r="J6" s="791"/>
      <c r="K6" s="790" t="s">
        <v>339</v>
      </c>
      <c r="L6" s="790"/>
      <c r="M6" s="791"/>
      <c r="N6" s="790" t="s">
        <v>340</v>
      </c>
      <c r="O6" s="790"/>
      <c r="P6" s="791"/>
      <c r="Q6" s="1846" t="s">
        <v>306</v>
      </c>
      <c r="R6" s="1846"/>
      <c r="S6" s="792"/>
      <c r="T6" s="792"/>
      <c r="U6" s="793"/>
    </row>
    <row r="7" spans="1:29" s="116" customFormat="1" ht="15" customHeight="1">
      <c r="A7" s="794"/>
      <c r="B7" s="794"/>
      <c r="C7" s="794"/>
      <c r="D7" s="794"/>
      <c r="E7" s="795" t="s">
        <v>564</v>
      </c>
      <c r="F7" s="796" t="s">
        <v>126</v>
      </c>
      <c r="G7" s="796"/>
      <c r="H7" s="795" t="s">
        <v>564</v>
      </c>
      <c r="I7" s="796" t="s">
        <v>126</v>
      </c>
      <c r="J7" s="796"/>
      <c r="K7" s="795" t="s">
        <v>564</v>
      </c>
      <c r="L7" s="796" t="s">
        <v>126</v>
      </c>
      <c r="M7" s="796"/>
      <c r="N7" s="795" t="s">
        <v>564</v>
      </c>
      <c r="O7" s="796" t="s">
        <v>126</v>
      </c>
      <c r="P7" s="796"/>
      <c r="Q7" s="795" t="s">
        <v>564</v>
      </c>
      <c r="R7" s="796" t="s">
        <v>126</v>
      </c>
      <c r="S7" s="277"/>
      <c r="T7" s="277"/>
      <c r="U7" s="50"/>
    </row>
    <row r="8" spans="1:29" s="116" customFormat="1" ht="7.5" customHeight="1">
      <c r="A8" s="797"/>
      <c r="B8" s="797"/>
      <c r="C8" s="797"/>
      <c r="D8" s="797"/>
      <c r="E8" s="797"/>
      <c r="F8" s="797"/>
      <c r="G8" s="797"/>
      <c r="H8" s="798"/>
      <c r="I8" s="277"/>
      <c r="J8" s="277"/>
      <c r="K8" s="798"/>
      <c r="L8" s="277"/>
      <c r="M8" s="277"/>
      <c r="N8" s="798"/>
      <c r="O8" s="277"/>
      <c r="P8" s="277"/>
      <c r="Q8" s="798"/>
      <c r="R8" s="277"/>
      <c r="S8" s="277"/>
      <c r="T8" s="277"/>
      <c r="U8" s="113"/>
    </row>
    <row r="9" spans="1:29" s="116" customFormat="1" ht="18" customHeight="1">
      <c r="A9" s="799" t="s">
        <v>565</v>
      </c>
      <c r="B9" s="800"/>
      <c r="C9" s="800"/>
      <c r="D9" s="800"/>
      <c r="E9" s="801">
        <v>6379506.0580765912</v>
      </c>
      <c r="F9" s="802">
        <v>100.08126479725573</v>
      </c>
      <c r="G9" s="800"/>
      <c r="H9" s="801">
        <v>9215045.6454978231</v>
      </c>
      <c r="I9" s="802">
        <v>48.19018406830444</v>
      </c>
      <c r="J9" s="802"/>
      <c r="K9" s="803">
        <v>35514403.548696004</v>
      </c>
      <c r="L9" s="802">
        <v>51.173683429907832</v>
      </c>
      <c r="M9" s="802"/>
      <c r="N9" s="801">
        <v>5543720.0539976526</v>
      </c>
      <c r="O9" s="802">
        <v>44.435574519126035</v>
      </c>
      <c r="P9" s="802"/>
      <c r="Q9" s="803">
        <v>56652675.306268066</v>
      </c>
      <c r="R9" s="802">
        <v>52.762902958045544</v>
      </c>
      <c r="S9" s="640"/>
      <c r="T9" s="526"/>
      <c r="U9" s="804"/>
    </row>
    <row r="10" spans="1:29" s="116" customFormat="1" ht="16.2" customHeight="1">
      <c r="A10" s="789"/>
      <c r="B10" s="788" t="s">
        <v>566</v>
      </c>
      <c r="C10" s="788"/>
      <c r="D10" s="788"/>
      <c r="E10" s="805">
        <v>454007.25250199996</v>
      </c>
      <c r="F10" s="653">
        <v>7.1224354431017751</v>
      </c>
      <c r="G10" s="788"/>
      <c r="H10" s="805">
        <v>5107516.14776845</v>
      </c>
      <c r="I10" s="653">
        <v>26.709812708638193</v>
      </c>
      <c r="J10" s="653"/>
      <c r="K10" s="806">
        <v>13830985.408364698</v>
      </c>
      <c r="L10" s="653">
        <v>19.929448282605819</v>
      </c>
      <c r="M10" s="653"/>
      <c r="N10" s="805">
        <v>211169.01218076199</v>
      </c>
      <c r="O10" s="653">
        <v>1.6926208909344136</v>
      </c>
      <c r="P10" s="653"/>
      <c r="Q10" s="806">
        <v>19603677.820815913</v>
      </c>
      <c r="R10" s="653">
        <v>18.257689418703574</v>
      </c>
      <c r="S10" s="640"/>
      <c r="T10" s="526"/>
      <c r="U10" s="804"/>
      <c r="AC10" s="807"/>
    </row>
    <row r="11" spans="1:29" s="116" customFormat="1" ht="16.2" customHeight="1">
      <c r="A11" s="789"/>
      <c r="B11" s="788"/>
      <c r="C11" s="808" t="s">
        <v>567</v>
      </c>
      <c r="D11" s="788"/>
      <c r="E11" s="809">
        <v>454007.25250199996</v>
      </c>
      <c r="F11" s="643">
        <v>7.1224354431017751</v>
      </c>
      <c r="G11" s="788"/>
      <c r="H11" s="809">
        <v>0</v>
      </c>
      <c r="I11" s="643">
        <v>0</v>
      </c>
      <c r="J11" s="640"/>
      <c r="K11" s="809">
        <v>0</v>
      </c>
      <c r="L11" s="643">
        <v>0</v>
      </c>
      <c r="M11" s="640"/>
      <c r="N11" s="810">
        <v>0</v>
      </c>
      <c r="O11" s="70">
        <v>0</v>
      </c>
      <c r="P11" s="640"/>
      <c r="Q11" s="809">
        <v>454007.25250199996</v>
      </c>
      <c r="R11" s="643">
        <v>0.42283511725635214</v>
      </c>
      <c r="S11" s="640"/>
      <c r="T11" s="526"/>
      <c r="U11" s="804"/>
      <c r="AC11" s="807"/>
    </row>
    <row r="12" spans="1:29" s="116" customFormat="1" ht="13.5" customHeight="1">
      <c r="A12" s="789"/>
      <c r="B12" s="808"/>
      <c r="C12" s="808" t="s">
        <v>568</v>
      </c>
      <c r="D12" s="808"/>
      <c r="E12" s="811">
        <v>0</v>
      </c>
      <c r="F12" s="643">
        <v>0</v>
      </c>
      <c r="G12" s="808"/>
      <c r="H12" s="809">
        <v>5107516.14776845</v>
      </c>
      <c r="I12" s="643">
        <v>26.709812708638193</v>
      </c>
      <c r="J12" s="643"/>
      <c r="K12" s="809">
        <v>13830985.408364698</v>
      </c>
      <c r="L12" s="643">
        <v>19.929448282605819</v>
      </c>
      <c r="M12" s="643"/>
      <c r="N12" s="812">
        <v>211169.01218076199</v>
      </c>
      <c r="O12" s="643">
        <v>1.6926208909344136</v>
      </c>
      <c r="P12" s="643"/>
      <c r="Q12" s="809">
        <v>19149670.568313912</v>
      </c>
      <c r="R12" s="643">
        <v>17.834854301447219</v>
      </c>
      <c r="S12" s="643"/>
      <c r="T12" s="526"/>
      <c r="U12" s="813"/>
      <c r="AC12" s="807"/>
    </row>
    <row r="13" spans="1:29" s="116" customFormat="1" ht="6" customHeight="1">
      <c r="A13" s="814"/>
      <c r="B13" s="815"/>
      <c r="C13" s="815"/>
      <c r="D13" s="815"/>
      <c r="E13" s="801"/>
      <c r="F13" s="802"/>
      <c r="G13" s="815"/>
      <c r="H13" s="801"/>
      <c r="I13" s="802"/>
      <c r="J13" s="802"/>
      <c r="K13" s="801"/>
      <c r="L13" s="802"/>
      <c r="M13" s="802"/>
      <c r="N13" s="801"/>
      <c r="O13" s="802"/>
      <c r="P13" s="802"/>
      <c r="Q13" s="801"/>
      <c r="R13" s="802"/>
      <c r="S13" s="640"/>
      <c r="T13" s="526"/>
      <c r="U13" s="816"/>
      <c r="AC13" s="807"/>
    </row>
    <row r="14" spans="1:29" s="116" customFormat="1" ht="16.2" customHeight="1">
      <c r="A14" s="789"/>
      <c r="B14" s="788" t="s">
        <v>569</v>
      </c>
      <c r="C14" s="808"/>
      <c r="D14" s="788"/>
      <c r="E14" s="809">
        <v>42524.284617923404</v>
      </c>
      <c r="F14" s="653">
        <v>0.66711813585821755</v>
      </c>
      <c r="G14" s="788"/>
      <c r="H14" s="809">
        <v>67.516599589399988</v>
      </c>
      <c r="I14" s="653">
        <v>3.5307881122312361E-4</v>
      </c>
      <c r="J14" s="653"/>
      <c r="K14" s="817">
        <v>140.22678376260001</v>
      </c>
      <c r="L14" s="653">
        <v>2.0205663966232974E-4</v>
      </c>
      <c r="M14" s="653"/>
      <c r="N14" s="809">
        <v>0</v>
      </c>
      <c r="O14" s="653">
        <v>0</v>
      </c>
      <c r="P14" s="653">
        <v>0</v>
      </c>
      <c r="Q14" s="817">
        <v>42732.028001275401</v>
      </c>
      <c r="R14" s="653">
        <v>3.9798047213885454E-2</v>
      </c>
      <c r="S14" s="640"/>
      <c r="T14" s="526"/>
      <c r="U14" s="816"/>
      <c r="AC14" s="807"/>
    </row>
    <row r="15" spans="1:29" s="116" customFormat="1" ht="6" customHeight="1">
      <c r="A15" s="814"/>
      <c r="B15" s="815"/>
      <c r="C15" s="815"/>
      <c r="D15" s="815"/>
      <c r="E15" s="801"/>
      <c r="F15" s="802"/>
      <c r="G15" s="815"/>
      <c r="H15" s="801"/>
      <c r="I15" s="802"/>
      <c r="J15" s="802"/>
      <c r="K15" s="801"/>
      <c r="L15" s="802"/>
      <c r="M15" s="802"/>
      <c r="N15" s="801"/>
      <c r="O15" s="802"/>
      <c r="P15" s="802">
        <v>0</v>
      </c>
      <c r="Q15" s="801"/>
      <c r="R15" s="802"/>
      <c r="S15" s="640"/>
      <c r="T15" s="526"/>
      <c r="U15" s="816"/>
      <c r="AC15" s="807"/>
    </row>
    <row r="16" spans="1:29" s="116" customFormat="1" ht="16.2" customHeight="1">
      <c r="A16" s="789"/>
      <c r="B16" s="788" t="s">
        <v>570</v>
      </c>
      <c r="C16" s="788"/>
      <c r="D16" s="788"/>
      <c r="E16" s="803">
        <v>5806378.7643008288</v>
      </c>
      <c r="F16" s="640">
        <v>91.090082105566211</v>
      </c>
      <c r="G16" s="788"/>
      <c r="H16" s="803">
        <v>693823.22498363745</v>
      </c>
      <c r="I16" s="640">
        <v>3.6283563000213235</v>
      </c>
      <c r="J16" s="640"/>
      <c r="K16" s="803">
        <v>2679509.0925391838</v>
      </c>
      <c r="L16" s="640">
        <v>3.8609785424425209</v>
      </c>
      <c r="M16" s="640"/>
      <c r="N16" s="803">
        <v>123083.19467553521</v>
      </c>
      <c r="O16" s="640">
        <v>0.98657082532745755</v>
      </c>
      <c r="P16" s="653">
        <v>0</v>
      </c>
      <c r="Q16" s="803">
        <v>9302794.2764991857</v>
      </c>
      <c r="R16" s="640">
        <v>8.6640644770271091</v>
      </c>
      <c r="S16" s="640"/>
      <c r="T16" s="526"/>
      <c r="U16" s="816"/>
      <c r="AC16" s="807"/>
    </row>
    <row r="17" spans="1:29" s="116" customFormat="1" ht="16.2" customHeight="1">
      <c r="A17" s="789"/>
      <c r="B17" s="788"/>
      <c r="C17" s="808" t="s">
        <v>571</v>
      </c>
      <c r="D17" s="788"/>
      <c r="E17" s="809">
        <v>238577.46009425999</v>
      </c>
      <c r="F17" s="643">
        <v>3.7427872535870361</v>
      </c>
      <c r="G17" s="808"/>
      <c r="H17" s="809">
        <v>70280</v>
      </c>
      <c r="I17" s="643">
        <v>0.36753004451748117</v>
      </c>
      <c r="J17" s="643"/>
      <c r="K17" s="809">
        <v>61080</v>
      </c>
      <c r="L17" s="643">
        <v>8.8011856361685611E-2</v>
      </c>
      <c r="M17" s="643"/>
      <c r="N17" s="809">
        <v>7080</v>
      </c>
      <c r="O17" s="643">
        <v>5.6749594952679325E-2</v>
      </c>
      <c r="P17" s="640">
        <v>0</v>
      </c>
      <c r="Q17" s="809">
        <v>377017.46009425999</v>
      </c>
      <c r="R17" s="643">
        <v>0.35113144353557707</v>
      </c>
      <c r="S17" s="643"/>
      <c r="T17" s="526"/>
      <c r="U17" s="816"/>
      <c r="AC17" s="807"/>
    </row>
    <row r="18" spans="1:29" s="116" customFormat="1" ht="13.5" customHeight="1">
      <c r="A18" s="789"/>
      <c r="B18" s="788"/>
      <c r="C18" s="808" t="s">
        <v>572</v>
      </c>
      <c r="D18" s="808"/>
      <c r="E18" s="809">
        <v>697021.24196899997</v>
      </c>
      <c r="F18" s="643">
        <v>10.934822673065018</v>
      </c>
      <c r="G18" s="808"/>
      <c r="H18" s="809">
        <v>66041.224342657413</v>
      </c>
      <c r="I18" s="643">
        <v>0.34536331990105068</v>
      </c>
      <c r="J18" s="643"/>
      <c r="K18" s="809">
        <v>821357.8905284229</v>
      </c>
      <c r="L18" s="643">
        <v>1.1835172344912352</v>
      </c>
      <c r="M18" s="643"/>
      <c r="N18" s="809">
        <v>93584.043753685211</v>
      </c>
      <c r="O18" s="643">
        <v>0.7501209854598101</v>
      </c>
      <c r="P18" s="640">
        <v>0</v>
      </c>
      <c r="Q18" s="809">
        <v>1678004.4005937655</v>
      </c>
      <c r="R18" s="643">
        <v>1.5627926284693312</v>
      </c>
      <c r="S18" s="643"/>
      <c r="T18" s="526"/>
      <c r="U18" s="818"/>
      <c r="AC18" s="807"/>
    </row>
    <row r="19" spans="1:29" s="116" customFormat="1" ht="13.5" customHeight="1">
      <c r="A19" s="789"/>
      <c r="B19" s="788"/>
      <c r="C19" s="808" t="s">
        <v>573</v>
      </c>
      <c r="D19" s="808"/>
      <c r="E19" s="809">
        <v>1227835.2873120001</v>
      </c>
      <c r="F19" s="643">
        <v>19.262197950468899</v>
      </c>
      <c r="G19" s="808"/>
      <c r="H19" s="809">
        <v>288946.99637172697</v>
      </c>
      <c r="I19" s="643">
        <v>1.5110515429666092</v>
      </c>
      <c r="J19" s="643"/>
      <c r="K19" s="809">
        <v>805803.49483140488</v>
      </c>
      <c r="L19" s="643">
        <v>1.1611044767983936</v>
      </c>
      <c r="M19" s="643"/>
      <c r="N19" s="809">
        <v>5265.3479248000003</v>
      </c>
      <c r="O19" s="643">
        <v>4.2204288420526932E-2</v>
      </c>
      <c r="P19" s="640">
        <v>0</v>
      </c>
      <c r="Q19" s="809">
        <v>2327851.1264399318</v>
      </c>
      <c r="R19" s="643">
        <v>2.1680208819995097</v>
      </c>
      <c r="S19" s="643"/>
      <c r="T19" s="526"/>
      <c r="U19" s="818"/>
      <c r="AC19" s="807"/>
    </row>
    <row r="20" spans="1:29" s="116" customFormat="1" ht="13.5" customHeight="1">
      <c r="A20" s="789"/>
      <c r="B20" s="788"/>
      <c r="C20" s="808" t="s">
        <v>574</v>
      </c>
      <c r="D20" s="808"/>
      <c r="E20" s="809">
        <v>0</v>
      </c>
      <c r="F20" s="643">
        <v>0</v>
      </c>
      <c r="G20" s="808"/>
      <c r="H20" s="809">
        <v>0</v>
      </c>
      <c r="I20" s="643">
        <v>0</v>
      </c>
      <c r="J20" s="643"/>
      <c r="K20" s="809">
        <v>36759.449809512</v>
      </c>
      <c r="L20" s="643">
        <v>5.2967704920912927E-2</v>
      </c>
      <c r="M20" s="643"/>
      <c r="N20" s="809">
        <v>0</v>
      </c>
      <c r="O20" s="643">
        <v>0</v>
      </c>
      <c r="P20" s="643">
        <v>0</v>
      </c>
      <c r="Q20" s="809">
        <v>36759.449809512</v>
      </c>
      <c r="R20" s="643">
        <v>3.4235546205102808E-2</v>
      </c>
      <c r="S20" s="643"/>
      <c r="T20" s="526"/>
      <c r="U20" s="818"/>
      <c r="AC20" s="807"/>
    </row>
    <row r="21" spans="1:29" s="116" customFormat="1" ht="13.5" customHeight="1">
      <c r="A21" s="789"/>
      <c r="B21" s="788"/>
      <c r="C21" s="808" t="s">
        <v>575</v>
      </c>
      <c r="D21" s="808"/>
      <c r="E21" s="809">
        <v>125111.361465307</v>
      </c>
      <c r="F21" s="819">
        <v>1.9627386794471851</v>
      </c>
      <c r="G21" s="808"/>
      <c r="H21" s="809">
        <v>0</v>
      </c>
      <c r="I21" s="643">
        <v>0</v>
      </c>
      <c r="J21" s="643"/>
      <c r="K21" s="809">
        <v>0</v>
      </c>
      <c r="L21" s="643">
        <v>0</v>
      </c>
      <c r="M21" s="643"/>
      <c r="N21" s="809">
        <v>0</v>
      </c>
      <c r="O21" s="820">
        <v>0</v>
      </c>
      <c r="P21" s="643">
        <v>0</v>
      </c>
      <c r="Q21" s="809">
        <v>125111.361465307</v>
      </c>
      <c r="R21" s="69">
        <v>0.11652121613421121</v>
      </c>
      <c r="S21" s="643"/>
      <c r="T21" s="526"/>
      <c r="U21" s="818"/>
      <c r="AC21" s="807"/>
    </row>
    <row r="22" spans="1:29" s="116" customFormat="1" ht="13.5" customHeight="1">
      <c r="A22" s="789"/>
      <c r="B22" s="788"/>
      <c r="C22" s="808" t="s">
        <v>576</v>
      </c>
      <c r="D22" s="808"/>
      <c r="E22" s="809">
        <v>0</v>
      </c>
      <c r="F22" s="643">
        <v>0</v>
      </c>
      <c r="G22" s="808"/>
      <c r="H22" s="809">
        <v>0</v>
      </c>
      <c r="I22" s="643">
        <v>0</v>
      </c>
      <c r="J22" s="643"/>
      <c r="K22" s="809">
        <v>0</v>
      </c>
      <c r="L22" s="643">
        <v>0</v>
      </c>
      <c r="M22" s="643"/>
      <c r="N22" s="809">
        <v>0</v>
      </c>
      <c r="O22" s="643">
        <v>0</v>
      </c>
      <c r="P22" s="643">
        <v>0</v>
      </c>
      <c r="Q22" s="809">
        <v>0</v>
      </c>
      <c r="R22" s="643">
        <v>0</v>
      </c>
      <c r="S22" s="643"/>
      <c r="T22" s="526"/>
      <c r="U22" s="818"/>
      <c r="AC22" s="807"/>
    </row>
    <row r="23" spans="1:29" s="116" customFormat="1" ht="13.5" customHeight="1">
      <c r="A23" s="789"/>
      <c r="B23" s="788"/>
      <c r="C23" s="808" t="s">
        <v>577</v>
      </c>
      <c r="D23" s="808"/>
      <c r="E23" s="809">
        <v>337596.44885358401</v>
      </c>
      <c r="F23" s="643">
        <v>5.2961905333648165</v>
      </c>
      <c r="G23" s="808"/>
      <c r="H23" s="809">
        <v>48794.99927583</v>
      </c>
      <c r="I23" s="643">
        <v>0.25517399339892233</v>
      </c>
      <c r="J23" s="643"/>
      <c r="K23" s="809">
        <v>184856.814637</v>
      </c>
      <c r="L23" s="643">
        <v>0.26636528188130953</v>
      </c>
      <c r="M23" s="643"/>
      <c r="N23" s="809">
        <v>5625.1231200000002</v>
      </c>
      <c r="O23" s="820">
        <v>4.5088059126970594E-2</v>
      </c>
      <c r="P23" s="643">
        <v>0</v>
      </c>
      <c r="Q23" s="809">
        <v>576873.38588641398</v>
      </c>
      <c r="R23" s="69">
        <v>0.53726526265629693</v>
      </c>
      <c r="S23" s="643"/>
      <c r="T23" s="526"/>
      <c r="U23" s="818"/>
      <c r="AC23" s="807"/>
    </row>
    <row r="24" spans="1:29" s="116" customFormat="1" ht="13.5" customHeight="1">
      <c r="A24" s="789"/>
      <c r="B24" s="788"/>
      <c r="C24" s="808" t="s">
        <v>578</v>
      </c>
      <c r="D24" s="808"/>
      <c r="E24" s="809">
        <v>1513904.0403759002</v>
      </c>
      <c r="F24" s="643">
        <v>23.750025435068999</v>
      </c>
      <c r="G24" s="808"/>
      <c r="H24" s="809">
        <v>206314.148010345</v>
      </c>
      <c r="I24" s="643">
        <v>1.0789221400516262</v>
      </c>
      <c r="J24" s="643"/>
      <c r="K24" s="809">
        <v>676823.97744880919</v>
      </c>
      <c r="L24" s="643">
        <v>0.97525433342124002</v>
      </c>
      <c r="M24" s="643"/>
      <c r="N24" s="809">
        <v>7857.6518356500001</v>
      </c>
      <c r="O24" s="820">
        <v>6.2982847309648968E-2</v>
      </c>
      <c r="P24" s="643">
        <v>0</v>
      </c>
      <c r="Q24" s="809">
        <v>2404899.8176707043</v>
      </c>
      <c r="R24" s="69">
        <v>2.2397794105504794</v>
      </c>
      <c r="S24" s="643"/>
      <c r="T24" s="526"/>
      <c r="U24" s="818"/>
      <c r="AC24" s="807"/>
    </row>
    <row r="25" spans="1:29" s="116" customFormat="1" ht="13.5" customHeight="1">
      <c r="A25" s="789"/>
      <c r="B25" s="788"/>
      <c r="C25" s="116" t="s">
        <v>579</v>
      </c>
      <c r="D25" s="808"/>
      <c r="E25" s="809">
        <v>104.43316</v>
      </c>
      <c r="F25" s="643">
        <v>1.6383404364577676E-3</v>
      </c>
      <c r="G25" s="808"/>
      <c r="H25" s="809">
        <v>110.8882</v>
      </c>
      <c r="I25" s="643">
        <v>5.7989107971632547E-4</v>
      </c>
      <c r="J25" s="643"/>
      <c r="K25" s="809">
        <v>138.75648999999999</v>
      </c>
      <c r="L25" s="643">
        <v>1.9993805283450664E-4</v>
      </c>
      <c r="M25" s="643"/>
      <c r="N25" s="809">
        <v>119.56092</v>
      </c>
      <c r="O25" s="820">
        <v>9.5833810482622819E-4</v>
      </c>
      <c r="P25" s="643">
        <v>0</v>
      </c>
      <c r="Q25" s="809">
        <v>473.63876999999997</v>
      </c>
      <c r="R25" s="69">
        <v>4.4111873488017061E-4</v>
      </c>
      <c r="S25" s="643"/>
      <c r="T25" s="526"/>
      <c r="U25" s="818"/>
      <c r="AC25" s="807"/>
    </row>
    <row r="26" spans="1:29" s="116" customFormat="1" ht="12.75" customHeight="1">
      <c r="A26" s="789"/>
      <c r="B26" s="788"/>
      <c r="C26" s="808" t="s">
        <v>580</v>
      </c>
      <c r="D26" s="808"/>
      <c r="E26" s="809">
        <v>0</v>
      </c>
      <c r="F26" s="643">
        <v>0</v>
      </c>
      <c r="G26" s="808"/>
      <c r="H26" s="809">
        <v>0</v>
      </c>
      <c r="I26" s="643">
        <v>0</v>
      </c>
      <c r="J26" s="643"/>
      <c r="K26" s="809">
        <v>0</v>
      </c>
      <c r="L26" s="643">
        <v>0</v>
      </c>
      <c r="M26" s="643"/>
      <c r="N26" s="809">
        <v>0</v>
      </c>
      <c r="O26" s="820">
        <v>0</v>
      </c>
      <c r="P26" s="643">
        <v>0</v>
      </c>
      <c r="Q26" s="809">
        <v>0</v>
      </c>
      <c r="R26" s="69">
        <v>0</v>
      </c>
      <c r="S26" s="643"/>
      <c r="T26" s="526"/>
      <c r="U26" s="818"/>
      <c r="AC26" s="807"/>
    </row>
    <row r="27" spans="1:29" s="116" customFormat="1" ht="13.5" customHeight="1">
      <c r="A27" s="789"/>
      <c r="B27" s="788"/>
      <c r="C27" s="808" t="s">
        <v>581</v>
      </c>
      <c r="D27" s="808"/>
      <c r="E27" s="809">
        <v>52071.680524999996</v>
      </c>
      <c r="F27" s="643">
        <v>0.81689704494643212</v>
      </c>
      <c r="G27" s="808"/>
      <c r="H27" s="809">
        <v>41.597201249999998</v>
      </c>
      <c r="I27" s="643">
        <v>2.1753302827568472E-4</v>
      </c>
      <c r="J27" s="643"/>
      <c r="K27" s="809">
        <v>3.3570349999999998</v>
      </c>
      <c r="L27" s="643">
        <v>4.8372443061747095E-6</v>
      </c>
      <c r="M27" s="643"/>
      <c r="N27" s="809">
        <v>49.245860950000001</v>
      </c>
      <c r="O27" s="643">
        <v>3.9472918954921863E-4</v>
      </c>
      <c r="P27" s="643">
        <v>0</v>
      </c>
      <c r="Q27" s="809">
        <v>52165.880622199998</v>
      </c>
      <c r="R27" s="69">
        <v>4.8584171570192347E-2</v>
      </c>
      <c r="S27" s="643"/>
      <c r="T27" s="526"/>
      <c r="U27" s="818"/>
      <c r="AC27" s="807"/>
    </row>
    <row r="28" spans="1:29" s="116" customFormat="1" ht="13.5" customHeight="1">
      <c r="A28" s="789"/>
      <c r="B28" s="788"/>
      <c r="C28" s="808" t="s">
        <v>582</v>
      </c>
      <c r="D28" s="808"/>
      <c r="E28" s="809">
        <v>60799.136017800003</v>
      </c>
      <c r="F28" s="643">
        <v>0.95381278359917143</v>
      </c>
      <c r="G28" s="808"/>
      <c r="H28" s="809">
        <v>0</v>
      </c>
      <c r="I28" s="643">
        <v>0</v>
      </c>
      <c r="J28" s="643"/>
      <c r="K28" s="809">
        <v>0</v>
      </c>
      <c r="L28" s="643">
        <v>0</v>
      </c>
      <c r="M28" s="643"/>
      <c r="N28" s="809">
        <v>0</v>
      </c>
      <c r="O28" s="643">
        <v>0</v>
      </c>
      <c r="P28" s="643">
        <v>0</v>
      </c>
      <c r="Q28" s="809">
        <v>60799.136017800003</v>
      </c>
      <c r="R28" s="69">
        <v>5.662466770188461E-2</v>
      </c>
      <c r="S28" s="643"/>
      <c r="T28" s="526"/>
      <c r="U28" s="818"/>
      <c r="AC28" s="807"/>
    </row>
    <row r="29" spans="1:29" s="116" customFormat="1" ht="13.5" customHeight="1">
      <c r="A29" s="789"/>
      <c r="B29" s="788"/>
      <c r="C29" s="808" t="s">
        <v>583</v>
      </c>
      <c r="D29" s="808"/>
      <c r="E29" s="809">
        <v>22.811779999999999</v>
      </c>
      <c r="F29" s="643">
        <v>3.5786968048825269E-4</v>
      </c>
      <c r="G29" s="808"/>
      <c r="H29" s="809">
        <v>131.0294021</v>
      </c>
      <c r="I29" s="643">
        <v>6.8521972092931043E-4</v>
      </c>
      <c r="J29" s="643"/>
      <c r="K29" s="809">
        <v>361.95866845</v>
      </c>
      <c r="L29" s="643">
        <v>5.2155622685802862E-4</v>
      </c>
      <c r="M29" s="643"/>
      <c r="N29" s="809">
        <v>53.0750575</v>
      </c>
      <c r="O29" s="643">
        <v>4.2542203604733965E-4</v>
      </c>
      <c r="P29" s="643">
        <v>0</v>
      </c>
      <c r="Q29" s="809">
        <v>568.87490805000004</v>
      </c>
      <c r="R29" s="69">
        <v>5.2981596026036764E-4</v>
      </c>
      <c r="S29" s="643"/>
      <c r="T29" s="526"/>
      <c r="U29" s="818"/>
      <c r="AC29" s="807"/>
    </row>
    <row r="30" spans="1:29" s="116" customFormat="1" ht="13.5" customHeight="1">
      <c r="A30" s="789"/>
      <c r="B30" s="788"/>
      <c r="C30" s="808" t="s">
        <v>584</v>
      </c>
      <c r="D30" s="808"/>
      <c r="E30" s="809">
        <v>207230.342639287</v>
      </c>
      <c r="F30" s="643">
        <v>3.2510157693872541</v>
      </c>
      <c r="G30" s="808"/>
      <c r="H30" s="809">
        <v>0</v>
      </c>
      <c r="I30" s="643">
        <v>0</v>
      </c>
      <c r="J30" s="643"/>
      <c r="K30" s="809">
        <v>0</v>
      </c>
      <c r="L30" s="643">
        <v>0</v>
      </c>
      <c r="M30" s="643"/>
      <c r="N30" s="809">
        <v>0</v>
      </c>
      <c r="O30" s="85">
        <v>0</v>
      </c>
      <c r="P30" s="643">
        <v>0</v>
      </c>
      <c r="Q30" s="809">
        <v>207230.342639287</v>
      </c>
      <c r="R30" s="69">
        <v>0.19300190855116561</v>
      </c>
      <c r="S30" s="643"/>
      <c r="T30" s="526"/>
      <c r="U30" s="818"/>
      <c r="AC30" s="807"/>
    </row>
    <row r="31" spans="1:29" s="116" customFormat="1" ht="13.5" customHeight="1">
      <c r="A31" s="789"/>
      <c r="B31" s="788"/>
      <c r="C31" s="808" t="s">
        <v>585</v>
      </c>
      <c r="D31" s="808"/>
      <c r="E31" s="809">
        <v>163900.80750759598</v>
      </c>
      <c r="F31" s="643">
        <v>2.5712649172712512</v>
      </c>
      <c r="G31" s="808"/>
      <c r="H31" s="809">
        <v>0</v>
      </c>
      <c r="I31" s="643">
        <v>0</v>
      </c>
      <c r="J31" s="643"/>
      <c r="K31" s="809">
        <v>0</v>
      </c>
      <c r="L31" s="643">
        <v>0</v>
      </c>
      <c r="M31" s="643"/>
      <c r="N31" s="809">
        <v>0</v>
      </c>
      <c r="O31" s="643">
        <v>0</v>
      </c>
      <c r="P31" s="643">
        <v>0</v>
      </c>
      <c r="Q31" s="809">
        <v>163900.80750759598</v>
      </c>
      <c r="R31" s="69">
        <v>0.15264737904287082</v>
      </c>
      <c r="S31" s="643"/>
      <c r="T31" s="526"/>
      <c r="U31" s="818"/>
      <c r="AC31" s="807"/>
    </row>
    <row r="32" spans="1:29" s="116" customFormat="1" ht="14.25" customHeight="1">
      <c r="A32" s="789"/>
      <c r="B32" s="788"/>
      <c r="C32" s="808" t="s">
        <v>586</v>
      </c>
      <c r="D32" s="788"/>
      <c r="E32" s="809">
        <v>0</v>
      </c>
      <c r="F32" s="643">
        <v>0</v>
      </c>
      <c r="G32" s="788"/>
      <c r="H32" s="809">
        <v>0</v>
      </c>
      <c r="I32" s="643">
        <v>0</v>
      </c>
      <c r="J32" s="643"/>
      <c r="K32" s="809">
        <v>0</v>
      </c>
      <c r="L32" s="643">
        <v>0</v>
      </c>
      <c r="M32" s="643"/>
      <c r="N32" s="809">
        <v>0</v>
      </c>
      <c r="O32" s="70">
        <v>0</v>
      </c>
      <c r="P32" s="643">
        <v>0</v>
      </c>
      <c r="Q32" s="809">
        <v>0</v>
      </c>
      <c r="R32" s="69">
        <v>0</v>
      </c>
      <c r="S32" s="643"/>
      <c r="T32" s="526"/>
      <c r="U32" s="813"/>
      <c r="AC32" s="807"/>
    </row>
    <row r="33" spans="1:29" s="116" customFormat="1" ht="14.25" customHeight="1">
      <c r="A33" s="789"/>
      <c r="B33" s="788"/>
      <c r="C33" s="808" t="s">
        <v>587</v>
      </c>
      <c r="D33" s="788"/>
      <c r="E33" s="809">
        <v>0</v>
      </c>
      <c r="F33" s="643">
        <v>0</v>
      </c>
      <c r="G33" s="788"/>
      <c r="H33" s="809">
        <v>0</v>
      </c>
      <c r="I33" s="643">
        <v>0</v>
      </c>
      <c r="J33" s="643"/>
      <c r="K33" s="809">
        <v>0</v>
      </c>
      <c r="L33" s="643">
        <v>0</v>
      </c>
      <c r="M33" s="643"/>
      <c r="N33" s="809">
        <v>0</v>
      </c>
      <c r="O33" s="643">
        <v>0</v>
      </c>
      <c r="P33" s="643">
        <v>0</v>
      </c>
      <c r="Q33" s="809">
        <v>0</v>
      </c>
      <c r="R33" s="69">
        <v>0</v>
      </c>
      <c r="S33" s="643"/>
      <c r="T33" s="526"/>
      <c r="U33" s="813"/>
      <c r="AC33" s="807"/>
    </row>
    <row r="34" spans="1:29" s="116" customFormat="1" ht="14.25" customHeight="1">
      <c r="A34" s="789"/>
      <c r="B34" s="788"/>
      <c r="C34" s="808" t="s">
        <v>588</v>
      </c>
      <c r="D34" s="788"/>
      <c r="E34" s="809">
        <v>235292.04203380502</v>
      </c>
      <c r="F34" s="643">
        <v>3.6912458345673298</v>
      </c>
      <c r="G34" s="788"/>
      <c r="H34" s="809">
        <v>0</v>
      </c>
      <c r="I34" s="643">
        <v>0</v>
      </c>
      <c r="J34" s="643"/>
      <c r="K34" s="809">
        <v>0</v>
      </c>
      <c r="L34" s="643">
        <v>0</v>
      </c>
      <c r="M34" s="643"/>
      <c r="N34" s="809">
        <v>0</v>
      </c>
      <c r="O34" s="643">
        <v>0</v>
      </c>
      <c r="P34" s="643">
        <v>0</v>
      </c>
      <c r="Q34" s="809">
        <v>235292.04203380502</v>
      </c>
      <c r="R34" s="69">
        <v>0.21913689183282861</v>
      </c>
      <c r="S34" s="643"/>
      <c r="T34" s="526"/>
      <c r="U34" s="813"/>
      <c r="AC34" s="807"/>
    </row>
    <row r="35" spans="1:29" s="116" customFormat="1" ht="14.25" customHeight="1">
      <c r="A35" s="789"/>
      <c r="B35" s="788"/>
      <c r="C35" s="808" t="s">
        <v>589</v>
      </c>
      <c r="D35" s="788"/>
      <c r="E35" s="809">
        <v>0</v>
      </c>
      <c r="F35" s="643">
        <v>0</v>
      </c>
      <c r="G35" s="788"/>
      <c r="H35" s="809">
        <v>0</v>
      </c>
      <c r="I35" s="643">
        <v>0</v>
      </c>
      <c r="J35" s="643"/>
      <c r="K35" s="809">
        <v>0</v>
      </c>
      <c r="L35" s="643">
        <v>0</v>
      </c>
      <c r="M35" s="643"/>
      <c r="N35" s="809">
        <v>0</v>
      </c>
      <c r="O35" s="643">
        <v>0</v>
      </c>
      <c r="P35" s="643">
        <v>0</v>
      </c>
      <c r="Q35" s="809">
        <v>0</v>
      </c>
      <c r="R35" s="69">
        <v>0</v>
      </c>
      <c r="S35" s="643"/>
      <c r="T35" s="526"/>
      <c r="U35" s="813"/>
      <c r="AC35" s="807"/>
    </row>
    <row r="36" spans="1:29" s="116" customFormat="1" ht="14.25" customHeight="1">
      <c r="A36" s="789"/>
      <c r="B36" s="788"/>
      <c r="C36" s="808" t="s">
        <v>590</v>
      </c>
      <c r="D36" s="788"/>
      <c r="E36" s="809">
        <v>11410.325975673599</v>
      </c>
      <c r="F36" s="643">
        <v>0.17900443153410744</v>
      </c>
      <c r="G36" s="788"/>
      <c r="H36" s="809">
        <v>0</v>
      </c>
      <c r="I36" s="643">
        <v>0</v>
      </c>
      <c r="J36" s="643"/>
      <c r="K36" s="809">
        <v>0</v>
      </c>
      <c r="L36" s="643">
        <v>0</v>
      </c>
      <c r="M36" s="643"/>
      <c r="N36" s="809">
        <v>0</v>
      </c>
      <c r="O36" s="70">
        <v>0</v>
      </c>
      <c r="P36" s="643">
        <v>0</v>
      </c>
      <c r="Q36" s="809">
        <v>11410.325975673599</v>
      </c>
      <c r="R36" s="69">
        <v>1.0626893062321495E-2</v>
      </c>
      <c r="S36" s="643"/>
      <c r="T36" s="526"/>
      <c r="U36" s="813"/>
      <c r="AC36" s="807"/>
    </row>
    <row r="37" spans="1:29" s="116" customFormat="1" ht="14.25" customHeight="1">
      <c r="A37" s="789"/>
      <c r="B37" s="788"/>
      <c r="C37" s="808" t="s">
        <v>591</v>
      </c>
      <c r="D37" s="788"/>
      <c r="E37" s="809">
        <v>48013.163536593202</v>
      </c>
      <c r="F37" s="643">
        <v>0.75322730159903506</v>
      </c>
      <c r="G37" s="788"/>
      <c r="H37" s="809">
        <v>0</v>
      </c>
      <c r="I37" s="643">
        <v>0</v>
      </c>
      <c r="J37" s="643"/>
      <c r="K37" s="809">
        <v>0</v>
      </c>
      <c r="L37" s="643">
        <v>0</v>
      </c>
      <c r="M37" s="643"/>
      <c r="N37" s="809">
        <v>0</v>
      </c>
      <c r="O37" s="643">
        <v>0</v>
      </c>
      <c r="P37" s="643"/>
      <c r="Q37" s="809">
        <v>48013.163536593202</v>
      </c>
      <c r="R37" s="69">
        <v>4.4716580014885043E-2</v>
      </c>
      <c r="S37" s="643"/>
      <c r="T37" s="526"/>
      <c r="U37" s="813"/>
      <c r="AC37" s="807"/>
    </row>
    <row r="38" spans="1:29" s="116" customFormat="1" ht="14.25" customHeight="1">
      <c r="A38" s="789"/>
      <c r="B38" s="788"/>
      <c r="C38" s="821" t="s">
        <v>592</v>
      </c>
      <c r="D38" s="788"/>
      <c r="E38" s="809">
        <v>100039.07728809901</v>
      </c>
      <c r="F38" s="643">
        <v>1.5694063604607627</v>
      </c>
      <c r="G38" s="788"/>
      <c r="H38" s="809">
        <v>8621.7370784000013</v>
      </c>
      <c r="I38" s="643">
        <v>4.5087470293716139E-2</v>
      </c>
      <c r="J38" s="643"/>
      <c r="K38" s="809">
        <v>6466.3028088000001</v>
      </c>
      <c r="L38" s="643">
        <v>9.3174740340417461E-3</v>
      </c>
      <c r="M38" s="643"/>
      <c r="N38" s="809">
        <v>0</v>
      </c>
      <c r="O38" s="643">
        <v>0</v>
      </c>
      <c r="P38" s="643">
        <v>0</v>
      </c>
      <c r="Q38" s="809">
        <v>115127.117175299</v>
      </c>
      <c r="R38" s="69">
        <v>0.10722248999753348</v>
      </c>
      <c r="S38" s="643"/>
      <c r="T38" s="526"/>
      <c r="U38" s="813"/>
      <c r="AC38" s="807"/>
    </row>
    <row r="39" spans="1:29" s="116" customFormat="1" ht="14.25" customHeight="1">
      <c r="A39" s="789"/>
      <c r="B39" s="788"/>
      <c r="C39" s="808" t="s">
        <v>593</v>
      </c>
      <c r="D39" s="788"/>
      <c r="E39" s="809">
        <v>0</v>
      </c>
      <c r="F39" s="643">
        <v>0</v>
      </c>
      <c r="G39" s="788"/>
      <c r="H39" s="809">
        <v>0</v>
      </c>
      <c r="I39" s="643">
        <v>0</v>
      </c>
      <c r="J39" s="643"/>
      <c r="K39" s="809">
        <v>0</v>
      </c>
      <c r="L39" s="643">
        <v>0</v>
      </c>
      <c r="M39" s="643"/>
      <c r="N39" s="809">
        <v>0</v>
      </c>
      <c r="O39" s="643">
        <v>0</v>
      </c>
      <c r="P39" s="643">
        <v>0</v>
      </c>
      <c r="Q39" s="809">
        <v>0</v>
      </c>
      <c r="R39" s="69">
        <v>0</v>
      </c>
      <c r="S39" s="643"/>
      <c r="T39" s="526"/>
      <c r="U39" s="813"/>
      <c r="AC39" s="807"/>
    </row>
    <row r="40" spans="1:29" s="116" customFormat="1" ht="14.25" customHeight="1">
      <c r="A40" s="789"/>
      <c r="B40" s="788"/>
      <c r="C40" s="808" t="s">
        <v>594</v>
      </c>
      <c r="D40" s="788"/>
      <c r="E40" s="809">
        <v>67286.673467999994</v>
      </c>
      <c r="F40" s="643">
        <v>1.0555888376580236</v>
      </c>
      <c r="G40" s="788"/>
      <c r="H40" s="809">
        <v>0</v>
      </c>
      <c r="I40" s="643">
        <v>0</v>
      </c>
      <c r="J40" s="643"/>
      <c r="K40" s="809">
        <v>58108.532847891889</v>
      </c>
      <c r="L40" s="643">
        <v>8.3730187400081063E-2</v>
      </c>
      <c r="M40" s="643"/>
      <c r="N40" s="809">
        <v>0</v>
      </c>
      <c r="O40" s="643">
        <v>0</v>
      </c>
      <c r="P40" s="643"/>
      <c r="Q40" s="809">
        <v>125395.20631589188</v>
      </c>
      <c r="R40" s="69">
        <v>0.11678557219904992</v>
      </c>
      <c r="S40" s="643"/>
      <c r="T40" s="526"/>
      <c r="U40" s="813"/>
      <c r="AC40" s="807"/>
    </row>
    <row r="41" spans="1:29" s="116" customFormat="1" ht="14.25" customHeight="1">
      <c r="A41" s="789"/>
      <c r="B41" s="788"/>
      <c r="C41" s="1847" t="s">
        <v>595</v>
      </c>
      <c r="D41" s="1847"/>
      <c r="E41" s="809">
        <v>0</v>
      </c>
      <c r="F41" s="643">
        <v>0</v>
      </c>
      <c r="G41" s="788"/>
      <c r="H41" s="809">
        <v>0</v>
      </c>
      <c r="I41" s="643">
        <v>0</v>
      </c>
      <c r="J41" s="643"/>
      <c r="K41" s="809">
        <v>0</v>
      </c>
      <c r="L41" s="643">
        <v>0</v>
      </c>
      <c r="M41" s="643"/>
      <c r="N41" s="809">
        <v>0</v>
      </c>
      <c r="O41" s="643">
        <v>0</v>
      </c>
      <c r="P41" s="643"/>
      <c r="Q41" s="809">
        <v>0</v>
      </c>
      <c r="R41" s="69">
        <v>0</v>
      </c>
      <c r="S41" s="643"/>
      <c r="T41" s="526"/>
      <c r="U41" s="813"/>
      <c r="AC41" s="807"/>
    </row>
    <row r="42" spans="1:29" s="116" customFormat="1" ht="14.25" customHeight="1">
      <c r="A42" s="789"/>
      <c r="B42" s="788"/>
      <c r="C42" s="808" t="s">
        <v>596</v>
      </c>
      <c r="D42" s="788"/>
      <c r="E42" s="809">
        <v>0</v>
      </c>
      <c r="F42" s="643">
        <v>0</v>
      </c>
      <c r="G42" s="788"/>
      <c r="H42" s="809">
        <v>0</v>
      </c>
      <c r="I42" s="643">
        <v>0</v>
      </c>
      <c r="J42" s="643"/>
      <c r="K42" s="809">
        <v>0</v>
      </c>
      <c r="L42" s="643">
        <v>0</v>
      </c>
      <c r="M42" s="643"/>
      <c r="N42" s="809">
        <v>0</v>
      </c>
      <c r="O42" s="643">
        <v>0</v>
      </c>
      <c r="P42" s="643"/>
      <c r="Q42" s="809">
        <v>0</v>
      </c>
      <c r="R42" s="69">
        <v>0</v>
      </c>
      <c r="S42" s="643"/>
      <c r="T42" s="526"/>
      <c r="U42" s="813"/>
      <c r="AC42" s="807"/>
    </row>
    <row r="43" spans="1:29" s="116" customFormat="1" ht="14.25" customHeight="1">
      <c r="A43" s="789"/>
      <c r="B43" s="788"/>
      <c r="C43" s="808" t="s">
        <v>597</v>
      </c>
      <c r="D43" s="788"/>
      <c r="E43" s="809">
        <v>215089.023134535</v>
      </c>
      <c r="F43" s="643">
        <v>3.3743022239249387</v>
      </c>
      <c r="G43" s="788"/>
      <c r="H43" s="809">
        <v>0</v>
      </c>
      <c r="I43" s="643">
        <v>0</v>
      </c>
      <c r="J43" s="643"/>
      <c r="K43" s="809">
        <v>0</v>
      </c>
      <c r="L43" s="643">
        <v>0</v>
      </c>
      <c r="M43" s="643"/>
      <c r="N43" s="809">
        <v>0</v>
      </c>
      <c r="O43" s="643">
        <v>0</v>
      </c>
      <c r="P43" s="643"/>
      <c r="Q43" s="809">
        <v>215089.023134535</v>
      </c>
      <c r="R43" s="69">
        <v>0.2003210120905386</v>
      </c>
      <c r="S43" s="643"/>
      <c r="T43" s="526"/>
      <c r="U43" s="813"/>
      <c r="AC43" s="807"/>
    </row>
    <row r="44" spans="1:29" s="116" customFormat="1" ht="13.5" customHeight="1">
      <c r="A44" s="789"/>
      <c r="B44" s="788"/>
      <c r="C44" s="808" t="s">
        <v>598</v>
      </c>
      <c r="D44" s="808"/>
      <c r="E44" s="809">
        <v>340485.77807939</v>
      </c>
      <c r="F44" s="643">
        <v>5.3415181372109242</v>
      </c>
      <c r="G44" s="808"/>
      <c r="H44" s="809">
        <v>1416.832289228</v>
      </c>
      <c r="I44" s="643">
        <v>7.4093402722505922E-3</v>
      </c>
      <c r="J44" s="643"/>
      <c r="K44" s="809">
        <v>625.85253639280006</v>
      </c>
      <c r="L44" s="643">
        <v>9.0180817839881691E-4</v>
      </c>
      <c r="M44" s="643"/>
      <c r="N44" s="809">
        <v>0</v>
      </c>
      <c r="O44" s="643">
        <v>0</v>
      </c>
      <c r="P44" s="643"/>
      <c r="Q44" s="809">
        <v>342528.46290501079</v>
      </c>
      <c r="R44" s="69">
        <v>0.31901046068738803</v>
      </c>
      <c r="S44" s="643"/>
      <c r="T44" s="526"/>
      <c r="U44" s="818"/>
      <c r="AC44" s="807"/>
    </row>
    <row r="45" spans="1:29" s="116" customFormat="1" ht="13.5" customHeight="1">
      <c r="A45" s="789"/>
      <c r="B45" s="788"/>
      <c r="C45" s="808" t="s">
        <v>599</v>
      </c>
      <c r="D45" s="788"/>
      <c r="E45" s="809">
        <v>164587.62908500002</v>
      </c>
      <c r="F45" s="643">
        <v>2.582039728288104</v>
      </c>
      <c r="G45" s="788"/>
      <c r="H45" s="809">
        <v>3123.7728121</v>
      </c>
      <c r="I45" s="643">
        <v>1.6335804790745735E-2</v>
      </c>
      <c r="J45" s="643"/>
      <c r="K45" s="809">
        <v>27122.7048975</v>
      </c>
      <c r="L45" s="643">
        <v>3.9081853431223917E-2</v>
      </c>
      <c r="M45" s="643"/>
      <c r="N45" s="809">
        <v>3449.1462029499999</v>
      </c>
      <c r="O45" s="643">
        <v>2.7646560727398923E-2</v>
      </c>
      <c r="P45" s="643"/>
      <c r="Q45" s="809">
        <v>198283.25299755001</v>
      </c>
      <c r="R45" s="643">
        <v>0.18466912603080204</v>
      </c>
      <c r="S45" s="643"/>
      <c r="T45" s="526"/>
      <c r="U45" s="813"/>
      <c r="AC45" s="807"/>
    </row>
    <row r="46" spans="1:29" s="116" customFormat="1" ht="6" customHeight="1">
      <c r="A46" s="814"/>
      <c r="B46" s="815"/>
      <c r="C46" s="815"/>
      <c r="D46" s="815"/>
      <c r="E46" s="801"/>
      <c r="F46" s="802"/>
      <c r="G46" s="815"/>
      <c r="H46" s="801"/>
      <c r="I46" s="802"/>
      <c r="J46" s="802"/>
      <c r="K46" s="801"/>
      <c r="L46" s="802"/>
      <c r="M46" s="802"/>
      <c r="N46" s="801"/>
      <c r="O46" s="802"/>
      <c r="P46" s="802"/>
      <c r="Q46" s="801"/>
      <c r="R46" s="802"/>
      <c r="S46" s="640"/>
      <c r="T46" s="526"/>
      <c r="U46" s="816"/>
      <c r="AC46" s="807"/>
    </row>
    <row r="47" spans="1:29" s="116" customFormat="1" ht="16.2" customHeight="1">
      <c r="A47" s="789"/>
      <c r="B47" s="788" t="s">
        <v>600</v>
      </c>
      <c r="C47" s="788"/>
      <c r="D47" s="788"/>
      <c r="E47" s="822">
        <v>0</v>
      </c>
      <c r="F47" s="640">
        <v>0</v>
      </c>
      <c r="G47" s="788"/>
      <c r="H47" s="822">
        <v>0</v>
      </c>
      <c r="I47" s="640">
        <v>0</v>
      </c>
      <c r="J47" s="640"/>
      <c r="K47" s="822">
        <v>0</v>
      </c>
      <c r="L47" s="640">
        <v>0</v>
      </c>
      <c r="M47" s="640"/>
      <c r="N47" s="822">
        <v>0</v>
      </c>
      <c r="O47" s="640">
        <v>0</v>
      </c>
      <c r="P47" s="640"/>
      <c r="Q47" s="822">
        <v>0</v>
      </c>
      <c r="R47" s="640">
        <v>0</v>
      </c>
      <c r="S47" s="640"/>
      <c r="T47" s="526"/>
      <c r="U47" s="823"/>
      <c r="AC47" s="807"/>
    </row>
    <row r="48" spans="1:29" s="116" customFormat="1" ht="13.5" customHeight="1">
      <c r="A48" s="789"/>
      <c r="B48" s="788"/>
      <c r="C48" s="808" t="s">
        <v>601</v>
      </c>
      <c r="D48" s="788"/>
      <c r="E48" s="809">
        <v>0</v>
      </c>
      <c r="F48" s="643">
        <v>0</v>
      </c>
      <c r="G48" s="788"/>
      <c r="H48" s="809">
        <v>0</v>
      </c>
      <c r="I48" s="643">
        <v>0</v>
      </c>
      <c r="J48" s="643"/>
      <c r="K48" s="809">
        <v>0</v>
      </c>
      <c r="L48" s="643">
        <v>0</v>
      </c>
      <c r="M48" s="643"/>
      <c r="N48" s="809">
        <v>0</v>
      </c>
      <c r="O48" s="643">
        <v>0</v>
      </c>
      <c r="P48" s="643"/>
      <c r="Q48" s="809">
        <v>0</v>
      </c>
      <c r="R48" s="643">
        <v>0</v>
      </c>
      <c r="S48" s="643"/>
      <c r="T48" s="526"/>
      <c r="U48" s="813"/>
      <c r="AC48" s="807"/>
    </row>
    <row r="49" spans="1:29" s="116" customFormat="1" ht="6" customHeight="1">
      <c r="A49" s="814"/>
      <c r="B49" s="815"/>
      <c r="C49" s="815"/>
      <c r="D49" s="815"/>
      <c r="E49" s="801"/>
      <c r="F49" s="802"/>
      <c r="G49" s="815"/>
      <c r="H49" s="801"/>
      <c r="I49" s="802"/>
      <c r="J49" s="802"/>
      <c r="K49" s="801"/>
      <c r="L49" s="802"/>
      <c r="M49" s="802"/>
      <c r="N49" s="801">
        <v>0</v>
      </c>
      <c r="O49" s="802"/>
      <c r="P49" s="802"/>
      <c r="Q49" s="801"/>
      <c r="R49" s="802"/>
      <c r="S49" s="640"/>
      <c r="T49" s="526"/>
      <c r="U49" s="816"/>
      <c r="AC49" s="807"/>
    </row>
    <row r="50" spans="1:29" s="116" customFormat="1" ht="16.2" customHeight="1">
      <c r="A50" s="789"/>
      <c r="B50" s="788" t="s">
        <v>602</v>
      </c>
      <c r="C50" s="788"/>
      <c r="D50" s="788"/>
      <c r="E50" s="803">
        <v>0</v>
      </c>
      <c r="F50" s="640">
        <v>0</v>
      </c>
      <c r="G50" s="788"/>
      <c r="H50" s="803">
        <v>394598.18394048733</v>
      </c>
      <c r="I50" s="640">
        <v>2.0635556077143504</v>
      </c>
      <c r="J50" s="640"/>
      <c r="K50" s="803">
        <v>690757.8672644716</v>
      </c>
      <c r="L50" s="640">
        <v>0.99533205950204595</v>
      </c>
      <c r="M50" s="640"/>
      <c r="N50" s="803">
        <v>18187.874657091401</v>
      </c>
      <c r="O50" s="640">
        <v>0.1457845367005704</v>
      </c>
      <c r="P50" s="640"/>
      <c r="Q50" s="803">
        <v>1103543.9258620504</v>
      </c>
      <c r="R50" s="640">
        <v>1.0277746065022602</v>
      </c>
      <c r="S50" s="640"/>
      <c r="T50" s="526"/>
      <c r="U50" s="804"/>
      <c r="AC50" s="807"/>
    </row>
    <row r="51" spans="1:29" s="116" customFormat="1" ht="16.2" customHeight="1">
      <c r="A51" s="789"/>
      <c r="B51" s="788"/>
      <c r="C51" s="808" t="s">
        <v>603</v>
      </c>
      <c r="D51" s="788"/>
      <c r="E51" s="809">
        <v>0</v>
      </c>
      <c r="F51" s="643">
        <v>0</v>
      </c>
      <c r="G51" s="788"/>
      <c r="H51" s="809">
        <v>0</v>
      </c>
      <c r="I51" s="643">
        <v>0</v>
      </c>
      <c r="J51" s="643"/>
      <c r="K51" s="809">
        <v>0</v>
      </c>
      <c r="L51" s="643">
        <v>0</v>
      </c>
      <c r="M51" s="643"/>
      <c r="N51" s="809">
        <v>0</v>
      </c>
      <c r="O51" s="643">
        <v>0</v>
      </c>
      <c r="P51" s="643"/>
      <c r="Q51" s="809">
        <v>0</v>
      </c>
      <c r="R51" s="824">
        <v>0</v>
      </c>
      <c r="S51" s="643"/>
      <c r="T51" s="526"/>
      <c r="U51" s="804"/>
      <c r="AC51" s="807"/>
    </row>
    <row r="52" spans="1:29" s="116" customFormat="1" ht="16.2" customHeight="1">
      <c r="A52" s="789"/>
      <c r="B52" s="788"/>
      <c r="C52" s="808" t="s">
        <v>604</v>
      </c>
      <c r="D52" s="788"/>
      <c r="E52" s="809">
        <v>0</v>
      </c>
      <c r="F52" s="643">
        <v>0</v>
      </c>
      <c r="G52" s="788"/>
      <c r="H52" s="809">
        <v>0</v>
      </c>
      <c r="I52" s="643">
        <v>0</v>
      </c>
      <c r="J52" s="643"/>
      <c r="K52" s="809">
        <v>0</v>
      </c>
      <c r="L52" s="643">
        <v>0</v>
      </c>
      <c r="M52" s="643"/>
      <c r="N52" s="809">
        <v>0</v>
      </c>
      <c r="O52" s="643">
        <v>0</v>
      </c>
      <c r="P52" s="643"/>
      <c r="Q52" s="809">
        <v>0</v>
      </c>
      <c r="R52" s="824">
        <v>0</v>
      </c>
      <c r="S52" s="643"/>
      <c r="T52" s="526"/>
      <c r="U52" s="804"/>
      <c r="AC52" s="807"/>
    </row>
    <row r="53" spans="1:29" s="116" customFormat="1" ht="16.2" customHeight="1">
      <c r="A53" s="789"/>
      <c r="B53" s="788"/>
      <c r="C53" s="808" t="s">
        <v>605</v>
      </c>
      <c r="D53" s="788"/>
      <c r="E53" s="809">
        <v>0</v>
      </c>
      <c r="F53" s="643">
        <v>0</v>
      </c>
      <c r="G53" s="788"/>
      <c r="H53" s="809">
        <v>0</v>
      </c>
      <c r="I53" s="643">
        <v>0</v>
      </c>
      <c r="J53" s="643"/>
      <c r="K53" s="809">
        <v>0</v>
      </c>
      <c r="L53" s="643">
        <v>0</v>
      </c>
      <c r="M53" s="643"/>
      <c r="N53" s="809">
        <v>0</v>
      </c>
      <c r="O53" s="643">
        <v>0</v>
      </c>
      <c r="P53" s="643"/>
      <c r="Q53" s="809">
        <v>0</v>
      </c>
      <c r="R53" s="824">
        <v>0</v>
      </c>
      <c r="S53" s="643"/>
      <c r="T53" s="526"/>
      <c r="U53" s="804"/>
      <c r="AC53" s="807"/>
    </row>
    <row r="54" spans="1:29" s="116" customFormat="1" ht="13.5" customHeight="1">
      <c r="A54" s="789"/>
      <c r="B54" s="788"/>
      <c r="C54" s="808" t="s">
        <v>606</v>
      </c>
      <c r="D54" s="808"/>
      <c r="E54" s="809">
        <v>0</v>
      </c>
      <c r="F54" s="643">
        <v>0</v>
      </c>
      <c r="G54" s="808"/>
      <c r="H54" s="809">
        <v>0</v>
      </c>
      <c r="I54" s="643">
        <v>0</v>
      </c>
      <c r="J54" s="643"/>
      <c r="K54" s="809">
        <v>0</v>
      </c>
      <c r="L54" s="643">
        <v>0</v>
      </c>
      <c r="M54" s="643"/>
      <c r="N54" s="809">
        <v>0</v>
      </c>
      <c r="O54" s="643">
        <v>0</v>
      </c>
      <c r="P54" s="643"/>
      <c r="Q54" s="809">
        <v>0</v>
      </c>
      <c r="R54" s="824">
        <v>0</v>
      </c>
      <c r="S54" s="643"/>
      <c r="T54" s="526"/>
      <c r="U54" s="818"/>
      <c r="AC54" s="807"/>
    </row>
    <row r="55" spans="1:29" s="116" customFormat="1" ht="13.5" customHeight="1">
      <c r="A55" s="789"/>
      <c r="B55" s="788"/>
      <c r="C55" s="808" t="s">
        <v>607</v>
      </c>
      <c r="D55" s="808"/>
      <c r="E55" s="809">
        <v>0</v>
      </c>
      <c r="F55" s="643">
        <v>0</v>
      </c>
      <c r="G55" s="808"/>
      <c r="H55" s="809">
        <v>683.86202803080005</v>
      </c>
      <c r="I55" s="643">
        <v>3.5762641093621921E-3</v>
      </c>
      <c r="J55" s="643"/>
      <c r="K55" s="809">
        <v>28240.724124825898</v>
      </c>
      <c r="L55" s="643">
        <v>4.0692838166734878E-2</v>
      </c>
      <c r="M55" s="643"/>
      <c r="N55" s="809">
        <v>0</v>
      </c>
      <c r="O55" s="643">
        <v>0</v>
      </c>
      <c r="P55" s="643"/>
      <c r="Q55" s="809">
        <v>28924.586152856697</v>
      </c>
      <c r="R55" s="824">
        <v>2.6938624240326964E-2</v>
      </c>
      <c r="S55" s="643"/>
      <c r="T55" s="526"/>
      <c r="U55" s="818"/>
      <c r="AC55" s="807"/>
    </row>
    <row r="56" spans="1:29" s="116" customFormat="1" ht="13.5" customHeight="1">
      <c r="A56" s="789"/>
      <c r="B56" s="788"/>
      <c r="C56" s="808" t="s">
        <v>608</v>
      </c>
      <c r="D56" s="808"/>
      <c r="E56" s="809">
        <v>0</v>
      </c>
      <c r="F56" s="643">
        <v>0</v>
      </c>
      <c r="G56" s="808"/>
      <c r="H56" s="809">
        <v>0</v>
      </c>
      <c r="I56" s="643">
        <v>0</v>
      </c>
      <c r="J56" s="643"/>
      <c r="K56" s="809">
        <v>0</v>
      </c>
      <c r="L56" s="643">
        <v>0</v>
      </c>
      <c r="M56" s="643"/>
      <c r="N56" s="809">
        <v>0</v>
      </c>
      <c r="O56" s="643">
        <v>0</v>
      </c>
      <c r="P56" s="643"/>
      <c r="Q56" s="809">
        <v>0</v>
      </c>
      <c r="R56" s="824">
        <v>0</v>
      </c>
      <c r="S56" s="643"/>
      <c r="T56" s="526"/>
      <c r="U56" s="818"/>
      <c r="AC56" s="807"/>
    </row>
    <row r="57" spans="1:29" s="116" customFormat="1" ht="13.5" customHeight="1">
      <c r="A57" s="789"/>
      <c r="B57" s="788"/>
      <c r="C57" s="808" t="s">
        <v>609</v>
      </c>
      <c r="D57" s="808"/>
      <c r="E57" s="809">
        <v>0</v>
      </c>
      <c r="F57" s="643">
        <v>0</v>
      </c>
      <c r="G57" s="808"/>
      <c r="H57" s="809">
        <v>0</v>
      </c>
      <c r="I57" s="643">
        <v>0</v>
      </c>
      <c r="J57" s="643"/>
      <c r="K57" s="809">
        <v>0</v>
      </c>
      <c r="L57" s="643">
        <v>0</v>
      </c>
      <c r="M57" s="643"/>
      <c r="N57" s="809">
        <v>0</v>
      </c>
      <c r="O57" s="643">
        <v>0</v>
      </c>
      <c r="P57" s="643"/>
      <c r="Q57" s="809">
        <v>0</v>
      </c>
      <c r="R57" s="643">
        <v>0</v>
      </c>
      <c r="S57" s="643"/>
      <c r="T57" s="526"/>
      <c r="U57" s="818"/>
      <c r="AC57" s="807"/>
    </row>
    <row r="58" spans="1:29" s="116" customFormat="1" ht="13.5" customHeight="1">
      <c r="A58" s="789"/>
      <c r="B58" s="788"/>
      <c r="C58" s="808" t="s">
        <v>610</v>
      </c>
      <c r="D58" s="808"/>
      <c r="E58" s="809">
        <v>0</v>
      </c>
      <c r="F58" s="643">
        <v>0</v>
      </c>
      <c r="G58" s="808"/>
      <c r="H58" s="809">
        <v>0</v>
      </c>
      <c r="I58" s="643">
        <v>0</v>
      </c>
      <c r="J58" s="643"/>
      <c r="K58" s="809">
        <v>0</v>
      </c>
      <c r="L58" s="643">
        <v>0</v>
      </c>
      <c r="M58" s="643"/>
      <c r="N58" s="809">
        <v>0</v>
      </c>
      <c r="O58" s="643">
        <v>0</v>
      </c>
      <c r="P58" s="643"/>
      <c r="Q58" s="809">
        <v>0</v>
      </c>
      <c r="R58" s="643">
        <v>0</v>
      </c>
      <c r="S58" s="643"/>
      <c r="T58" s="526"/>
      <c r="U58" s="818"/>
      <c r="AC58" s="807"/>
    </row>
    <row r="59" spans="1:29" s="116" customFormat="1" ht="13.5" customHeight="1">
      <c r="A59" s="789"/>
      <c r="B59" s="788"/>
      <c r="C59" s="808" t="s">
        <v>611</v>
      </c>
      <c r="D59" s="808"/>
      <c r="E59" s="809">
        <v>0</v>
      </c>
      <c r="F59" s="643">
        <v>0</v>
      </c>
      <c r="G59" s="808"/>
      <c r="H59" s="809">
        <v>0</v>
      </c>
      <c r="I59" s="643">
        <v>0</v>
      </c>
      <c r="J59" s="643"/>
      <c r="K59" s="809">
        <v>0</v>
      </c>
      <c r="L59" s="643">
        <v>0</v>
      </c>
      <c r="M59" s="643"/>
      <c r="N59" s="809">
        <v>0</v>
      </c>
      <c r="O59" s="643">
        <v>0</v>
      </c>
      <c r="P59" s="643"/>
      <c r="Q59" s="809">
        <v>0</v>
      </c>
      <c r="R59" s="643">
        <v>0</v>
      </c>
      <c r="S59" s="643"/>
      <c r="T59" s="526"/>
      <c r="U59" s="818"/>
      <c r="AC59" s="807"/>
    </row>
    <row r="60" spans="1:29" s="116" customFormat="1" ht="13.5" customHeight="1">
      <c r="A60" s="789"/>
      <c r="B60" s="788"/>
      <c r="C60" s="808" t="s">
        <v>612</v>
      </c>
      <c r="D60" s="808"/>
      <c r="E60" s="809">
        <v>0</v>
      </c>
      <c r="F60" s="643">
        <v>0</v>
      </c>
      <c r="G60" s="808"/>
      <c r="H60" s="809">
        <v>1411.6617330885001</v>
      </c>
      <c r="I60" s="643">
        <v>7.3823007912014946E-3</v>
      </c>
      <c r="J60" s="643"/>
      <c r="K60" s="809">
        <v>14308.166712207001</v>
      </c>
      <c r="L60" s="643">
        <v>2.0617031982216996E-2</v>
      </c>
      <c r="M60" s="643"/>
      <c r="N60" s="809">
        <v>54.280872500400001</v>
      </c>
      <c r="O60" s="643">
        <v>4.3508722147962285E-4</v>
      </c>
      <c r="P60" s="643"/>
      <c r="Q60" s="809">
        <v>15774.109317795901</v>
      </c>
      <c r="R60" s="643">
        <v>1.4691059066232351E-2</v>
      </c>
      <c r="S60" s="643"/>
      <c r="T60" s="526"/>
      <c r="U60" s="818"/>
      <c r="AC60" s="807"/>
    </row>
    <row r="61" spans="1:29" s="116" customFormat="1" ht="13.5" customHeight="1">
      <c r="A61" s="789"/>
      <c r="B61" s="788"/>
      <c r="C61" s="808" t="s">
        <v>613</v>
      </c>
      <c r="D61" s="808"/>
      <c r="E61" s="809">
        <v>0</v>
      </c>
      <c r="F61" s="643">
        <v>0</v>
      </c>
      <c r="G61" s="808"/>
      <c r="H61" s="809">
        <v>0</v>
      </c>
      <c r="I61" s="643">
        <v>0</v>
      </c>
      <c r="J61" s="643"/>
      <c r="K61" s="809">
        <v>0</v>
      </c>
      <c r="L61" s="643">
        <v>0</v>
      </c>
      <c r="M61" s="643"/>
      <c r="N61" s="809">
        <v>0</v>
      </c>
      <c r="O61" s="643">
        <v>0</v>
      </c>
      <c r="P61" s="643"/>
      <c r="Q61" s="809">
        <v>0</v>
      </c>
      <c r="R61" s="643">
        <v>0</v>
      </c>
      <c r="S61" s="643"/>
      <c r="T61" s="526"/>
      <c r="U61" s="818"/>
      <c r="AC61" s="807"/>
    </row>
    <row r="62" spans="1:29" s="116" customFormat="1" ht="13.5" customHeight="1">
      <c r="A62" s="789"/>
      <c r="B62" s="788"/>
      <c r="C62" s="808" t="s">
        <v>614</v>
      </c>
      <c r="D62" s="808"/>
      <c r="E62" s="809">
        <v>0</v>
      </c>
      <c r="F62" s="643">
        <v>0</v>
      </c>
      <c r="G62" s="808"/>
      <c r="H62" s="809">
        <v>100221.41147573</v>
      </c>
      <c r="I62" s="643">
        <v>0.52410899005805134</v>
      </c>
      <c r="J62" s="643"/>
      <c r="K62" s="809">
        <v>349396.92022584198</v>
      </c>
      <c r="L62" s="643">
        <v>0.50345565743503817</v>
      </c>
      <c r="M62" s="643"/>
      <c r="N62" s="809">
        <v>0</v>
      </c>
      <c r="O62" s="643">
        <v>0</v>
      </c>
      <c r="P62" s="643"/>
      <c r="Q62" s="809">
        <v>449618.33170157199</v>
      </c>
      <c r="R62" s="643">
        <v>0.41874753973187279</v>
      </c>
      <c r="S62" s="643"/>
      <c r="T62" s="526"/>
      <c r="U62" s="818"/>
      <c r="AC62" s="807"/>
    </row>
    <row r="63" spans="1:29" s="116" customFormat="1" ht="13.5" customHeight="1">
      <c r="A63" s="789"/>
      <c r="B63" s="788"/>
      <c r="C63" s="808" t="s">
        <v>615</v>
      </c>
      <c r="D63" s="808"/>
      <c r="E63" s="809">
        <v>0</v>
      </c>
      <c r="F63" s="643">
        <v>0</v>
      </c>
      <c r="G63" s="808"/>
      <c r="H63" s="809">
        <v>43688.641134879996</v>
      </c>
      <c r="I63" s="643">
        <v>0.22847023649986772</v>
      </c>
      <c r="J63" s="643"/>
      <c r="K63" s="809">
        <v>202314.835945884</v>
      </c>
      <c r="L63" s="643">
        <v>0.2915210262132798</v>
      </c>
      <c r="M63" s="643"/>
      <c r="N63" s="809">
        <v>17662.4708512</v>
      </c>
      <c r="O63" s="643">
        <v>0.1415731732583482</v>
      </c>
      <c r="P63" s="643"/>
      <c r="Q63" s="809">
        <v>263665.94793196401</v>
      </c>
      <c r="R63" s="643">
        <v>0.24556264552145698</v>
      </c>
      <c r="S63" s="643"/>
      <c r="T63" s="526"/>
      <c r="U63" s="818"/>
      <c r="AC63" s="807"/>
    </row>
    <row r="64" spans="1:29" s="116" customFormat="1" ht="13.5" customHeight="1">
      <c r="A64" s="789"/>
      <c r="B64" s="788"/>
      <c r="C64" s="808" t="s">
        <v>616</v>
      </c>
      <c r="D64" s="808"/>
      <c r="E64" s="809">
        <v>0</v>
      </c>
      <c r="F64" s="643">
        <v>0</v>
      </c>
      <c r="G64" s="808"/>
      <c r="H64" s="809">
        <v>138832.22729517499</v>
      </c>
      <c r="I64" s="643">
        <v>0.72602468238839968</v>
      </c>
      <c r="J64" s="643"/>
      <c r="K64" s="809">
        <v>48440.013599999998</v>
      </c>
      <c r="L64" s="643">
        <v>6.9798551393603428E-2</v>
      </c>
      <c r="M64" s="643"/>
      <c r="N64" s="809">
        <v>0</v>
      </c>
      <c r="O64" s="643">
        <v>0</v>
      </c>
      <c r="P64" s="643"/>
      <c r="Q64" s="809">
        <v>187272.240895175</v>
      </c>
      <c r="R64" s="643">
        <v>0.17441412995362299</v>
      </c>
      <c r="S64" s="643"/>
      <c r="T64" s="526"/>
      <c r="U64" s="818"/>
      <c r="AC64" s="807"/>
    </row>
    <row r="65" spans="1:29" s="116" customFormat="1" ht="13.5" customHeight="1">
      <c r="A65" s="789"/>
      <c r="B65" s="788"/>
      <c r="C65" s="808" t="s">
        <v>617</v>
      </c>
      <c r="D65" s="788"/>
      <c r="E65" s="809">
        <v>0</v>
      </c>
      <c r="F65" s="643">
        <v>0</v>
      </c>
      <c r="G65" s="788"/>
      <c r="H65" s="809">
        <v>0</v>
      </c>
      <c r="I65" s="643">
        <v>0</v>
      </c>
      <c r="J65" s="643"/>
      <c r="K65" s="809">
        <v>0</v>
      </c>
      <c r="L65" s="643">
        <v>0</v>
      </c>
      <c r="M65" s="643"/>
      <c r="N65" s="809">
        <v>0</v>
      </c>
      <c r="O65" s="643">
        <v>0</v>
      </c>
      <c r="P65" s="643"/>
      <c r="Q65" s="809">
        <v>0</v>
      </c>
      <c r="R65" s="643">
        <v>0</v>
      </c>
      <c r="S65" s="643"/>
      <c r="T65" s="526"/>
      <c r="U65" s="818"/>
      <c r="AC65" s="807"/>
    </row>
    <row r="66" spans="1:29" s="116" customFormat="1" ht="13.5" customHeight="1">
      <c r="A66" s="789"/>
      <c r="B66" s="788"/>
      <c r="C66" s="808" t="s">
        <v>618</v>
      </c>
      <c r="D66" s="788"/>
      <c r="E66" s="809">
        <v>0</v>
      </c>
      <c r="F66" s="643">
        <v>0</v>
      </c>
      <c r="G66" s="788"/>
      <c r="H66" s="809">
        <v>0</v>
      </c>
      <c r="I66" s="643">
        <v>0</v>
      </c>
      <c r="J66" s="643"/>
      <c r="K66" s="809">
        <v>0</v>
      </c>
      <c r="L66" s="643">
        <v>0</v>
      </c>
      <c r="M66" s="643"/>
      <c r="N66" s="809">
        <v>0</v>
      </c>
      <c r="O66" s="643">
        <v>0</v>
      </c>
      <c r="P66" s="643"/>
      <c r="Q66" s="809">
        <v>0</v>
      </c>
      <c r="R66" s="643">
        <v>0</v>
      </c>
      <c r="S66" s="643"/>
      <c r="T66" s="526"/>
      <c r="U66" s="818"/>
      <c r="AC66" s="807"/>
    </row>
    <row r="67" spans="1:29" s="116" customFormat="1" ht="13.5" customHeight="1">
      <c r="A67" s="789"/>
      <c r="B67" s="788"/>
      <c r="C67" s="808" t="s">
        <v>619</v>
      </c>
      <c r="D67" s="788"/>
      <c r="E67" s="809">
        <v>0</v>
      </c>
      <c r="F67" s="643">
        <v>0</v>
      </c>
      <c r="G67" s="788"/>
      <c r="H67" s="809">
        <v>0</v>
      </c>
      <c r="I67" s="643">
        <v>0</v>
      </c>
      <c r="J67" s="643"/>
      <c r="K67" s="809">
        <v>0</v>
      </c>
      <c r="L67" s="643">
        <v>0</v>
      </c>
      <c r="M67" s="643"/>
      <c r="N67" s="809">
        <v>0</v>
      </c>
      <c r="O67" s="643">
        <v>0</v>
      </c>
      <c r="P67" s="643"/>
      <c r="Q67" s="809">
        <v>0</v>
      </c>
      <c r="R67" s="643">
        <v>0</v>
      </c>
      <c r="S67" s="643"/>
      <c r="T67" s="526"/>
      <c r="U67" s="818"/>
      <c r="AC67" s="807"/>
    </row>
    <row r="68" spans="1:29" s="116" customFormat="1" ht="13.5" customHeight="1">
      <c r="A68" s="789"/>
      <c r="B68" s="788"/>
      <c r="C68" s="808" t="s">
        <v>620</v>
      </c>
      <c r="D68" s="788"/>
      <c r="E68" s="809">
        <v>0</v>
      </c>
      <c r="F68" s="643">
        <v>0</v>
      </c>
      <c r="G68" s="788"/>
      <c r="H68" s="809">
        <v>0</v>
      </c>
      <c r="I68" s="643">
        <v>0</v>
      </c>
      <c r="J68" s="643"/>
      <c r="K68" s="809">
        <v>0</v>
      </c>
      <c r="L68" s="643">
        <v>0</v>
      </c>
      <c r="M68" s="643"/>
      <c r="N68" s="809">
        <v>0</v>
      </c>
      <c r="O68" s="643">
        <v>0</v>
      </c>
      <c r="P68" s="643"/>
      <c r="Q68" s="809">
        <v>0</v>
      </c>
      <c r="R68" s="643">
        <v>0</v>
      </c>
      <c r="S68" s="643"/>
      <c r="T68" s="526"/>
      <c r="U68" s="818"/>
      <c r="AC68" s="807"/>
    </row>
    <row r="69" spans="1:29" s="116" customFormat="1" ht="13.5" customHeight="1">
      <c r="A69" s="789"/>
      <c r="B69" s="788"/>
      <c r="C69" s="808" t="s">
        <v>621</v>
      </c>
      <c r="D69" s="788"/>
      <c r="E69" s="809">
        <v>0</v>
      </c>
      <c r="F69" s="643">
        <v>0</v>
      </c>
      <c r="G69" s="788"/>
      <c r="H69" s="809">
        <v>0</v>
      </c>
      <c r="I69" s="643">
        <v>0</v>
      </c>
      <c r="J69" s="643"/>
      <c r="K69" s="809">
        <v>0</v>
      </c>
      <c r="L69" s="643">
        <v>0</v>
      </c>
      <c r="M69" s="643"/>
      <c r="N69" s="809">
        <v>0</v>
      </c>
      <c r="O69" s="643">
        <v>0</v>
      </c>
      <c r="P69" s="643"/>
      <c r="Q69" s="809">
        <v>0</v>
      </c>
      <c r="R69" s="643">
        <v>0</v>
      </c>
      <c r="S69" s="643"/>
      <c r="T69" s="526"/>
      <c r="U69" s="818"/>
      <c r="AC69" s="807"/>
    </row>
    <row r="70" spans="1:29" s="116" customFormat="1" ht="13.5" customHeight="1">
      <c r="A70" s="789"/>
      <c r="B70" s="788"/>
      <c r="C70" s="808" t="s">
        <v>622</v>
      </c>
      <c r="D70" s="788"/>
      <c r="E70" s="809">
        <v>0</v>
      </c>
      <c r="F70" s="643">
        <v>0</v>
      </c>
      <c r="G70" s="788"/>
      <c r="H70" s="809">
        <v>0</v>
      </c>
      <c r="I70" s="643">
        <v>0</v>
      </c>
      <c r="J70" s="643"/>
      <c r="K70" s="809">
        <v>0</v>
      </c>
      <c r="L70" s="643">
        <v>0</v>
      </c>
      <c r="M70" s="643"/>
      <c r="N70" s="809">
        <v>0</v>
      </c>
      <c r="O70" s="643">
        <v>0</v>
      </c>
      <c r="P70" s="643"/>
      <c r="Q70" s="809">
        <v>0</v>
      </c>
      <c r="R70" s="643">
        <v>0</v>
      </c>
      <c r="S70" s="643"/>
      <c r="T70" s="526"/>
      <c r="U70" s="818"/>
      <c r="AC70" s="807"/>
    </row>
    <row r="71" spans="1:29" s="116" customFormat="1" ht="13.5" customHeight="1">
      <c r="A71" s="789"/>
      <c r="B71" s="788"/>
      <c r="C71" s="808" t="s">
        <v>623</v>
      </c>
      <c r="D71" s="788"/>
      <c r="E71" s="809">
        <v>0</v>
      </c>
      <c r="F71" s="643">
        <v>0</v>
      </c>
      <c r="G71" s="788"/>
      <c r="H71" s="809">
        <v>471.122933391</v>
      </c>
      <c r="I71" s="643">
        <v>2.463742639191812E-3</v>
      </c>
      <c r="J71" s="643"/>
      <c r="K71" s="809">
        <v>6595.7210674740008</v>
      </c>
      <c r="L71" s="643">
        <v>9.5039563718445543E-3</v>
      </c>
      <c r="M71" s="643"/>
      <c r="N71" s="809">
        <v>471.122933391</v>
      </c>
      <c r="O71" s="643">
        <v>3.7762762207425664E-3</v>
      </c>
      <c r="P71" s="643"/>
      <c r="Q71" s="809">
        <v>7537.9669342560001</v>
      </c>
      <c r="R71" s="643">
        <v>7.0204101695635372E-3</v>
      </c>
      <c r="S71" s="643"/>
      <c r="T71" s="526"/>
      <c r="U71" s="818"/>
      <c r="AC71" s="807"/>
    </row>
    <row r="72" spans="1:29" s="116" customFormat="1" ht="13.5" customHeight="1">
      <c r="A72" s="789"/>
      <c r="B72" s="788"/>
      <c r="C72" s="808" t="s">
        <v>624</v>
      </c>
      <c r="D72" s="788"/>
      <c r="E72" s="809">
        <v>0</v>
      </c>
      <c r="F72" s="643">
        <v>0</v>
      </c>
      <c r="G72" s="788"/>
      <c r="H72" s="809">
        <v>0</v>
      </c>
      <c r="I72" s="643">
        <v>0</v>
      </c>
      <c r="J72" s="643"/>
      <c r="K72" s="809">
        <v>0</v>
      </c>
      <c r="L72" s="643">
        <v>0</v>
      </c>
      <c r="M72" s="643"/>
      <c r="N72" s="809">
        <v>0</v>
      </c>
      <c r="O72" s="643">
        <v>0</v>
      </c>
      <c r="P72" s="643"/>
      <c r="Q72" s="809">
        <v>0</v>
      </c>
      <c r="R72" s="643">
        <v>0</v>
      </c>
      <c r="S72" s="643"/>
      <c r="T72" s="526"/>
      <c r="U72" s="818"/>
      <c r="AC72" s="807"/>
    </row>
    <row r="73" spans="1:29" s="116" customFormat="1" ht="13.5" customHeight="1">
      <c r="A73" s="789"/>
      <c r="B73" s="788"/>
      <c r="C73" s="808" t="s">
        <v>625</v>
      </c>
      <c r="D73" s="788"/>
      <c r="E73" s="809">
        <v>0</v>
      </c>
      <c r="F73" s="643">
        <v>0</v>
      </c>
      <c r="G73" s="788"/>
      <c r="H73" s="809">
        <v>109289.25734019201</v>
      </c>
      <c r="I73" s="643">
        <v>0.57152939122827573</v>
      </c>
      <c r="J73" s="643"/>
      <c r="K73" s="809">
        <v>41461.4855882388</v>
      </c>
      <c r="L73" s="643">
        <v>5.9742997939328274E-2</v>
      </c>
      <c r="M73" s="643"/>
      <c r="N73" s="809">
        <v>0</v>
      </c>
      <c r="O73" s="643">
        <v>0</v>
      </c>
      <c r="P73" s="643"/>
      <c r="Q73" s="809">
        <v>150750.74292843082</v>
      </c>
      <c r="R73" s="643">
        <v>0.1404001978191845</v>
      </c>
      <c r="S73" s="643"/>
      <c r="T73" s="526"/>
      <c r="U73" s="818"/>
      <c r="AC73" s="807"/>
    </row>
    <row r="74" spans="1:29" s="116" customFormat="1" ht="12.75" customHeight="1">
      <c r="A74" s="789"/>
      <c r="B74" s="808"/>
      <c r="C74" s="808" t="s">
        <v>626</v>
      </c>
      <c r="D74" s="808"/>
      <c r="E74" s="809">
        <v>0</v>
      </c>
      <c r="F74" s="643">
        <v>0</v>
      </c>
      <c r="G74" s="808"/>
      <c r="H74" s="809">
        <v>0</v>
      </c>
      <c r="I74" s="643">
        <v>0</v>
      </c>
      <c r="J74" s="643"/>
      <c r="K74" s="809">
        <v>0</v>
      </c>
      <c r="L74" s="643">
        <v>0</v>
      </c>
      <c r="M74" s="643"/>
      <c r="N74" s="809">
        <v>0</v>
      </c>
      <c r="O74" s="643">
        <v>0</v>
      </c>
      <c r="P74" s="643"/>
      <c r="Q74" s="809">
        <v>0</v>
      </c>
      <c r="R74" s="643">
        <v>0</v>
      </c>
      <c r="S74" s="643"/>
      <c r="T74" s="526"/>
      <c r="U74" s="113"/>
      <c r="AC74" s="807"/>
    </row>
    <row r="75" spans="1:29" s="116" customFormat="1" ht="12.75" customHeight="1">
      <c r="A75" s="789"/>
      <c r="B75" s="808"/>
      <c r="C75" s="808" t="s">
        <v>627</v>
      </c>
      <c r="D75" s="808"/>
      <c r="E75" s="809">
        <v>0</v>
      </c>
      <c r="F75" s="643">
        <v>0</v>
      </c>
      <c r="G75" s="808"/>
      <c r="H75" s="809">
        <v>0</v>
      </c>
      <c r="I75" s="643">
        <v>0</v>
      </c>
      <c r="J75" s="643"/>
      <c r="K75" s="809">
        <v>0</v>
      </c>
      <c r="L75" s="643">
        <v>0</v>
      </c>
      <c r="M75" s="643"/>
      <c r="N75" s="809">
        <v>0</v>
      </c>
      <c r="O75" s="643">
        <v>0</v>
      </c>
      <c r="P75" s="643"/>
      <c r="Q75" s="809">
        <v>0</v>
      </c>
      <c r="R75" s="643">
        <v>0</v>
      </c>
      <c r="S75" s="643"/>
      <c r="T75" s="526"/>
      <c r="U75" s="113"/>
      <c r="AC75" s="807"/>
    </row>
    <row r="76" spans="1:29" s="116" customFormat="1" ht="6" customHeight="1">
      <c r="A76" s="814"/>
      <c r="B76" s="815"/>
      <c r="C76" s="815"/>
      <c r="D76" s="815"/>
      <c r="E76" s="801"/>
      <c r="F76" s="802"/>
      <c r="G76" s="815"/>
      <c r="H76" s="801"/>
      <c r="I76" s="802"/>
      <c r="J76" s="802"/>
      <c r="K76" s="801"/>
      <c r="L76" s="802"/>
      <c r="M76" s="802"/>
      <c r="N76" s="801"/>
      <c r="O76" s="802"/>
      <c r="P76" s="802"/>
      <c r="Q76" s="801"/>
      <c r="R76" s="802"/>
      <c r="S76" s="640"/>
      <c r="T76" s="526"/>
      <c r="U76" s="816"/>
      <c r="AC76" s="807"/>
    </row>
    <row r="77" spans="1:29" s="116" customFormat="1" ht="16.2" customHeight="1">
      <c r="A77" s="789"/>
      <c r="B77" s="788" t="s">
        <v>628</v>
      </c>
      <c r="C77" s="788"/>
      <c r="D77" s="788"/>
      <c r="E77" s="803">
        <v>9178.9139864000008</v>
      </c>
      <c r="F77" s="640">
        <v>0.14399818933647976</v>
      </c>
      <c r="G77" s="788"/>
      <c r="H77" s="803">
        <v>444976.52400586667</v>
      </c>
      <c r="I77" s="640">
        <v>2.3270096994466449</v>
      </c>
      <c r="J77" s="640"/>
      <c r="K77" s="803">
        <v>2754652.0971765155</v>
      </c>
      <c r="L77" s="640">
        <v>3.9692541699920683</v>
      </c>
      <c r="M77" s="640"/>
      <c r="N77" s="803">
        <v>632676.39231398073</v>
      </c>
      <c r="O77" s="640">
        <v>5.0712046610085935</v>
      </c>
      <c r="P77" s="640"/>
      <c r="Q77" s="803">
        <v>3841483.9274827624</v>
      </c>
      <c r="R77" s="640">
        <v>3.577727663961515</v>
      </c>
      <c r="S77" s="640"/>
      <c r="T77" s="526"/>
      <c r="U77" s="804"/>
      <c r="AC77" s="807"/>
    </row>
    <row r="78" spans="1:29" s="116" customFormat="1" ht="12" customHeight="1">
      <c r="A78" s="789"/>
      <c r="B78" s="788"/>
      <c r="C78" s="808" t="s">
        <v>629</v>
      </c>
      <c r="D78" s="788"/>
      <c r="E78" s="825">
        <v>0</v>
      </c>
      <c r="F78" s="643">
        <v>0</v>
      </c>
      <c r="G78" s="788"/>
      <c r="H78" s="809">
        <v>13.192569742</v>
      </c>
      <c r="I78" s="643">
        <v>6.8990690731036362E-5</v>
      </c>
      <c r="J78" s="643"/>
      <c r="K78" s="809">
        <v>200438.83644170099</v>
      </c>
      <c r="L78" s="643">
        <v>0.28881784679453804</v>
      </c>
      <c r="M78" s="643"/>
      <c r="N78" s="809">
        <v>28684.546869907499</v>
      </c>
      <c r="O78" s="643">
        <v>0.22992039777802206</v>
      </c>
      <c r="P78" s="643"/>
      <c r="Q78" s="809">
        <v>229136.57588135049</v>
      </c>
      <c r="R78" s="643">
        <v>0.21340405994964379</v>
      </c>
      <c r="S78" s="643"/>
      <c r="T78" s="526"/>
      <c r="U78" s="113"/>
      <c r="AC78" s="807"/>
    </row>
    <row r="79" spans="1:29" s="116" customFormat="1" ht="12" customHeight="1">
      <c r="A79" s="789"/>
      <c r="B79" s="788"/>
      <c r="C79" s="808" t="s">
        <v>630</v>
      </c>
      <c r="D79" s="788"/>
      <c r="E79" s="825">
        <v>0</v>
      </c>
      <c r="F79" s="643">
        <v>0</v>
      </c>
      <c r="G79" s="788"/>
      <c r="H79" s="809">
        <v>225178.614627014</v>
      </c>
      <c r="I79" s="643">
        <v>1.1775740788026634</v>
      </c>
      <c r="J79" s="643"/>
      <c r="K79" s="809">
        <v>239784.59814532701</v>
      </c>
      <c r="L79" s="643">
        <v>0.3455122398446468</v>
      </c>
      <c r="M79" s="643"/>
      <c r="N79" s="809">
        <v>0</v>
      </c>
      <c r="O79" s="643">
        <v>0</v>
      </c>
      <c r="P79" s="643"/>
      <c r="Q79" s="809">
        <v>464963.21277234098</v>
      </c>
      <c r="R79" s="643">
        <v>0.43303884135995591</v>
      </c>
      <c r="S79" s="643"/>
      <c r="T79" s="526"/>
      <c r="U79" s="113"/>
      <c r="AC79" s="807"/>
    </row>
    <row r="80" spans="1:29" s="116" customFormat="1" ht="12" customHeight="1">
      <c r="A80" s="789"/>
      <c r="B80" s="788"/>
      <c r="C80" s="808" t="s">
        <v>631</v>
      </c>
      <c r="D80" s="788"/>
      <c r="E80" s="825">
        <v>0</v>
      </c>
      <c r="F80" s="643">
        <v>0</v>
      </c>
      <c r="G80" s="788"/>
      <c r="H80" s="809">
        <v>0</v>
      </c>
      <c r="I80" s="643">
        <v>0</v>
      </c>
      <c r="J80" s="643"/>
      <c r="K80" s="809">
        <v>148.00290837749998</v>
      </c>
      <c r="L80" s="643">
        <v>2.1326147205684749E-4</v>
      </c>
      <c r="M80" s="643"/>
      <c r="N80" s="809">
        <v>119.18684772499999</v>
      </c>
      <c r="O80" s="643">
        <v>9.553397361695507E-4</v>
      </c>
      <c r="P80" s="643"/>
      <c r="Q80" s="809">
        <v>267.18975610249998</v>
      </c>
      <c r="R80" s="643">
        <v>2.4884450904404668E-4</v>
      </c>
      <c r="S80" s="643"/>
      <c r="T80" s="526"/>
      <c r="U80" s="113"/>
      <c r="AC80" s="807"/>
    </row>
    <row r="81" spans="1:29" s="116" customFormat="1" ht="12" customHeight="1">
      <c r="A81" s="789"/>
      <c r="B81" s="788"/>
      <c r="C81" s="808" t="s">
        <v>632</v>
      </c>
      <c r="D81" s="788"/>
      <c r="E81" s="825">
        <v>0</v>
      </c>
      <c r="F81" s="70">
        <v>0</v>
      </c>
      <c r="G81" s="788"/>
      <c r="H81" s="809">
        <v>0</v>
      </c>
      <c r="I81" s="643">
        <v>0</v>
      </c>
      <c r="J81" s="643"/>
      <c r="K81" s="809">
        <v>181884.65370083202</v>
      </c>
      <c r="L81" s="643">
        <v>0.26208261322712112</v>
      </c>
      <c r="M81" s="643"/>
      <c r="N81" s="809">
        <v>122550.331402788</v>
      </c>
      <c r="O81" s="643">
        <v>0.98229967068147406</v>
      </c>
      <c r="P81" s="643"/>
      <c r="Q81" s="809">
        <v>304434.98510361998</v>
      </c>
      <c r="R81" s="643">
        <v>0.28353248084436256</v>
      </c>
      <c r="S81" s="643"/>
      <c r="T81" s="526"/>
      <c r="U81" s="113"/>
      <c r="AC81" s="807"/>
    </row>
    <row r="82" spans="1:29" s="116" customFormat="1" ht="12" customHeight="1">
      <c r="A82" s="789"/>
      <c r="B82" s="788"/>
      <c r="C82" s="808" t="s">
        <v>633</v>
      </c>
      <c r="D82" s="788"/>
      <c r="E82" s="809">
        <v>9178.9139864000008</v>
      </c>
      <c r="F82" s="826">
        <v>0.14399818933647976</v>
      </c>
      <c r="G82" s="788"/>
      <c r="H82" s="809">
        <v>27808.619590080001</v>
      </c>
      <c r="I82" s="643">
        <v>0.14542548656675869</v>
      </c>
      <c r="J82" s="643"/>
      <c r="K82" s="809">
        <v>94334.640196224005</v>
      </c>
      <c r="L82" s="643">
        <v>0.13592938446105698</v>
      </c>
      <c r="M82" s="643"/>
      <c r="N82" s="809">
        <v>47834.988214624005</v>
      </c>
      <c r="O82" s="643">
        <v>0.38342036804323465</v>
      </c>
      <c r="P82" s="643"/>
      <c r="Q82" s="809">
        <v>179157.161987328</v>
      </c>
      <c r="R82" s="643">
        <v>0.16685623231512894</v>
      </c>
      <c r="S82" s="643"/>
      <c r="T82" s="526"/>
      <c r="U82" s="813"/>
      <c r="AC82" s="807"/>
    </row>
    <row r="83" spans="1:29" s="116" customFormat="1" ht="13.5" customHeight="1">
      <c r="A83" s="789"/>
      <c r="B83" s="788"/>
      <c r="C83" s="808" t="s">
        <v>634</v>
      </c>
      <c r="D83" s="808"/>
      <c r="E83" s="809">
        <v>0</v>
      </c>
      <c r="F83" s="643">
        <v>0</v>
      </c>
      <c r="G83" s="808"/>
      <c r="H83" s="809">
        <v>69595.654794400005</v>
      </c>
      <c r="I83" s="643">
        <v>0.36395125362562725</v>
      </c>
      <c r="J83" s="643"/>
      <c r="K83" s="809">
        <v>277728.4365145</v>
      </c>
      <c r="L83" s="643">
        <v>0.40018656290225435</v>
      </c>
      <c r="M83" s="643"/>
      <c r="N83" s="809">
        <v>64539.297002400002</v>
      </c>
      <c r="O83" s="643">
        <v>0.5173134129119874</v>
      </c>
      <c r="P83" s="643"/>
      <c r="Q83" s="809">
        <v>411863.38831129996</v>
      </c>
      <c r="R83" s="643">
        <v>0.38358485052932023</v>
      </c>
      <c r="S83" s="643"/>
      <c r="T83" s="526"/>
      <c r="U83" s="813"/>
      <c r="AC83" s="807"/>
    </row>
    <row r="84" spans="1:29" s="116" customFormat="1" ht="12" customHeight="1">
      <c r="A84" s="789"/>
      <c r="B84" s="788"/>
      <c r="C84" s="808" t="s">
        <v>635</v>
      </c>
      <c r="D84" s="788"/>
      <c r="E84" s="825">
        <v>0</v>
      </c>
      <c r="F84" s="643">
        <v>0</v>
      </c>
      <c r="G84" s="788"/>
      <c r="H84" s="809">
        <v>0</v>
      </c>
      <c r="I84" s="643">
        <v>0</v>
      </c>
      <c r="J84" s="643"/>
      <c r="K84" s="809">
        <v>0</v>
      </c>
      <c r="L84" s="643">
        <v>0</v>
      </c>
      <c r="M84" s="643"/>
      <c r="N84" s="809">
        <v>0</v>
      </c>
      <c r="O84" s="643">
        <v>0</v>
      </c>
      <c r="P84" s="643"/>
      <c r="Q84" s="809">
        <v>0</v>
      </c>
      <c r="R84" s="643">
        <v>0</v>
      </c>
      <c r="S84" s="643"/>
      <c r="T84" s="526"/>
      <c r="U84" s="813"/>
      <c r="AC84" s="807"/>
    </row>
    <row r="85" spans="1:29" s="116" customFormat="1" ht="13.5" customHeight="1">
      <c r="A85" s="789"/>
      <c r="B85" s="788"/>
      <c r="C85" s="808" t="s">
        <v>636</v>
      </c>
      <c r="D85" s="788"/>
      <c r="E85" s="825">
        <v>0</v>
      </c>
      <c r="F85" s="643">
        <v>0</v>
      </c>
      <c r="G85" s="788"/>
      <c r="H85" s="809">
        <v>0</v>
      </c>
      <c r="I85" s="643">
        <v>0</v>
      </c>
      <c r="J85" s="643"/>
      <c r="K85" s="809">
        <v>0</v>
      </c>
      <c r="L85" s="643">
        <v>0</v>
      </c>
      <c r="M85" s="643"/>
      <c r="N85" s="809">
        <v>0</v>
      </c>
      <c r="O85" s="643">
        <v>0</v>
      </c>
      <c r="P85" s="643"/>
      <c r="Q85" s="809">
        <v>0</v>
      </c>
      <c r="R85" s="643">
        <v>0</v>
      </c>
      <c r="S85" s="643"/>
      <c r="T85" s="526"/>
      <c r="U85" s="813"/>
      <c r="AC85" s="807"/>
    </row>
    <row r="86" spans="1:29" s="116" customFormat="1" ht="13.5" customHeight="1">
      <c r="A86" s="789"/>
      <c r="B86" s="788"/>
      <c r="C86" s="808" t="s">
        <v>637</v>
      </c>
      <c r="D86" s="788"/>
      <c r="E86" s="825">
        <v>0</v>
      </c>
      <c r="F86" s="643">
        <v>0</v>
      </c>
      <c r="G86" s="788"/>
      <c r="H86" s="809">
        <v>0</v>
      </c>
      <c r="I86" s="643">
        <v>0</v>
      </c>
      <c r="J86" s="643"/>
      <c r="K86" s="809">
        <v>224462.936159</v>
      </c>
      <c r="L86" s="643">
        <v>0.32343483457347932</v>
      </c>
      <c r="M86" s="643"/>
      <c r="N86" s="809">
        <v>0</v>
      </c>
      <c r="O86" s="643">
        <v>0</v>
      </c>
      <c r="P86" s="643"/>
      <c r="Q86" s="809">
        <v>224462.936159</v>
      </c>
      <c r="R86" s="643">
        <v>0.20905131230272092</v>
      </c>
      <c r="S86" s="643"/>
      <c r="T86" s="526"/>
      <c r="U86" s="813"/>
      <c r="AC86" s="807"/>
    </row>
    <row r="87" spans="1:29" s="116" customFormat="1" ht="13.5" customHeight="1">
      <c r="A87" s="789"/>
      <c r="B87" s="788"/>
      <c r="C87" s="808" t="s">
        <v>638</v>
      </c>
      <c r="D87" s="788"/>
      <c r="E87" s="825">
        <v>0</v>
      </c>
      <c r="F87" s="643">
        <v>0</v>
      </c>
      <c r="G87" s="788"/>
      <c r="H87" s="809">
        <v>0</v>
      </c>
      <c r="I87" s="643">
        <v>0</v>
      </c>
      <c r="J87" s="643"/>
      <c r="K87" s="809">
        <v>146161.84</v>
      </c>
      <c r="L87" s="643">
        <v>0.21060862586181522</v>
      </c>
      <c r="M87" s="643"/>
      <c r="N87" s="809">
        <v>96532.26</v>
      </c>
      <c r="O87" s="643">
        <v>0.77375235238230622</v>
      </c>
      <c r="P87" s="643"/>
      <c r="Q87" s="809">
        <v>242694.09999999998</v>
      </c>
      <c r="R87" s="643">
        <v>0.22603072454326659</v>
      </c>
      <c r="S87" s="643"/>
      <c r="T87" s="526"/>
      <c r="U87" s="813"/>
      <c r="AC87" s="807"/>
    </row>
    <row r="88" spans="1:29" s="116" customFormat="1" ht="13.5" customHeight="1">
      <c r="A88" s="789"/>
      <c r="B88" s="788"/>
      <c r="C88" s="808" t="s">
        <v>639</v>
      </c>
      <c r="D88" s="788"/>
      <c r="E88" s="825">
        <v>0</v>
      </c>
      <c r="F88" s="643">
        <v>0</v>
      </c>
      <c r="G88" s="788"/>
      <c r="H88" s="809">
        <v>0</v>
      </c>
      <c r="I88" s="643">
        <v>0</v>
      </c>
      <c r="J88" s="643"/>
      <c r="K88" s="809">
        <v>0</v>
      </c>
      <c r="L88" s="643">
        <v>0</v>
      </c>
      <c r="M88" s="643"/>
      <c r="N88" s="809">
        <v>0</v>
      </c>
      <c r="O88" s="643">
        <v>0</v>
      </c>
      <c r="P88" s="643"/>
      <c r="Q88" s="809">
        <v>0</v>
      </c>
      <c r="R88" s="643">
        <v>0</v>
      </c>
      <c r="S88" s="643"/>
      <c r="T88" s="526"/>
      <c r="U88" s="813"/>
      <c r="AC88" s="807"/>
    </row>
    <row r="89" spans="1:29" s="116" customFormat="1" ht="13.5" customHeight="1">
      <c r="A89" s="789"/>
      <c r="B89" s="788"/>
      <c r="C89" s="808" t="s">
        <v>640</v>
      </c>
      <c r="D89" s="808"/>
      <c r="E89" s="825">
        <v>0</v>
      </c>
      <c r="F89" s="643">
        <v>0</v>
      </c>
      <c r="G89" s="788"/>
      <c r="H89" s="809">
        <v>79022.565575937697</v>
      </c>
      <c r="I89" s="643">
        <v>0.413249388787848</v>
      </c>
      <c r="J89" s="643"/>
      <c r="K89" s="809">
        <v>161708.612802424</v>
      </c>
      <c r="L89" s="643">
        <v>0.23301039951562499</v>
      </c>
      <c r="M89" s="643"/>
      <c r="N89" s="809">
        <v>28531.661340783201</v>
      </c>
      <c r="O89" s="643">
        <v>0.22869494695147824</v>
      </c>
      <c r="P89" s="643"/>
      <c r="Q89" s="809">
        <v>269262.83971914492</v>
      </c>
      <c r="R89" s="643">
        <v>0.25077525475195234</v>
      </c>
      <c r="S89" s="643"/>
      <c r="T89" s="526"/>
      <c r="U89" s="813"/>
      <c r="AC89" s="807"/>
    </row>
    <row r="90" spans="1:29" s="116" customFormat="1" ht="13.5" customHeight="1">
      <c r="A90" s="789"/>
      <c r="B90" s="788"/>
      <c r="C90" s="808" t="s">
        <v>641</v>
      </c>
      <c r="D90" s="788"/>
      <c r="E90" s="825">
        <v>0</v>
      </c>
      <c r="F90" s="643">
        <v>0</v>
      </c>
      <c r="G90" s="788"/>
      <c r="H90" s="809">
        <v>0</v>
      </c>
      <c r="I90" s="643">
        <v>0</v>
      </c>
      <c r="J90" s="643"/>
      <c r="K90" s="809">
        <v>78811.726779999997</v>
      </c>
      <c r="L90" s="643">
        <v>0.11356199045477687</v>
      </c>
      <c r="M90" s="643"/>
      <c r="N90" s="809">
        <v>32629.87902</v>
      </c>
      <c r="O90" s="643">
        <v>0.26154412679942501</v>
      </c>
      <c r="P90" s="643"/>
      <c r="Q90" s="809">
        <v>111441.60579999999</v>
      </c>
      <c r="R90" s="643">
        <v>0.10379002581125418</v>
      </c>
      <c r="S90" s="643"/>
      <c r="T90" s="526"/>
      <c r="U90" s="813"/>
      <c r="AC90" s="807"/>
    </row>
    <row r="91" spans="1:29" s="116" customFormat="1" ht="13.5" customHeight="1">
      <c r="A91" s="789"/>
      <c r="B91" s="788"/>
      <c r="C91" s="808" t="s">
        <v>642</v>
      </c>
      <c r="D91" s="788"/>
      <c r="E91" s="825">
        <v>0</v>
      </c>
      <c r="F91" s="643">
        <v>0</v>
      </c>
      <c r="G91" s="788"/>
      <c r="H91" s="809">
        <v>0</v>
      </c>
      <c r="I91" s="643">
        <v>0</v>
      </c>
      <c r="J91" s="643"/>
      <c r="K91" s="809">
        <v>367502.23682499997</v>
      </c>
      <c r="L91" s="643">
        <v>0.52954410740078695</v>
      </c>
      <c r="M91" s="643"/>
      <c r="N91" s="809">
        <v>64156.950389999998</v>
      </c>
      <c r="O91" s="643">
        <v>0.51424872147339573</v>
      </c>
      <c r="P91" s="643"/>
      <c r="Q91" s="809">
        <v>431659.18721499998</v>
      </c>
      <c r="R91" s="643">
        <v>0.40202146999850441</v>
      </c>
      <c r="S91" s="643"/>
      <c r="T91" s="526"/>
      <c r="U91" s="813"/>
      <c r="AC91" s="807"/>
    </row>
    <row r="92" spans="1:29" s="116" customFormat="1" ht="13.5" customHeight="1">
      <c r="A92" s="789"/>
      <c r="B92" s="788"/>
      <c r="C92" s="808" t="s">
        <v>643</v>
      </c>
      <c r="D92" s="788"/>
      <c r="E92" s="825">
        <v>0</v>
      </c>
      <c r="F92" s="643">
        <v>0</v>
      </c>
      <c r="G92" s="788"/>
      <c r="H92" s="809">
        <v>0</v>
      </c>
      <c r="I92" s="643">
        <v>0</v>
      </c>
      <c r="J92" s="643"/>
      <c r="K92" s="809">
        <v>329114.89894360001</v>
      </c>
      <c r="L92" s="643">
        <v>0.47423073366592666</v>
      </c>
      <c r="M92" s="643"/>
      <c r="N92" s="809">
        <v>96408.795180500005</v>
      </c>
      <c r="O92" s="643">
        <v>0.77276272265101664</v>
      </c>
      <c r="P92" s="643"/>
      <c r="Q92" s="809">
        <v>425523.69412410003</v>
      </c>
      <c r="R92" s="643">
        <v>0.39630723982658705</v>
      </c>
      <c r="S92" s="643"/>
      <c r="T92" s="526"/>
      <c r="U92" s="813"/>
      <c r="AC92" s="807"/>
    </row>
    <row r="93" spans="1:29" s="116" customFormat="1" ht="13.5" customHeight="1">
      <c r="A93" s="789"/>
      <c r="B93" s="788"/>
      <c r="C93" s="808" t="s">
        <v>644</v>
      </c>
      <c r="D93" s="788"/>
      <c r="E93" s="825">
        <v>0</v>
      </c>
      <c r="F93" s="643">
        <v>0</v>
      </c>
      <c r="G93" s="788"/>
      <c r="H93" s="809">
        <v>0</v>
      </c>
      <c r="I93" s="643">
        <v>0</v>
      </c>
      <c r="J93" s="643"/>
      <c r="K93" s="809">
        <v>0</v>
      </c>
      <c r="L93" s="643">
        <v>0</v>
      </c>
      <c r="M93" s="643"/>
      <c r="N93" s="809">
        <v>0</v>
      </c>
      <c r="O93" s="643">
        <v>0</v>
      </c>
      <c r="P93" s="643"/>
      <c r="Q93" s="809">
        <v>0</v>
      </c>
      <c r="R93" s="643">
        <v>0</v>
      </c>
      <c r="S93" s="643"/>
      <c r="T93" s="526"/>
      <c r="U93" s="813"/>
      <c r="AC93" s="807"/>
    </row>
    <row r="94" spans="1:29" s="116" customFormat="1" ht="13.5" customHeight="1">
      <c r="A94" s="789"/>
      <c r="B94" s="788"/>
      <c r="C94" s="808" t="s">
        <v>645</v>
      </c>
      <c r="D94" s="788"/>
      <c r="E94" s="825">
        <v>0</v>
      </c>
      <c r="F94" s="643">
        <v>0</v>
      </c>
      <c r="G94" s="788"/>
      <c r="H94" s="809">
        <v>43357.876848692998</v>
      </c>
      <c r="I94" s="643">
        <v>0.22674050097301657</v>
      </c>
      <c r="J94" s="643"/>
      <c r="K94" s="809">
        <v>376715.59534481401</v>
      </c>
      <c r="L94" s="643">
        <v>0.54281988976251883</v>
      </c>
      <c r="M94" s="643"/>
      <c r="N94" s="809">
        <v>44174.111518965998</v>
      </c>
      <c r="O94" s="643">
        <v>0.35407668588923819</v>
      </c>
      <c r="P94" s="643"/>
      <c r="Q94" s="809">
        <v>464247.58371247299</v>
      </c>
      <c r="R94" s="643">
        <v>0.43237234738706498</v>
      </c>
      <c r="S94" s="643"/>
      <c r="T94" s="526"/>
      <c r="U94" s="813"/>
      <c r="AC94" s="807"/>
    </row>
    <row r="95" spans="1:29" s="116" customFormat="1" ht="13.5" customHeight="1">
      <c r="A95" s="789"/>
      <c r="B95" s="788"/>
      <c r="C95" s="808" t="s">
        <v>646</v>
      </c>
      <c r="D95" s="788"/>
      <c r="E95" s="825">
        <v>0</v>
      </c>
      <c r="F95" s="643">
        <v>0</v>
      </c>
      <c r="G95" s="788"/>
      <c r="H95" s="809">
        <v>0</v>
      </c>
      <c r="I95" s="643">
        <v>0</v>
      </c>
      <c r="J95" s="643"/>
      <c r="K95" s="809">
        <v>15634.522326356997</v>
      </c>
      <c r="L95" s="643">
        <v>2.2528214362653877E-2</v>
      </c>
      <c r="M95" s="643"/>
      <c r="N95" s="809">
        <v>6514.3845262870009</v>
      </c>
      <c r="O95" s="643">
        <v>5.2215915710845918E-2</v>
      </c>
      <c r="P95" s="643"/>
      <c r="Q95" s="809">
        <v>22148.906852643999</v>
      </c>
      <c r="R95" s="643">
        <v>2.0628163040405375E-2</v>
      </c>
      <c r="S95" s="643"/>
      <c r="T95" s="526"/>
      <c r="U95" s="813"/>
      <c r="AC95" s="807"/>
    </row>
    <row r="96" spans="1:29" s="116" customFormat="1" ht="13.5" customHeight="1">
      <c r="A96" s="789"/>
      <c r="B96" s="788"/>
      <c r="C96" s="808" t="s">
        <v>647</v>
      </c>
      <c r="D96" s="788"/>
      <c r="E96" s="825">
        <v>0</v>
      </c>
      <c r="F96" s="643">
        <v>0</v>
      </c>
      <c r="G96" s="788"/>
      <c r="H96" s="809">
        <v>0</v>
      </c>
      <c r="I96" s="643">
        <v>0</v>
      </c>
      <c r="J96" s="643"/>
      <c r="K96" s="809">
        <v>60220.560088359001</v>
      </c>
      <c r="L96" s="643">
        <v>8.6773465692811233E-2</v>
      </c>
      <c r="M96" s="643"/>
      <c r="N96" s="809">
        <v>0</v>
      </c>
      <c r="O96" s="643">
        <v>0</v>
      </c>
      <c r="P96" s="643"/>
      <c r="Q96" s="809">
        <v>60220.560088359001</v>
      </c>
      <c r="R96" s="643">
        <v>5.6085816792304018E-2</v>
      </c>
      <c r="S96" s="643"/>
      <c r="T96" s="526"/>
      <c r="U96" s="813"/>
      <c r="AC96" s="807"/>
    </row>
    <row r="97" spans="1:29" s="116" customFormat="1" ht="14.25" customHeight="1">
      <c r="A97" s="814"/>
      <c r="B97" s="815"/>
      <c r="C97" s="815"/>
      <c r="D97" s="815"/>
      <c r="E97" s="801"/>
      <c r="F97" s="802"/>
      <c r="G97" s="815"/>
      <c r="H97" s="801"/>
      <c r="I97" s="802"/>
      <c r="J97" s="802"/>
      <c r="K97" s="801"/>
      <c r="L97" s="802"/>
      <c r="M97" s="802"/>
      <c r="N97" s="801"/>
      <c r="O97" s="802"/>
      <c r="P97" s="802"/>
      <c r="Q97" s="801"/>
      <c r="R97" s="802"/>
      <c r="S97" s="640"/>
      <c r="T97" s="526"/>
      <c r="U97" s="816"/>
      <c r="AC97" s="807"/>
    </row>
    <row r="98" spans="1:29" s="116" customFormat="1" ht="12.75" customHeight="1">
      <c r="A98" s="789"/>
      <c r="B98" s="788" t="s">
        <v>648</v>
      </c>
      <c r="C98" s="808"/>
      <c r="D98" s="788"/>
      <c r="E98" s="803">
        <v>0</v>
      </c>
      <c r="F98" s="640">
        <v>0</v>
      </c>
      <c r="G98" s="788"/>
      <c r="H98" s="803">
        <v>0</v>
      </c>
      <c r="I98" s="640">
        <v>0</v>
      </c>
      <c r="J98" s="640"/>
      <c r="K98" s="803">
        <v>0</v>
      </c>
      <c r="L98" s="640">
        <v>0</v>
      </c>
      <c r="M98" s="640"/>
      <c r="N98" s="803">
        <v>0</v>
      </c>
      <c r="O98" s="640">
        <v>0</v>
      </c>
      <c r="P98" s="640"/>
      <c r="Q98" s="803">
        <v>0</v>
      </c>
      <c r="R98" s="640">
        <v>0</v>
      </c>
      <c r="S98" s="640"/>
      <c r="T98" s="526"/>
      <c r="U98" s="813"/>
      <c r="AC98" s="807"/>
    </row>
    <row r="99" spans="1:29" s="116" customFormat="1" ht="14.25" customHeight="1">
      <c r="A99" s="789"/>
      <c r="B99" s="788"/>
      <c r="C99" s="808" t="s">
        <v>649</v>
      </c>
      <c r="D99" s="788"/>
      <c r="E99" s="809">
        <v>0</v>
      </c>
      <c r="F99" s="643">
        <v>0</v>
      </c>
      <c r="G99" s="788"/>
      <c r="H99" s="809">
        <v>0</v>
      </c>
      <c r="I99" s="643">
        <v>0</v>
      </c>
      <c r="J99" s="643"/>
      <c r="K99" s="809">
        <v>0</v>
      </c>
      <c r="L99" s="643">
        <v>0</v>
      </c>
      <c r="M99" s="643"/>
      <c r="N99" s="809">
        <v>0</v>
      </c>
      <c r="O99" s="643">
        <v>0</v>
      </c>
      <c r="P99" s="643"/>
      <c r="Q99" s="809">
        <v>0</v>
      </c>
      <c r="R99" s="643">
        <v>0</v>
      </c>
      <c r="S99" s="643"/>
      <c r="T99" s="526"/>
      <c r="U99" s="813"/>
      <c r="AC99" s="807"/>
    </row>
    <row r="100" spans="1:29" s="116" customFormat="1" ht="14.25" customHeight="1">
      <c r="A100" s="789"/>
      <c r="B100" s="788"/>
      <c r="C100" s="808" t="s">
        <v>650</v>
      </c>
      <c r="D100" s="788"/>
      <c r="E100" s="809">
        <v>0</v>
      </c>
      <c r="F100" s="643">
        <v>0</v>
      </c>
      <c r="G100" s="788"/>
      <c r="H100" s="809">
        <v>0</v>
      </c>
      <c r="I100" s="643">
        <v>0</v>
      </c>
      <c r="J100" s="643"/>
      <c r="K100" s="809">
        <v>0</v>
      </c>
      <c r="L100" s="643">
        <v>0</v>
      </c>
      <c r="M100" s="643"/>
      <c r="N100" s="809">
        <v>0</v>
      </c>
      <c r="O100" s="643">
        <v>0</v>
      </c>
      <c r="P100" s="643"/>
      <c r="Q100" s="809">
        <v>0</v>
      </c>
      <c r="R100" s="643">
        <v>0</v>
      </c>
      <c r="S100" s="643"/>
      <c r="T100" s="526"/>
      <c r="U100" s="813"/>
      <c r="AC100" s="807"/>
    </row>
    <row r="101" spans="1:29" s="116" customFormat="1" ht="6" customHeight="1">
      <c r="A101" s="814"/>
      <c r="B101" s="815"/>
      <c r="C101" s="815"/>
      <c r="D101" s="815"/>
      <c r="E101" s="801"/>
      <c r="F101" s="802"/>
      <c r="G101" s="815"/>
      <c r="H101" s="801"/>
      <c r="I101" s="802"/>
      <c r="J101" s="802"/>
      <c r="K101" s="801"/>
      <c r="L101" s="802"/>
      <c r="M101" s="802"/>
      <c r="N101" s="801">
        <v>0</v>
      </c>
      <c r="O101" s="802"/>
      <c r="P101" s="802"/>
      <c r="Q101" s="801"/>
      <c r="R101" s="802"/>
      <c r="S101" s="640"/>
      <c r="T101" s="526"/>
      <c r="U101" s="816"/>
      <c r="AC101" s="807"/>
    </row>
    <row r="102" spans="1:29" s="116" customFormat="1" ht="14.25" customHeight="1">
      <c r="A102" s="789"/>
      <c r="B102" s="788" t="s">
        <v>651</v>
      </c>
      <c r="C102" s="808"/>
      <c r="D102" s="788"/>
      <c r="E102" s="803">
        <v>0</v>
      </c>
      <c r="F102" s="643">
        <v>0</v>
      </c>
      <c r="G102" s="788"/>
      <c r="H102" s="803">
        <v>0</v>
      </c>
      <c r="I102" s="643">
        <v>0</v>
      </c>
      <c r="J102" s="643"/>
      <c r="K102" s="803">
        <v>0</v>
      </c>
      <c r="L102" s="643">
        <v>0</v>
      </c>
      <c r="M102" s="643"/>
      <c r="N102" s="803">
        <v>0</v>
      </c>
      <c r="O102" s="643">
        <v>0</v>
      </c>
      <c r="P102" s="643"/>
      <c r="Q102" s="803">
        <v>0</v>
      </c>
      <c r="R102" s="643">
        <v>0</v>
      </c>
      <c r="S102" s="643"/>
      <c r="T102" s="526"/>
      <c r="U102" s="813"/>
      <c r="AC102" s="807"/>
    </row>
    <row r="103" spans="1:29" s="116" customFormat="1" ht="13.5" customHeight="1">
      <c r="A103" s="789"/>
      <c r="B103" s="788"/>
      <c r="C103" s="808" t="s">
        <v>652</v>
      </c>
      <c r="D103" s="788"/>
      <c r="E103" s="809">
        <v>0</v>
      </c>
      <c r="F103" s="643">
        <v>0</v>
      </c>
      <c r="G103" s="788"/>
      <c r="H103" s="809">
        <v>0</v>
      </c>
      <c r="I103" s="643">
        <v>0</v>
      </c>
      <c r="J103" s="643"/>
      <c r="K103" s="809">
        <v>0</v>
      </c>
      <c r="L103" s="643">
        <v>0</v>
      </c>
      <c r="M103" s="643"/>
      <c r="N103" s="809">
        <v>0</v>
      </c>
      <c r="O103" s="643">
        <v>0</v>
      </c>
      <c r="P103" s="643"/>
      <c r="Q103" s="809">
        <v>0</v>
      </c>
      <c r="R103" s="643">
        <v>0</v>
      </c>
      <c r="S103" s="643"/>
      <c r="T103" s="526"/>
      <c r="U103" s="813"/>
      <c r="AC103" s="807"/>
    </row>
    <row r="104" spans="1:29" s="116" customFormat="1" ht="6" customHeight="1">
      <c r="A104" s="814"/>
      <c r="B104" s="815"/>
      <c r="C104" s="815"/>
      <c r="D104" s="815"/>
      <c r="E104" s="801"/>
      <c r="F104" s="802"/>
      <c r="G104" s="815"/>
      <c r="H104" s="801"/>
      <c r="I104" s="802"/>
      <c r="J104" s="802"/>
      <c r="K104" s="801"/>
      <c r="L104" s="802"/>
      <c r="M104" s="802"/>
      <c r="N104" s="801"/>
      <c r="O104" s="802"/>
      <c r="P104" s="802"/>
      <c r="Q104" s="801"/>
      <c r="R104" s="802"/>
      <c r="S104" s="640"/>
      <c r="T104" s="526"/>
      <c r="U104" s="816"/>
      <c r="AC104" s="807"/>
    </row>
    <row r="105" spans="1:29" s="116" customFormat="1" ht="14.25" customHeight="1">
      <c r="A105" s="789"/>
      <c r="B105" s="788" t="s">
        <v>653</v>
      </c>
      <c r="C105" s="808"/>
      <c r="D105" s="788"/>
      <c r="E105" s="803">
        <v>0</v>
      </c>
      <c r="F105" s="640">
        <v>0</v>
      </c>
      <c r="G105" s="788"/>
      <c r="H105" s="803">
        <v>31721.640559529103</v>
      </c>
      <c r="I105" s="640">
        <v>0.16588867340653482</v>
      </c>
      <c r="J105" s="640"/>
      <c r="K105" s="803">
        <v>101193.68573117229</v>
      </c>
      <c r="L105" s="640">
        <v>0.14581277231960527</v>
      </c>
      <c r="M105" s="640"/>
      <c r="N105" s="803">
        <v>0</v>
      </c>
      <c r="O105" s="640">
        <v>0</v>
      </c>
      <c r="P105" s="640"/>
      <c r="Q105" s="803">
        <v>132915.3262907014</v>
      </c>
      <c r="R105" s="640">
        <v>0.12378936078129603</v>
      </c>
      <c r="S105" s="640"/>
      <c r="T105" s="526"/>
      <c r="U105" s="813"/>
      <c r="AC105" s="807"/>
    </row>
    <row r="106" spans="1:29" s="116" customFormat="1" ht="14.25" customHeight="1">
      <c r="A106" s="789"/>
      <c r="B106" s="788"/>
      <c r="C106" s="808" t="s">
        <v>654</v>
      </c>
      <c r="D106" s="788"/>
      <c r="E106" s="809">
        <v>0</v>
      </c>
      <c r="F106" s="643">
        <v>0</v>
      </c>
      <c r="G106" s="788"/>
      <c r="H106" s="809">
        <v>14790.580161150301</v>
      </c>
      <c r="I106" s="643">
        <v>7.7347504056160268E-2</v>
      </c>
      <c r="J106" s="643"/>
      <c r="K106" s="809">
        <v>19439.1166641583</v>
      </c>
      <c r="L106" s="643">
        <v>2.8010359260706441E-2</v>
      </c>
      <c r="M106" s="643"/>
      <c r="N106" s="809">
        <v>0</v>
      </c>
      <c r="O106" s="643">
        <v>0</v>
      </c>
      <c r="P106" s="643"/>
      <c r="Q106" s="809">
        <v>34229.696825308602</v>
      </c>
      <c r="R106" s="643">
        <v>3.1879486045688202E-2</v>
      </c>
      <c r="S106" s="643"/>
      <c r="T106" s="526"/>
      <c r="U106" s="813"/>
      <c r="AC106" s="807"/>
    </row>
    <row r="107" spans="1:29" s="116" customFormat="1" ht="14.25" customHeight="1">
      <c r="A107" s="789"/>
      <c r="B107" s="788"/>
      <c r="C107" s="808" t="s">
        <v>655</v>
      </c>
      <c r="D107" s="788"/>
      <c r="E107" s="809">
        <v>0</v>
      </c>
      <c r="F107" s="643">
        <v>0</v>
      </c>
      <c r="G107" s="788"/>
      <c r="H107" s="809">
        <v>16931.060398378802</v>
      </c>
      <c r="I107" s="643">
        <v>8.8541169350374552E-2</v>
      </c>
      <c r="J107" s="643"/>
      <c r="K107" s="809">
        <v>81754.569067013988</v>
      </c>
      <c r="L107" s="643">
        <v>0.11780241305889884</v>
      </c>
      <c r="M107" s="643"/>
      <c r="N107" s="809">
        <v>0</v>
      </c>
      <c r="O107" s="643">
        <v>0</v>
      </c>
      <c r="P107" s="643"/>
      <c r="Q107" s="809">
        <v>98685.629465392791</v>
      </c>
      <c r="R107" s="643">
        <v>9.1909874735607813E-2</v>
      </c>
      <c r="S107" s="643"/>
      <c r="T107" s="526"/>
      <c r="U107" s="813"/>
      <c r="AC107" s="807"/>
    </row>
    <row r="108" spans="1:29" s="116" customFormat="1" ht="6" customHeight="1">
      <c r="A108" s="814"/>
      <c r="B108" s="815"/>
      <c r="C108" s="815"/>
      <c r="D108" s="815"/>
      <c r="E108" s="801"/>
      <c r="F108" s="802"/>
      <c r="G108" s="815"/>
      <c r="H108" s="801"/>
      <c r="I108" s="802"/>
      <c r="J108" s="802"/>
      <c r="K108" s="801"/>
      <c r="L108" s="802"/>
      <c r="M108" s="802"/>
      <c r="N108" s="801"/>
      <c r="O108" s="802"/>
      <c r="P108" s="802"/>
      <c r="Q108" s="801"/>
      <c r="R108" s="802"/>
      <c r="S108" s="640"/>
      <c r="T108" s="526"/>
      <c r="U108" s="816"/>
      <c r="AC108" s="807"/>
    </row>
    <row r="109" spans="1:29" s="116" customFormat="1" ht="13.5" customHeight="1">
      <c r="A109" s="789"/>
      <c r="B109" s="788" t="s">
        <v>656</v>
      </c>
      <c r="C109" s="808"/>
      <c r="D109" s="788"/>
      <c r="E109" s="803">
        <v>0</v>
      </c>
      <c r="F109" s="640">
        <v>0</v>
      </c>
      <c r="G109" s="788"/>
      <c r="H109" s="803">
        <v>184982.6692405745</v>
      </c>
      <c r="I109" s="640">
        <v>0.96736893370732557</v>
      </c>
      <c r="J109" s="640"/>
      <c r="K109" s="803">
        <v>4048307.2459288719</v>
      </c>
      <c r="L109" s="640">
        <v>5.833317548078961</v>
      </c>
      <c r="M109" s="640"/>
      <c r="N109" s="803">
        <v>578994.52206905896</v>
      </c>
      <c r="O109" s="640">
        <v>4.6409187298360512</v>
      </c>
      <c r="P109" s="640"/>
      <c r="Q109" s="803">
        <v>4812284.4372385051</v>
      </c>
      <c r="R109" s="640">
        <v>4.4818730165146388</v>
      </c>
      <c r="S109" s="640"/>
      <c r="T109" s="526"/>
      <c r="U109" s="816"/>
      <c r="AC109" s="807"/>
    </row>
    <row r="110" spans="1:29" s="116" customFormat="1" ht="13.5" customHeight="1">
      <c r="A110" s="789"/>
      <c r="B110" s="788"/>
      <c r="C110" s="808" t="s">
        <v>657</v>
      </c>
      <c r="D110" s="788"/>
      <c r="E110" s="809">
        <v>0</v>
      </c>
      <c r="F110" s="643">
        <v>0</v>
      </c>
      <c r="G110" s="788"/>
      <c r="H110" s="809">
        <v>72376.315940500004</v>
      </c>
      <c r="I110" s="643">
        <v>0.37849275212895911</v>
      </c>
      <c r="J110" s="643"/>
      <c r="K110" s="809">
        <v>2519844.3468054999</v>
      </c>
      <c r="L110" s="643">
        <v>3.6309132073485779</v>
      </c>
      <c r="M110" s="643"/>
      <c r="N110" s="809">
        <v>432034.30421909993</v>
      </c>
      <c r="O110" s="643">
        <v>3.4629621144204177</v>
      </c>
      <c r="P110" s="643"/>
      <c r="Q110" s="809">
        <v>3024254.9669650998</v>
      </c>
      <c r="R110" s="643">
        <v>2.816609638992849</v>
      </c>
      <c r="S110" s="643"/>
      <c r="T110" s="526"/>
      <c r="U110" s="813"/>
      <c r="AC110" s="807"/>
    </row>
    <row r="111" spans="1:29" s="116" customFormat="1" ht="13.5" customHeight="1">
      <c r="A111" s="789"/>
      <c r="B111" s="788"/>
      <c r="C111" s="808" t="s">
        <v>658</v>
      </c>
      <c r="D111" s="788"/>
      <c r="E111" s="809">
        <v>0</v>
      </c>
      <c r="F111" s="643">
        <v>0</v>
      </c>
      <c r="G111" s="788"/>
      <c r="H111" s="809">
        <v>89188.629049274503</v>
      </c>
      <c r="I111" s="643">
        <v>0.46641293120280269</v>
      </c>
      <c r="J111" s="643"/>
      <c r="K111" s="809">
        <v>343068.91867357201</v>
      </c>
      <c r="L111" s="643">
        <v>0.49433746549537039</v>
      </c>
      <c r="M111" s="643"/>
      <c r="N111" s="809">
        <v>2920.1150631590003</v>
      </c>
      <c r="O111" s="643">
        <v>2.3406122464617356E-2</v>
      </c>
      <c r="P111" s="643"/>
      <c r="Q111" s="809">
        <v>435177.66278600553</v>
      </c>
      <c r="R111" s="643">
        <v>0.40529836705781552</v>
      </c>
      <c r="S111" s="643"/>
      <c r="T111" s="526"/>
      <c r="U111" s="813"/>
      <c r="AC111" s="807"/>
    </row>
    <row r="112" spans="1:29" s="116" customFormat="1" ht="13.5" customHeight="1">
      <c r="A112" s="789"/>
      <c r="B112" s="788"/>
      <c r="C112" s="808" t="s">
        <v>659</v>
      </c>
      <c r="D112" s="788"/>
      <c r="E112" s="809">
        <v>0</v>
      </c>
      <c r="F112" s="643">
        <v>0</v>
      </c>
      <c r="G112" s="788"/>
      <c r="H112" s="809">
        <v>23417.724250799998</v>
      </c>
      <c r="I112" s="643">
        <v>0.12246325037556377</v>
      </c>
      <c r="J112" s="643"/>
      <c r="K112" s="809">
        <v>1185393.9804497999</v>
      </c>
      <c r="L112" s="643">
        <v>1.7080668752350123</v>
      </c>
      <c r="M112" s="643"/>
      <c r="N112" s="809">
        <v>144040.10278680001</v>
      </c>
      <c r="O112" s="643">
        <v>1.1545504929510164</v>
      </c>
      <c r="P112" s="643"/>
      <c r="Q112" s="809">
        <v>1352851.8074873998</v>
      </c>
      <c r="R112" s="827">
        <v>1.2599650104639744</v>
      </c>
      <c r="S112" s="643"/>
      <c r="T112" s="526"/>
      <c r="U112" s="813"/>
      <c r="AC112" s="807"/>
    </row>
    <row r="113" spans="1:29" s="116" customFormat="1" ht="13.5" customHeight="1">
      <c r="A113" s="789"/>
      <c r="B113" s="788"/>
      <c r="C113" s="808" t="s">
        <v>660</v>
      </c>
      <c r="D113" s="788"/>
      <c r="E113" s="809">
        <v>0</v>
      </c>
      <c r="F113" s="643">
        <v>0</v>
      </c>
      <c r="G113" s="788"/>
      <c r="H113" s="809">
        <v>0</v>
      </c>
      <c r="I113" s="643">
        <v>0</v>
      </c>
      <c r="J113" s="643"/>
      <c r="K113" s="809">
        <v>0</v>
      </c>
      <c r="L113" s="643">
        <v>0</v>
      </c>
      <c r="M113" s="643"/>
      <c r="N113" s="809">
        <v>0</v>
      </c>
      <c r="O113" s="643">
        <v>0</v>
      </c>
      <c r="P113" s="643"/>
      <c r="Q113" s="809">
        <v>0</v>
      </c>
      <c r="R113" s="643">
        <v>0</v>
      </c>
      <c r="S113" s="643"/>
      <c r="T113" s="526"/>
      <c r="U113" s="813"/>
      <c r="AC113" s="807"/>
    </row>
    <row r="114" spans="1:29" s="116" customFormat="1" ht="6" customHeight="1">
      <c r="A114" s="814"/>
      <c r="B114" s="815"/>
      <c r="C114" s="815"/>
      <c r="D114" s="815"/>
      <c r="E114" s="801"/>
      <c r="F114" s="802"/>
      <c r="G114" s="815"/>
      <c r="H114" s="801"/>
      <c r="I114" s="802"/>
      <c r="J114" s="802"/>
      <c r="K114" s="801"/>
      <c r="L114" s="802"/>
      <c r="M114" s="802"/>
      <c r="N114" s="801"/>
      <c r="O114" s="802"/>
      <c r="P114" s="802"/>
      <c r="Q114" s="801"/>
      <c r="R114" s="802"/>
      <c r="S114" s="640"/>
      <c r="T114" s="526"/>
      <c r="U114" s="816"/>
      <c r="AC114" s="807"/>
    </row>
    <row r="115" spans="1:29" s="116" customFormat="1" ht="16.2" customHeight="1">
      <c r="A115" s="789"/>
      <c r="B115" s="788" t="s">
        <v>661</v>
      </c>
      <c r="C115" s="788"/>
      <c r="D115" s="788"/>
      <c r="E115" s="803">
        <v>0</v>
      </c>
      <c r="F115" s="640">
        <v>0</v>
      </c>
      <c r="G115" s="788"/>
      <c r="H115" s="803">
        <v>559849.55320608197</v>
      </c>
      <c r="I115" s="640">
        <v>2.927739487947115</v>
      </c>
      <c r="J115" s="640"/>
      <c r="K115" s="803">
        <v>1773925.1635453552</v>
      </c>
      <c r="L115" s="640">
        <v>2.5560976864822114</v>
      </c>
      <c r="M115" s="640"/>
      <c r="N115" s="803">
        <v>861998.63899356965</v>
      </c>
      <c r="O115" s="640">
        <v>6.9093324311646791</v>
      </c>
      <c r="P115" s="640"/>
      <c r="Q115" s="803">
        <v>3195773.3557450068</v>
      </c>
      <c r="R115" s="640">
        <v>2.976351576223363</v>
      </c>
      <c r="S115" s="640"/>
      <c r="T115" s="526"/>
      <c r="U115" s="823"/>
      <c r="AC115" s="807"/>
    </row>
    <row r="116" spans="1:29" s="116" customFormat="1" ht="15" customHeight="1">
      <c r="A116" s="789"/>
      <c r="B116" s="788" t="s">
        <v>662</v>
      </c>
      <c r="C116" s="788"/>
      <c r="D116" s="788"/>
      <c r="E116" s="803">
        <v>0</v>
      </c>
      <c r="F116" s="640">
        <v>0</v>
      </c>
      <c r="G116" s="788"/>
      <c r="H116" s="803">
        <v>337944.93709842704</v>
      </c>
      <c r="I116" s="640">
        <v>1.7672868209482395</v>
      </c>
      <c r="J116" s="640"/>
      <c r="K116" s="803">
        <v>519806.13550484122</v>
      </c>
      <c r="L116" s="640">
        <v>0.74900299498976708</v>
      </c>
      <c r="M116" s="640"/>
      <c r="N116" s="803">
        <v>120835.456680252</v>
      </c>
      <c r="O116" s="640">
        <v>0.96855412747547021</v>
      </c>
      <c r="P116" s="640"/>
      <c r="Q116" s="803">
        <v>978586.5292835203</v>
      </c>
      <c r="R116" s="640">
        <v>0.91139678402661906</v>
      </c>
      <c r="S116" s="640"/>
      <c r="T116" s="526"/>
      <c r="U116" s="816"/>
      <c r="AC116" s="807"/>
    </row>
    <row r="117" spans="1:29" s="116" customFormat="1" ht="13.5" customHeight="1">
      <c r="A117" s="789"/>
      <c r="B117" s="808"/>
      <c r="C117" s="808" t="s">
        <v>663</v>
      </c>
      <c r="D117" s="808"/>
      <c r="E117" s="809">
        <v>0</v>
      </c>
      <c r="F117" s="643">
        <v>0</v>
      </c>
      <c r="G117" s="808"/>
      <c r="H117" s="809">
        <v>336828.35190358403</v>
      </c>
      <c r="I117" s="643">
        <v>1.7614476262076559</v>
      </c>
      <c r="J117" s="643"/>
      <c r="K117" s="809">
        <v>495619.013086016</v>
      </c>
      <c r="L117" s="643">
        <v>0.71415110330463027</v>
      </c>
      <c r="M117" s="643"/>
      <c r="N117" s="809">
        <v>96115.504000000001</v>
      </c>
      <c r="O117" s="643">
        <v>0.77041185320234884</v>
      </c>
      <c r="P117" s="643"/>
      <c r="Q117" s="809">
        <v>928562.8689896001</v>
      </c>
      <c r="R117" s="643">
        <v>0.86480774794975934</v>
      </c>
      <c r="S117" s="643"/>
      <c r="T117" s="526"/>
      <c r="U117" s="813"/>
      <c r="AC117" s="807"/>
    </row>
    <row r="118" spans="1:29" s="116" customFormat="1" ht="13.5" customHeight="1">
      <c r="A118" s="789"/>
      <c r="B118" s="808"/>
      <c r="C118" s="808" t="s">
        <v>664</v>
      </c>
      <c r="D118" s="808"/>
      <c r="E118" s="809">
        <v>0</v>
      </c>
      <c r="F118" s="643">
        <v>0</v>
      </c>
      <c r="G118" s="808"/>
      <c r="H118" s="809">
        <v>0</v>
      </c>
      <c r="I118" s="643">
        <v>0</v>
      </c>
      <c r="J118" s="643"/>
      <c r="K118" s="809">
        <v>0</v>
      </c>
      <c r="L118" s="643">
        <v>0</v>
      </c>
      <c r="M118" s="643"/>
      <c r="N118" s="809">
        <v>0</v>
      </c>
      <c r="O118" s="643">
        <v>0</v>
      </c>
      <c r="P118" s="643"/>
      <c r="Q118" s="809">
        <v>0</v>
      </c>
      <c r="R118" s="643">
        <v>0</v>
      </c>
      <c r="S118" s="643"/>
      <c r="T118" s="526"/>
      <c r="U118" s="813"/>
      <c r="AC118" s="807"/>
    </row>
    <row r="119" spans="1:29" s="116" customFormat="1" ht="13.5" customHeight="1">
      <c r="A119" s="789"/>
      <c r="B119" s="808"/>
      <c r="C119" s="808" t="s">
        <v>665</v>
      </c>
      <c r="D119" s="808"/>
      <c r="E119" s="809">
        <v>0</v>
      </c>
      <c r="F119" s="643">
        <v>0</v>
      </c>
      <c r="G119" s="808"/>
      <c r="H119" s="809">
        <v>0</v>
      </c>
      <c r="I119" s="643">
        <v>0</v>
      </c>
      <c r="J119" s="643"/>
      <c r="K119" s="809">
        <v>0</v>
      </c>
      <c r="L119" s="643">
        <v>0</v>
      </c>
      <c r="M119" s="643"/>
      <c r="N119" s="809">
        <v>0</v>
      </c>
      <c r="O119" s="643">
        <v>0</v>
      </c>
      <c r="P119" s="643"/>
      <c r="Q119" s="809">
        <v>0</v>
      </c>
      <c r="R119" s="643">
        <v>0</v>
      </c>
      <c r="S119" s="643"/>
      <c r="T119" s="526"/>
      <c r="U119" s="813"/>
      <c r="AC119" s="807"/>
    </row>
    <row r="120" spans="1:29" s="116" customFormat="1" ht="13.5" customHeight="1">
      <c r="A120" s="789"/>
      <c r="B120" s="808"/>
      <c r="C120" s="808" t="s">
        <v>666</v>
      </c>
      <c r="D120" s="808"/>
      <c r="E120" s="809">
        <v>0</v>
      </c>
      <c r="F120" s="643">
        <v>0</v>
      </c>
      <c r="G120" s="808"/>
      <c r="H120" s="809">
        <v>0</v>
      </c>
      <c r="I120" s="643">
        <v>0</v>
      </c>
      <c r="J120" s="643"/>
      <c r="K120" s="809">
        <v>0</v>
      </c>
      <c r="L120" s="643">
        <v>0</v>
      </c>
      <c r="M120" s="643"/>
      <c r="N120" s="809">
        <v>0</v>
      </c>
      <c r="O120" s="643">
        <v>0</v>
      </c>
      <c r="P120" s="643"/>
      <c r="Q120" s="809">
        <v>0</v>
      </c>
      <c r="R120" s="643">
        <v>0</v>
      </c>
      <c r="S120" s="643"/>
      <c r="T120" s="526"/>
      <c r="U120" s="813"/>
      <c r="AC120" s="807"/>
    </row>
    <row r="121" spans="1:29" s="116" customFormat="1" ht="13.5" customHeight="1">
      <c r="A121" s="789"/>
      <c r="B121" s="808"/>
      <c r="C121" s="808" t="s">
        <v>667</v>
      </c>
      <c r="D121" s="808"/>
      <c r="E121" s="809">
        <v>0</v>
      </c>
      <c r="F121" s="643">
        <v>0</v>
      </c>
      <c r="G121" s="808"/>
      <c r="H121" s="809">
        <v>0</v>
      </c>
      <c r="I121" s="643">
        <v>0</v>
      </c>
      <c r="J121" s="643"/>
      <c r="K121" s="809">
        <v>0</v>
      </c>
      <c r="L121" s="643">
        <v>0</v>
      </c>
      <c r="M121" s="643"/>
      <c r="N121" s="809">
        <v>0</v>
      </c>
      <c r="O121" s="643">
        <v>0</v>
      </c>
      <c r="P121" s="643"/>
      <c r="Q121" s="809">
        <v>0</v>
      </c>
      <c r="R121" s="643">
        <v>0</v>
      </c>
      <c r="S121" s="643"/>
      <c r="T121" s="526"/>
      <c r="U121" s="813"/>
      <c r="AC121" s="807"/>
    </row>
    <row r="122" spans="1:29" s="116" customFormat="1" ht="13.5" customHeight="1">
      <c r="A122" s="789"/>
      <c r="B122" s="808"/>
      <c r="C122" s="808" t="s">
        <v>668</v>
      </c>
      <c r="D122" s="808"/>
      <c r="E122" s="809">
        <v>0</v>
      </c>
      <c r="F122" s="643">
        <v>0</v>
      </c>
      <c r="G122" s="808"/>
      <c r="H122" s="809">
        <v>0</v>
      </c>
      <c r="I122" s="643">
        <v>0</v>
      </c>
      <c r="J122" s="643"/>
      <c r="K122" s="809">
        <v>0</v>
      </c>
      <c r="L122" s="643">
        <v>0</v>
      </c>
      <c r="M122" s="643"/>
      <c r="N122" s="809">
        <v>0</v>
      </c>
      <c r="O122" s="643">
        <v>0</v>
      </c>
      <c r="P122" s="643"/>
      <c r="Q122" s="809">
        <v>0</v>
      </c>
      <c r="R122" s="643">
        <v>0</v>
      </c>
      <c r="S122" s="643"/>
      <c r="T122" s="526"/>
      <c r="U122" s="813"/>
      <c r="AC122" s="807"/>
    </row>
    <row r="123" spans="1:29" s="116" customFormat="1" ht="13.5" customHeight="1">
      <c r="A123" s="828"/>
      <c r="B123" s="808"/>
      <c r="C123" s="808" t="s">
        <v>669</v>
      </c>
      <c r="D123" s="808"/>
      <c r="E123" s="809">
        <v>0</v>
      </c>
      <c r="F123" s="643">
        <v>0</v>
      </c>
      <c r="G123" s="808"/>
      <c r="H123" s="809">
        <v>0</v>
      </c>
      <c r="I123" s="643">
        <v>0</v>
      </c>
      <c r="J123" s="643"/>
      <c r="K123" s="809">
        <v>0</v>
      </c>
      <c r="L123" s="643">
        <v>0</v>
      </c>
      <c r="M123" s="643"/>
      <c r="N123" s="809">
        <v>0</v>
      </c>
      <c r="O123" s="643">
        <v>0</v>
      </c>
      <c r="P123" s="643"/>
      <c r="Q123" s="809">
        <v>0</v>
      </c>
      <c r="R123" s="643">
        <v>0</v>
      </c>
      <c r="S123" s="643"/>
      <c r="T123" s="526"/>
      <c r="U123" s="813"/>
      <c r="AC123" s="807"/>
    </row>
    <row r="124" spans="1:29" s="116" customFormat="1" ht="13.5" customHeight="1">
      <c r="A124" s="828"/>
      <c r="B124" s="808"/>
      <c r="C124" s="808" t="s">
        <v>670</v>
      </c>
      <c r="D124" s="808"/>
      <c r="E124" s="809">
        <v>0</v>
      </c>
      <c r="F124" s="643">
        <v>0</v>
      </c>
      <c r="G124" s="808"/>
      <c r="H124" s="809">
        <v>1116.585194843</v>
      </c>
      <c r="I124" s="643">
        <v>5.8391947405834962E-3</v>
      </c>
      <c r="J124" s="643"/>
      <c r="K124" s="809">
        <v>24187.122418825202</v>
      </c>
      <c r="L124" s="643">
        <v>3.48518916851367E-2</v>
      </c>
      <c r="M124" s="643"/>
      <c r="N124" s="809">
        <v>24719.952680252001</v>
      </c>
      <c r="O124" s="643">
        <v>0.19814227427312156</v>
      </c>
      <c r="P124" s="643"/>
      <c r="Q124" s="809">
        <v>50023.660293920206</v>
      </c>
      <c r="R124" s="643">
        <v>4.6589036076859811E-2</v>
      </c>
      <c r="S124" s="643"/>
      <c r="T124" s="526"/>
      <c r="U124" s="813"/>
      <c r="AC124" s="807"/>
    </row>
    <row r="125" spans="1:29" s="116" customFormat="1" ht="15" customHeight="1">
      <c r="A125" s="789"/>
      <c r="B125" s="788" t="s">
        <v>671</v>
      </c>
      <c r="C125" s="788"/>
      <c r="D125" s="788"/>
      <c r="E125" s="803">
        <v>0</v>
      </c>
      <c r="F125" s="640">
        <v>0</v>
      </c>
      <c r="G125" s="788"/>
      <c r="H125" s="803">
        <v>75079.330500108903</v>
      </c>
      <c r="I125" s="640">
        <v>0.39262819694148698</v>
      </c>
      <c r="J125" s="640"/>
      <c r="K125" s="803">
        <v>551234.07556172309</v>
      </c>
      <c r="L125" s="640">
        <v>0.79428838048469097</v>
      </c>
      <c r="M125" s="640"/>
      <c r="N125" s="803">
        <v>285376.35118279571</v>
      </c>
      <c r="O125" s="640">
        <v>2.2874282964261616</v>
      </c>
      <c r="P125" s="640"/>
      <c r="Q125" s="803">
        <v>911689.75724462769</v>
      </c>
      <c r="R125" s="640">
        <v>0.84909314395643765</v>
      </c>
      <c r="S125" s="640"/>
      <c r="T125" s="526"/>
      <c r="U125" s="816"/>
      <c r="AC125" s="807"/>
    </row>
    <row r="126" spans="1:29" s="116" customFormat="1" ht="13.5" customHeight="1">
      <c r="A126" s="789"/>
      <c r="B126" s="788"/>
      <c r="C126" s="808" t="s">
        <v>672</v>
      </c>
      <c r="D126" s="808"/>
      <c r="E126" s="809">
        <v>0</v>
      </c>
      <c r="F126" s="643">
        <v>0</v>
      </c>
      <c r="G126" s="808"/>
      <c r="H126" s="809">
        <v>55378.349246457299</v>
      </c>
      <c r="I126" s="643">
        <v>0.28960169555855253</v>
      </c>
      <c r="J126" s="643"/>
      <c r="K126" s="809">
        <v>261090.12070304103</v>
      </c>
      <c r="L126" s="643">
        <v>0.37621195482598568</v>
      </c>
      <c r="M126" s="643"/>
      <c r="N126" s="809">
        <v>201044.780463784</v>
      </c>
      <c r="O126" s="643">
        <v>1.6114703190211976</v>
      </c>
      <c r="P126" s="643"/>
      <c r="Q126" s="809">
        <v>517513.25041328231</v>
      </c>
      <c r="R126" s="643">
        <v>0.4819807937302768</v>
      </c>
      <c r="S126" s="643"/>
      <c r="T126" s="526"/>
      <c r="U126" s="813"/>
      <c r="AC126" s="807"/>
    </row>
    <row r="127" spans="1:29" s="116" customFormat="1" ht="13.5" customHeight="1">
      <c r="A127" s="789"/>
      <c r="B127" s="788"/>
      <c r="C127" s="808" t="s">
        <v>673</v>
      </c>
      <c r="D127" s="808"/>
      <c r="E127" s="809">
        <v>0</v>
      </c>
      <c r="F127" s="643">
        <v>0</v>
      </c>
      <c r="G127" s="808"/>
      <c r="H127" s="809">
        <v>0</v>
      </c>
      <c r="I127" s="643">
        <v>0</v>
      </c>
      <c r="J127" s="643"/>
      <c r="K127" s="809">
        <v>0</v>
      </c>
      <c r="L127" s="643">
        <v>0</v>
      </c>
      <c r="M127" s="643"/>
      <c r="N127" s="809">
        <v>0</v>
      </c>
      <c r="O127" s="643">
        <v>0</v>
      </c>
      <c r="P127" s="643"/>
      <c r="Q127" s="809">
        <v>0</v>
      </c>
      <c r="R127" s="643">
        <v>0</v>
      </c>
      <c r="S127" s="643"/>
      <c r="T127" s="526"/>
      <c r="U127" s="813"/>
      <c r="AC127" s="807"/>
    </row>
    <row r="128" spans="1:29" s="116" customFormat="1" ht="13.5" customHeight="1">
      <c r="A128" s="789"/>
      <c r="B128" s="788"/>
      <c r="C128" s="808" t="s">
        <v>674</v>
      </c>
      <c r="D128" s="808"/>
      <c r="E128" s="809">
        <v>0</v>
      </c>
      <c r="F128" s="643">
        <v>0</v>
      </c>
      <c r="G128" s="808"/>
      <c r="H128" s="809">
        <v>19700.9812536516</v>
      </c>
      <c r="I128" s="643">
        <v>0.10302650138293445</v>
      </c>
      <c r="J128" s="643"/>
      <c r="K128" s="809">
        <v>290143.95485868206</v>
      </c>
      <c r="L128" s="643">
        <v>0.41807642565870529</v>
      </c>
      <c r="M128" s="643"/>
      <c r="N128" s="809">
        <v>84331.570719011695</v>
      </c>
      <c r="O128" s="643">
        <v>0.67595797740496399</v>
      </c>
      <c r="P128" s="643"/>
      <c r="Q128" s="809">
        <v>394176.50683134538</v>
      </c>
      <c r="R128" s="643">
        <v>0.36711235022616079</v>
      </c>
      <c r="S128" s="643"/>
      <c r="T128" s="526"/>
      <c r="U128" s="813"/>
      <c r="AC128" s="807"/>
    </row>
    <row r="129" spans="1:29" s="116" customFormat="1" ht="15" customHeight="1">
      <c r="A129" s="789"/>
      <c r="B129" s="788" t="s">
        <v>675</v>
      </c>
      <c r="C129" s="788"/>
      <c r="D129" s="788"/>
      <c r="E129" s="803">
        <v>0</v>
      </c>
      <c r="F129" s="640">
        <v>0</v>
      </c>
      <c r="G129" s="788"/>
      <c r="H129" s="803">
        <v>146825.28560754601</v>
      </c>
      <c r="I129" s="640">
        <v>0.76782447005738863</v>
      </c>
      <c r="J129" s="640"/>
      <c r="K129" s="803">
        <v>702884.952478791</v>
      </c>
      <c r="L129" s="640">
        <v>1.0128063110077534</v>
      </c>
      <c r="M129" s="640"/>
      <c r="N129" s="803">
        <v>455786.83113052201</v>
      </c>
      <c r="O129" s="640">
        <v>3.6533500072630476</v>
      </c>
      <c r="P129" s="640"/>
      <c r="Q129" s="803">
        <v>1305497.0692168591</v>
      </c>
      <c r="R129" s="640">
        <v>1.2158616482403064</v>
      </c>
      <c r="S129" s="640"/>
      <c r="T129" s="526"/>
      <c r="U129" s="816"/>
      <c r="AC129" s="807"/>
    </row>
    <row r="130" spans="1:29" s="116" customFormat="1" ht="15" customHeight="1">
      <c r="A130" s="789"/>
      <c r="B130" s="788"/>
      <c r="C130" s="808" t="s">
        <v>676</v>
      </c>
      <c r="D130" s="788"/>
      <c r="E130" s="809">
        <v>0</v>
      </c>
      <c r="F130" s="643">
        <v>0</v>
      </c>
      <c r="G130" s="788"/>
      <c r="H130" s="809">
        <v>146825.28560754601</v>
      </c>
      <c r="I130" s="643">
        <v>0.76782447005738863</v>
      </c>
      <c r="J130" s="643"/>
      <c r="K130" s="809">
        <v>702884.952478791</v>
      </c>
      <c r="L130" s="643">
        <v>1.0128063110077534</v>
      </c>
      <c r="M130" s="643"/>
      <c r="N130" s="809">
        <v>455786.83113052201</v>
      </c>
      <c r="O130" s="643">
        <v>3.6533500072630476</v>
      </c>
      <c r="P130" s="643"/>
      <c r="Q130" s="809">
        <v>1305497.0692168591</v>
      </c>
      <c r="R130" s="643">
        <v>1.2158616482403064</v>
      </c>
      <c r="S130" s="643"/>
      <c r="T130" s="526"/>
      <c r="U130" s="816"/>
      <c r="AC130" s="807"/>
    </row>
    <row r="131" spans="1:29" s="116" customFormat="1" ht="6" customHeight="1">
      <c r="A131" s="814"/>
      <c r="B131" s="815"/>
      <c r="C131" s="815"/>
      <c r="D131" s="815"/>
      <c r="E131" s="801"/>
      <c r="F131" s="802"/>
      <c r="G131" s="815"/>
      <c r="H131" s="801"/>
      <c r="I131" s="802"/>
      <c r="J131" s="802"/>
      <c r="K131" s="801"/>
      <c r="L131" s="802"/>
      <c r="M131" s="802"/>
      <c r="N131" s="801">
        <v>0</v>
      </c>
      <c r="O131" s="802"/>
      <c r="P131" s="802"/>
      <c r="Q131" s="801"/>
      <c r="R131" s="802"/>
      <c r="S131" s="640"/>
      <c r="T131" s="526"/>
      <c r="U131" s="816"/>
      <c r="AC131" s="807"/>
    </row>
    <row r="132" spans="1:29" s="116" customFormat="1" ht="16.2" customHeight="1">
      <c r="A132" s="789"/>
      <c r="B132" s="788" t="s">
        <v>677</v>
      </c>
      <c r="C132" s="788"/>
      <c r="D132" s="788"/>
      <c r="E132" s="803">
        <v>0</v>
      </c>
      <c r="F132" s="640">
        <v>0</v>
      </c>
      <c r="G132" s="788"/>
      <c r="H132" s="803">
        <v>13794.880665753599</v>
      </c>
      <c r="I132" s="640">
        <v>7.214048243024701E-2</v>
      </c>
      <c r="J132" s="640"/>
      <c r="K132" s="803">
        <v>128635.35965318901</v>
      </c>
      <c r="L132" s="640">
        <v>0.18535423701424752</v>
      </c>
      <c r="M132" s="640"/>
      <c r="N132" s="803">
        <v>171020.081506752</v>
      </c>
      <c r="O132" s="640">
        <v>1.3708079596444041</v>
      </c>
      <c r="P132" s="640"/>
      <c r="Q132" s="803">
        <v>313450.32182569464</v>
      </c>
      <c r="R132" s="640">
        <v>0.29192882460093533</v>
      </c>
      <c r="S132" s="640"/>
      <c r="T132" s="526"/>
      <c r="U132" s="816"/>
      <c r="AC132" s="807"/>
    </row>
    <row r="133" spans="1:29" s="116" customFormat="1" ht="13.5" customHeight="1">
      <c r="A133" s="789"/>
      <c r="B133" s="808"/>
      <c r="C133" s="808" t="s">
        <v>678</v>
      </c>
      <c r="D133" s="808"/>
      <c r="E133" s="809">
        <v>0</v>
      </c>
      <c r="F133" s="643">
        <v>0</v>
      </c>
      <c r="G133" s="808"/>
      <c r="H133" s="809">
        <v>13794.880665753599</v>
      </c>
      <c r="I133" s="643">
        <v>7.214048243024701E-2</v>
      </c>
      <c r="J133" s="643"/>
      <c r="K133" s="809">
        <v>125335.037639189</v>
      </c>
      <c r="L133" s="643">
        <v>0.18059871201353572</v>
      </c>
      <c r="M133" s="643"/>
      <c r="N133" s="809">
        <v>171020.081506752</v>
      </c>
      <c r="O133" s="643">
        <v>1.3708079596444041</v>
      </c>
      <c r="P133" s="643"/>
      <c r="Q133" s="809">
        <v>310149.99981169461</v>
      </c>
      <c r="R133" s="643">
        <v>0.28885510267670844</v>
      </c>
      <c r="S133" s="643"/>
      <c r="T133" s="526"/>
      <c r="U133" s="813"/>
      <c r="AC133" s="807"/>
    </row>
    <row r="134" spans="1:29" s="116" customFormat="1" ht="13.5" customHeight="1">
      <c r="A134" s="789"/>
      <c r="B134" s="808"/>
      <c r="C134" s="808" t="s">
        <v>679</v>
      </c>
      <c r="D134" s="808"/>
      <c r="E134" s="809">
        <v>0</v>
      </c>
      <c r="F134" s="643">
        <v>0</v>
      </c>
      <c r="G134" s="808"/>
      <c r="H134" s="809">
        <v>0</v>
      </c>
      <c r="I134" s="643">
        <v>0</v>
      </c>
      <c r="J134" s="643"/>
      <c r="K134" s="809">
        <v>0</v>
      </c>
      <c r="L134" s="643">
        <v>0</v>
      </c>
      <c r="M134" s="643"/>
      <c r="N134" s="809">
        <v>0</v>
      </c>
      <c r="O134" s="643">
        <v>0</v>
      </c>
      <c r="P134" s="643"/>
      <c r="Q134" s="809">
        <v>0</v>
      </c>
      <c r="R134" s="643">
        <v>0</v>
      </c>
      <c r="S134" s="643"/>
      <c r="T134" s="526"/>
      <c r="U134" s="813"/>
      <c r="AC134" s="807"/>
    </row>
    <row r="135" spans="1:29" s="116" customFormat="1" ht="13.5" customHeight="1">
      <c r="A135" s="789"/>
      <c r="B135" s="808"/>
      <c r="C135" s="808" t="s">
        <v>680</v>
      </c>
      <c r="D135" s="808"/>
      <c r="E135" s="809">
        <v>0</v>
      </c>
      <c r="F135" s="643">
        <v>0</v>
      </c>
      <c r="G135" s="808"/>
      <c r="H135" s="809">
        <v>0</v>
      </c>
      <c r="I135" s="643">
        <v>0</v>
      </c>
      <c r="J135" s="643"/>
      <c r="K135" s="809">
        <v>3300.3220139999999</v>
      </c>
      <c r="L135" s="643">
        <v>4.7555250007118039E-3</v>
      </c>
      <c r="M135" s="643"/>
      <c r="N135" s="809">
        <v>0</v>
      </c>
      <c r="O135" s="643">
        <v>0</v>
      </c>
      <c r="P135" s="643"/>
      <c r="Q135" s="809">
        <v>3300.3220139999999</v>
      </c>
      <c r="R135" s="643">
        <v>3.0737219242268883E-3</v>
      </c>
      <c r="S135" s="643"/>
      <c r="T135" s="526"/>
      <c r="U135" s="813"/>
      <c r="AC135" s="807"/>
    </row>
    <row r="136" spans="1:29" s="116" customFormat="1" ht="6" customHeight="1">
      <c r="A136" s="814"/>
      <c r="B136" s="815"/>
      <c r="C136" s="815"/>
      <c r="D136" s="815"/>
      <c r="E136" s="801"/>
      <c r="F136" s="802"/>
      <c r="G136" s="815"/>
      <c r="H136" s="801"/>
      <c r="I136" s="802"/>
      <c r="J136" s="802"/>
      <c r="K136" s="801"/>
      <c r="L136" s="802"/>
      <c r="M136" s="802"/>
      <c r="N136" s="801"/>
      <c r="O136" s="802"/>
      <c r="P136" s="802"/>
      <c r="Q136" s="801"/>
      <c r="R136" s="802"/>
      <c r="S136" s="640"/>
      <c r="T136" s="526"/>
      <c r="U136" s="816"/>
      <c r="AC136" s="807"/>
    </row>
    <row r="137" spans="1:29" s="116" customFormat="1" ht="15" customHeight="1">
      <c r="A137" s="789"/>
      <c r="B137" s="788" t="s">
        <v>681</v>
      </c>
      <c r="C137" s="788"/>
      <c r="D137" s="808"/>
      <c r="E137" s="822">
        <v>0</v>
      </c>
      <c r="F137" s="640">
        <v>0</v>
      </c>
      <c r="G137" s="808"/>
      <c r="H137" s="822">
        <v>104110.16279294899</v>
      </c>
      <c r="I137" s="640">
        <v>0.54444525848057423</v>
      </c>
      <c r="J137" s="640"/>
      <c r="K137" s="822">
        <v>168399.1796759039</v>
      </c>
      <c r="L137" s="640">
        <v>0.24265102182484186</v>
      </c>
      <c r="M137" s="640"/>
      <c r="N137" s="822">
        <v>2571.9302032002001</v>
      </c>
      <c r="O137" s="640">
        <v>2.0615253852849378E-2</v>
      </c>
      <c r="P137" s="640"/>
      <c r="Q137" s="822">
        <v>275081.27267205308</v>
      </c>
      <c r="R137" s="640">
        <v>0.25619419413305905</v>
      </c>
      <c r="S137" s="640"/>
      <c r="T137" s="526"/>
      <c r="U137" s="816"/>
      <c r="AC137" s="807"/>
    </row>
    <row r="138" spans="1:29" s="116" customFormat="1">
      <c r="A138" s="789"/>
      <c r="B138" s="788"/>
      <c r="C138" s="808" t="s">
        <v>682</v>
      </c>
      <c r="D138" s="808"/>
      <c r="E138" s="809">
        <v>0</v>
      </c>
      <c r="F138" s="643">
        <v>0</v>
      </c>
      <c r="G138" s="808"/>
      <c r="H138" s="809">
        <v>0</v>
      </c>
      <c r="I138" s="643">
        <v>0</v>
      </c>
      <c r="J138" s="643"/>
      <c r="K138" s="809">
        <v>0</v>
      </c>
      <c r="L138" s="643">
        <v>0</v>
      </c>
      <c r="M138" s="643"/>
      <c r="N138" s="809">
        <v>0</v>
      </c>
      <c r="O138" s="643">
        <v>0</v>
      </c>
      <c r="P138" s="643"/>
      <c r="Q138" s="809">
        <v>0</v>
      </c>
      <c r="R138" s="643">
        <v>0</v>
      </c>
      <c r="S138" s="643"/>
      <c r="T138" s="526"/>
      <c r="U138" s="813"/>
      <c r="AC138" s="807"/>
    </row>
    <row r="139" spans="1:29" s="116" customFormat="1">
      <c r="A139" s="789"/>
      <c r="B139" s="788"/>
      <c r="C139" s="808" t="s">
        <v>683</v>
      </c>
      <c r="D139" s="808"/>
      <c r="E139" s="809">
        <v>0</v>
      </c>
      <c r="F139" s="643">
        <v>0</v>
      </c>
      <c r="G139" s="808"/>
      <c r="H139" s="809">
        <v>0</v>
      </c>
      <c r="I139" s="643">
        <v>0</v>
      </c>
      <c r="J139" s="643"/>
      <c r="K139" s="809">
        <v>16520.831052414898</v>
      </c>
      <c r="L139" s="643">
        <v>2.3805321047164624E-2</v>
      </c>
      <c r="M139" s="643"/>
      <c r="N139" s="809">
        <v>2571.9302032002001</v>
      </c>
      <c r="O139" s="643">
        <v>2.0615253852849378E-2</v>
      </c>
      <c r="P139" s="643"/>
      <c r="Q139" s="809">
        <v>19092.7612556151</v>
      </c>
      <c r="R139" s="643">
        <v>1.778185238181847E-2</v>
      </c>
      <c r="S139" s="643"/>
      <c r="T139" s="526"/>
      <c r="U139" s="813"/>
      <c r="AC139" s="807"/>
    </row>
    <row r="140" spans="1:29" s="116" customFormat="1">
      <c r="A140" s="789"/>
      <c r="B140" s="788"/>
      <c r="C140" s="808" t="s">
        <v>684</v>
      </c>
      <c r="D140" s="808"/>
      <c r="E140" s="809">
        <v>0</v>
      </c>
      <c r="F140" s="643">
        <v>0</v>
      </c>
      <c r="G140" s="808"/>
      <c r="H140" s="809">
        <v>0</v>
      </c>
      <c r="I140" s="643">
        <v>0</v>
      </c>
      <c r="J140" s="643"/>
      <c r="K140" s="809">
        <v>0</v>
      </c>
      <c r="L140" s="643">
        <v>0</v>
      </c>
      <c r="M140" s="643"/>
      <c r="N140" s="809">
        <v>0</v>
      </c>
      <c r="O140" s="643">
        <v>0</v>
      </c>
      <c r="P140" s="643"/>
      <c r="Q140" s="809">
        <v>0</v>
      </c>
      <c r="R140" s="643">
        <v>0</v>
      </c>
      <c r="S140" s="643"/>
      <c r="T140" s="526"/>
      <c r="U140" s="813"/>
      <c r="AC140" s="807"/>
    </row>
    <row r="141" spans="1:29" s="116" customFormat="1">
      <c r="A141" s="789"/>
      <c r="B141" s="788"/>
      <c r="C141" s="808" t="s">
        <v>685</v>
      </c>
      <c r="D141" s="808"/>
      <c r="E141" s="809">
        <v>0</v>
      </c>
      <c r="F141" s="643">
        <v>0</v>
      </c>
      <c r="G141" s="808"/>
      <c r="H141" s="809">
        <v>0</v>
      </c>
      <c r="I141" s="643">
        <v>0</v>
      </c>
      <c r="J141" s="643"/>
      <c r="K141" s="809">
        <v>0</v>
      </c>
      <c r="L141" s="643">
        <v>0</v>
      </c>
      <c r="M141" s="643"/>
      <c r="N141" s="809">
        <v>0</v>
      </c>
      <c r="O141" s="643">
        <v>0</v>
      </c>
      <c r="P141" s="643"/>
      <c r="Q141" s="809">
        <v>0</v>
      </c>
      <c r="R141" s="643">
        <v>0</v>
      </c>
      <c r="S141" s="643"/>
      <c r="T141" s="526"/>
      <c r="U141" s="813"/>
      <c r="AC141" s="807"/>
    </row>
    <row r="142" spans="1:29" s="116" customFormat="1">
      <c r="A142" s="789"/>
      <c r="B142" s="788"/>
      <c r="C142" s="808" t="s">
        <v>686</v>
      </c>
      <c r="D142" s="808"/>
      <c r="E142" s="809">
        <v>0</v>
      </c>
      <c r="F142" s="643">
        <v>0</v>
      </c>
      <c r="G142" s="808"/>
      <c r="H142" s="809">
        <v>0</v>
      </c>
      <c r="I142" s="643">
        <v>0</v>
      </c>
      <c r="J142" s="643"/>
      <c r="K142" s="809">
        <v>0</v>
      </c>
      <c r="L142" s="643">
        <v>0</v>
      </c>
      <c r="M142" s="643"/>
      <c r="N142" s="809">
        <v>0</v>
      </c>
      <c r="O142" s="643">
        <v>0</v>
      </c>
      <c r="P142" s="643"/>
      <c r="Q142" s="809">
        <v>0</v>
      </c>
      <c r="R142" s="643">
        <v>0</v>
      </c>
      <c r="S142" s="643"/>
      <c r="T142" s="526"/>
      <c r="U142" s="813"/>
      <c r="AC142" s="807"/>
    </row>
    <row r="143" spans="1:29" s="116" customFormat="1">
      <c r="A143" s="789"/>
      <c r="B143" s="788"/>
      <c r="C143" s="808" t="s">
        <v>687</v>
      </c>
      <c r="D143" s="808"/>
      <c r="E143" s="809">
        <v>0</v>
      </c>
      <c r="F143" s="643">
        <v>0</v>
      </c>
      <c r="G143" s="808"/>
      <c r="H143" s="809">
        <v>0</v>
      </c>
      <c r="I143" s="643">
        <v>0</v>
      </c>
      <c r="J143" s="643"/>
      <c r="K143" s="809">
        <v>0</v>
      </c>
      <c r="L143" s="643">
        <v>0</v>
      </c>
      <c r="M143" s="643"/>
      <c r="N143" s="809">
        <v>0</v>
      </c>
      <c r="O143" s="643">
        <v>0</v>
      </c>
      <c r="P143" s="643"/>
      <c r="Q143" s="809">
        <v>0</v>
      </c>
      <c r="R143" s="643">
        <v>0</v>
      </c>
      <c r="S143" s="643"/>
      <c r="T143" s="526"/>
      <c r="U143" s="813"/>
      <c r="AC143" s="807"/>
    </row>
    <row r="144" spans="1:29" s="116" customFormat="1">
      <c r="A144" s="789"/>
      <c r="B144" s="788"/>
      <c r="C144" s="116" t="s">
        <v>688</v>
      </c>
      <c r="D144" s="808"/>
      <c r="E144" s="809">
        <v>0</v>
      </c>
      <c r="F144" s="643">
        <v>0</v>
      </c>
      <c r="G144" s="808"/>
      <c r="H144" s="809">
        <v>104110.16279294899</v>
      </c>
      <c r="I144" s="643">
        <v>0.54444525848057423</v>
      </c>
      <c r="J144" s="643"/>
      <c r="K144" s="809">
        <v>151878.348623489</v>
      </c>
      <c r="L144" s="643">
        <v>0.21884570077767723</v>
      </c>
      <c r="M144" s="643"/>
      <c r="N144" s="809">
        <v>0</v>
      </c>
      <c r="O144" s="643">
        <v>0</v>
      </c>
      <c r="P144" s="643"/>
      <c r="Q144" s="809">
        <v>255988.51141643798</v>
      </c>
      <c r="R144" s="643">
        <v>0.2384123417512406</v>
      </c>
      <c r="S144" s="643"/>
      <c r="T144" s="526"/>
      <c r="U144" s="813"/>
      <c r="AC144" s="807"/>
    </row>
    <row r="145" spans="1:29" s="116" customFormat="1" ht="6" customHeight="1">
      <c r="A145" s="814"/>
      <c r="B145" s="815"/>
      <c r="C145" s="815"/>
      <c r="D145" s="815"/>
      <c r="E145" s="801"/>
      <c r="F145" s="802"/>
      <c r="G145" s="815"/>
      <c r="H145" s="801"/>
      <c r="I145" s="802"/>
      <c r="J145" s="802"/>
      <c r="K145" s="801"/>
      <c r="L145" s="802"/>
      <c r="M145" s="802"/>
      <c r="N145" s="801"/>
      <c r="O145" s="802"/>
      <c r="P145" s="802"/>
      <c r="Q145" s="801"/>
      <c r="R145" s="802"/>
      <c r="S145" s="640"/>
      <c r="T145" s="526"/>
      <c r="U145" s="816"/>
      <c r="AC145" s="807"/>
    </row>
    <row r="146" spans="1:29" s="116" customFormat="1" ht="16.2" customHeight="1">
      <c r="A146" s="789"/>
      <c r="B146" s="788" t="s">
        <v>689</v>
      </c>
      <c r="C146" s="788"/>
      <c r="D146" s="788"/>
      <c r="E146" s="803">
        <v>0</v>
      </c>
      <c r="F146" s="640">
        <v>0</v>
      </c>
      <c r="G146" s="788"/>
      <c r="H146" s="803">
        <v>435637.18076218321</v>
      </c>
      <c r="I146" s="640">
        <v>2.2781694997011268</v>
      </c>
      <c r="J146" s="640"/>
      <c r="K146" s="803">
        <v>3920634.3988416577</v>
      </c>
      <c r="L146" s="640">
        <v>5.6493502219635818</v>
      </c>
      <c r="M146" s="640"/>
      <c r="N146" s="803">
        <v>1682436.7642042032</v>
      </c>
      <c r="O146" s="640">
        <v>13.485537415548727</v>
      </c>
      <c r="P146" s="640"/>
      <c r="Q146" s="803">
        <v>6038708.3438080437</v>
      </c>
      <c r="R146" s="640">
        <v>5.6240906649827984</v>
      </c>
      <c r="S146" s="640"/>
      <c r="T146" s="526"/>
      <c r="U146" s="816"/>
      <c r="AC146" s="807"/>
    </row>
    <row r="147" spans="1:29" s="116" customFormat="1" ht="16.2" customHeight="1">
      <c r="A147" s="789"/>
      <c r="B147" s="788"/>
      <c r="C147" s="808" t="s">
        <v>690</v>
      </c>
      <c r="D147" s="788"/>
      <c r="E147" s="809">
        <v>0</v>
      </c>
      <c r="F147" s="643">
        <v>0</v>
      </c>
      <c r="G147" s="788"/>
      <c r="H147" s="809">
        <v>0</v>
      </c>
      <c r="I147" s="643">
        <v>0</v>
      </c>
      <c r="J147" s="643"/>
      <c r="K147" s="809">
        <v>0</v>
      </c>
      <c r="L147" s="643">
        <v>0</v>
      </c>
      <c r="M147" s="643"/>
      <c r="N147" s="809">
        <v>0</v>
      </c>
      <c r="O147" s="643">
        <v>0</v>
      </c>
      <c r="P147" s="643"/>
      <c r="Q147" s="809">
        <v>0</v>
      </c>
      <c r="R147" s="643">
        <v>0</v>
      </c>
      <c r="S147" s="643"/>
      <c r="T147" s="526"/>
      <c r="U147" s="816"/>
      <c r="AC147" s="807"/>
    </row>
    <row r="148" spans="1:29" s="116" customFormat="1" ht="13.5" customHeight="1">
      <c r="A148" s="789"/>
      <c r="B148" s="788"/>
      <c r="C148" s="808" t="s">
        <v>691</v>
      </c>
      <c r="D148" s="808"/>
      <c r="E148" s="809">
        <v>0</v>
      </c>
      <c r="F148" s="643">
        <v>0</v>
      </c>
      <c r="G148" s="808"/>
      <c r="H148" s="809">
        <v>0</v>
      </c>
      <c r="I148" s="643">
        <v>0</v>
      </c>
      <c r="J148" s="643"/>
      <c r="K148" s="809">
        <v>0</v>
      </c>
      <c r="L148" s="643">
        <v>0</v>
      </c>
      <c r="M148" s="643"/>
      <c r="N148" s="809">
        <v>0</v>
      </c>
      <c r="O148" s="643">
        <v>0</v>
      </c>
      <c r="P148" s="643"/>
      <c r="Q148" s="809">
        <v>0</v>
      </c>
      <c r="R148" s="643">
        <v>0</v>
      </c>
      <c r="S148" s="643"/>
      <c r="T148" s="526"/>
      <c r="U148" s="813"/>
      <c r="AC148" s="807"/>
    </row>
    <row r="149" spans="1:29" s="116" customFormat="1" ht="13.5" customHeight="1">
      <c r="A149" s="789"/>
      <c r="B149" s="788"/>
      <c r="C149" s="808" t="s">
        <v>692</v>
      </c>
      <c r="D149" s="808"/>
      <c r="E149" s="809">
        <v>0</v>
      </c>
      <c r="F149" s="643">
        <v>0</v>
      </c>
      <c r="G149" s="808"/>
      <c r="H149" s="809">
        <v>181372.41982685501</v>
      </c>
      <c r="I149" s="643">
        <v>0.94848909409799809</v>
      </c>
      <c r="J149" s="643"/>
      <c r="K149" s="809">
        <v>1656966.7651971309</v>
      </c>
      <c r="L149" s="643">
        <v>2.3875691050199204</v>
      </c>
      <c r="M149" s="643"/>
      <c r="N149" s="809">
        <v>602852.25495000009</v>
      </c>
      <c r="O149" s="643">
        <v>4.8321498989720162</v>
      </c>
      <c r="P149" s="643"/>
      <c r="Q149" s="809">
        <v>2441191.4399739858</v>
      </c>
      <c r="R149" s="643">
        <v>2.2735792502831358</v>
      </c>
      <c r="S149" s="643"/>
      <c r="T149" s="526"/>
      <c r="U149" s="813"/>
      <c r="AC149" s="807"/>
    </row>
    <row r="150" spans="1:29" s="116" customFormat="1" ht="13.5" customHeight="1">
      <c r="A150" s="829"/>
      <c r="B150" s="797"/>
      <c r="C150" s="830" t="s">
        <v>693</v>
      </c>
      <c r="D150" s="808"/>
      <c r="E150" s="809">
        <v>0</v>
      </c>
      <c r="F150" s="643">
        <v>0</v>
      </c>
      <c r="G150" s="808"/>
      <c r="H150" s="809">
        <v>0</v>
      </c>
      <c r="I150" s="643">
        <v>0</v>
      </c>
      <c r="J150" s="643"/>
      <c r="K150" s="809">
        <v>0</v>
      </c>
      <c r="L150" s="643">
        <v>0</v>
      </c>
      <c r="M150" s="643"/>
      <c r="N150" s="809">
        <v>0</v>
      </c>
      <c r="O150" s="643">
        <v>0</v>
      </c>
      <c r="P150" s="643"/>
      <c r="Q150" s="809">
        <v>0</v>
      </c>
      <c r="R150" s="643">
        <v>0</v>
      </c>
      <c r="S150" s="643"/>
      <c r="T150" s="526"/>
      <c r="U150" s="813"/>
      <c r="AC150" s="807"/>
    </row>
    <row r="151" spans="1:29" s="116" customFormat="1" ht="13.5" customHeight="1">
      <c r="A151" s="789"/>
      <c r="B151" s="788"/>
      <c r="C151" s="808" t="s">
        <v>694</v>
      </c>
      <c r="D151" s="808"/>
      <c r="E151" s="809">
        <v>0</v>
      </c>
      <c r="F151" s="643">
        <v>0</v>
      </c>
      <c r="G151" s="808"/>
      <c r="H151" s="809">
        <v>0</v>
      </c>
      <c r="I151" s="643">
        <v>0</v>
      </c>
      <c r="J151" s="643"/>
      <c r="K151" s="809">
        <v>110110.045788046</v>
      </c>
      <c r="L151" s="643">
        <v>0.15866060140596155</v>
      </c>
      <c r="M151" s="643"/>
      <c r="N151" s="809">
        <v>55850.093309035801</v>
      </c>
      <c r="O151" s="643">
        <v>0.44766527872275813</v>
      </c>
      <c r="P151" s="643"/>
      <c r="Q151" s="809">
        <v>165960.13909708179</v>
      </c>
      <c r="R151" s="643">
        <v>0.15456531693771999</v>
      </c>
      <c r="S151" s="643"/>
      <c r="T151" s="526"/>
      <c r="U151" s="813"/>
      <c r="AC151" s="807"/>
    </row>
    <row r="152" spans="1:29" s="116" customFormat="1" ht="13.5" customHeight="1">
      <c r="A152" s="789"/>
      <c r="B152" s="788"/>
      <c r="C152" s="808" t="s">
        <v>695</v>
      </c>
      <c r="D152" s="808"/>
      <c r="E152" s="809">
        <v>0</v>
      </c>
      <c r="F152" s="643">
        <v>0</v>
      </c>
      <c r="G152" s="808"/>
      <c r="H152" s="809">
        <v>204287.11748287702</v>
      </c>
      <c r="I152" s="643">
        <v>1.0683217612810145</v>
      </c>
      <c r="J152" s="643"/>
      <c r="K152" s="809">
        <v>1874044.5293197478</v>
      </c>
      <c r="L152" s="643">
        <v>2.7003624415503009</v>
      </c>
      <c r="M152" s="643"/>
      <c r="N152" s="809">
        <v>863088.15481173596</v>
      </c>
      <c r="O152" s="643">
        <v>6.9180654228843785</v>
      </c>
      <c r="P152" s="643"/>
      <c r="Q152" s="809">
        <v>2941419.8016143604</v>
      </c>
      <c r="R152" s="643">
        <v>2.7394619356004348</v>
      </c>
      <c r="S152" s="643"/>
      <c r="T152" s="526"/>
      <c r="U152" s="813"/>
      <c r="AC152" s="807"/>
    </row>
    <row r="153" spans="1:29" s="116" customFormat="1" ht="13.5" customHeight="1">
      <c r="A153" s="789"/>
      <c r="B153" s="788"/>
      <c r="C153" s="808" t="s">
        <v>696</v>
      </c>
      <c r="D153" s="808"/>
      <c r="E153" s="809">
        <v>0</v>
      </c>
      <c r="F153" s="643">
        <v>0</v>
      </c>
      <c r="G153" s="808"/>
      <c r="H153" s="809">
        <v>0</v>
      </c>
      <c r="I153" s="643">
        <v>0</v>
      </c>
      <c r="J153" s="643"/>
      <c r="K153" s="809">
        <v>0</v>
      </c>
      <c r="L153" s="643">
        <v>0</v>
      </c>
      <c r="M153" s="643"/>
      <c r="N153" s="809">
        <v>0</v>
      </c>
      <c r="O153" s="643">
        <v>0</v>
      </c>
      <c r="P153" s="643"/>
      <c r="Q153" s="809">
        <v>0</v>
      </c>
      <c r="R153" s="643">
        <v>0</v>
      </c>
      <c r="S153" s="643"/>
      <c r="T153" s="526"/>
      <c r="U153" s="813"/>
      <c r="AC153" s="807"/>
    </row>
    <row r="154" spans="1:29" s="116" customFormat="1" ht="13.5" customHeight="1">
      <c r="A154" s="789"/>
      <c r="B154" s="788"/>
      <c r="C154" s="808" t="s">
        <v>697</v>
      </c>
      <c r="D154" s="808"/>
      <c r="E154" s="809">
        <v>0</v>
      </c>
      <c r="F154" s="643">
        <v>0</v>
      </c>
      <c r="G154" s="808"/>
      <c r="H154" s="809">
        <v>28213.990541259198</v>
      </c>
      <c r="I154" s="643">
        <v>0.14754537848100149</v>
      </c>
      <c r="J154" s="643"/>
      <c r="K154" s="809">
        <v>174744.44879569102</v>
      </c>
      <c r="L154" s="643">
        <v>0.25179409507872108</v>
      </c>
      <c r="M154" s="643"/>
      <c r="N154" s="809">
        <v>77254.263576533296</v>
      </c>
      <c r="O154" s="643">
        <v>0.61922996699658073</v>
      </c>
      <c r="P154" s="643"/>
      <c r="Q154" s="809">
        <v>280212.70291348349</v>
      </c>
      <c r="R154" s="643">
        <v>0.26097330040475558</v>
      </c>
      <c r="S154" s="643"/>
      <c r="T154" s="526"/>
      <c r="U154" s="813"/>
      <c r="AC154" s="807"/>
    </row>
    <row r="155" spans="1:29" s="116" customFormat="1" ht="13.5" customHeight="1">
      <c r="A155" s="789"/>
      <c r="B155" s="788"/>
      <c r="C155" s="808" t="s">
        <v>698</v>
      </c>
      <c r="D155" s="808"/>
      <c r="E155" s="809">
        <v>0</v>
      </c>
      <c r="F155" s="643">
        <v>0</v>
      </c>
      <c r="G155" s="808"/>
      <c r="H155" s="809">
        <v>0</v>
      </c>
      <c r="I155" s="643">
        <v>0</v>
      </c>
      <c r="J155" s="643"/>
      <c r="K155" s="809">
        <v>0</v>
      </c>
      <c r="L155" s="643">
        <v>0</v>
      </c>
      <c r="M155" s="643"/>
      <c r="N155" s="809">
        <v>0</v>
      </c>
      <c r="O155" s="643">
        <v>0</v>
      </c>
      <c r="P155" s="643"/>
      <c r="Q155" s="809">
        <v>0</v>
      </c>
      <c r="R155" s="643">
        <v>0</v>
      </c>
      <c r="S155" s="643"/>
      <c r="T155" s="526"/>
      <c r="U155" s="813"/>
      <c r="AC155" s="807"/>
    </row>
    <row r="156" spans="1:29" s="116" customFormat="1" ht="13.5" customHeight="1">
      <c r="A156" s="789"/>
      <c r="B156" s="788"/>
      <c r="C156" s="808" t="s">
        <v>699</v>
      </c>
      <c r="D156" s="808"/>
      <c r="E156" s="809">
        <v>0</v>
      </c>
      <c r="F156" s="643">
        <v>0</v>
      </c>
      <c r="G156" s="808"/>
      <c r="H156" s="809">
        <v>21763.652911191999</v>
      </c>
      <c r="I156" s="643">
        <v>0.11381326584111275</v>
      </c>
      <c r="J156" s="643"/>
      <c r="K156" s="809">
        <v>104768.609741042</v>
      </c>
      <c r="L156" s="643">
        <v>0.15096397890867855</v>
      </c>
      <c r="M156" s="643"/>
      <c r="N156" s="809">
        <v>83391.997556898204</v>
      </c>
      <c r="O156" s="643">
        <v>0.6684268479729939</v>
      </c>
      <c r="P156" s="643"/>
      <c r="Q156" s="809">
        <v>209924.26020913222</v>
      </c>
      <c r="R156" s="643">
        <v>0.1955108617567522</v>
      </c>
      <c r="S156" s="643"/>
      <c r="T156" s="526"/>
      <c r="U156" s="813"/>
      <c r="AC156" s="807"/>
    </row>
    <row r="157" spans="1:29" s="116" customFormat="1" ht="6" customHeight="1">
      <c r="A157" s="814"/>
      <c r="B157" s="815"/>
      <c r="C157" s="815"/>
      <c r="D157" s="815"/>
      <c r="E157" s="801"/>
      <c r="F157" s="802"/>
      <c r="G157" s="815"/>
      <c r="H157" s="801"/>
      <c r="I157" s="802"/>
      <c r="J157" s="802"/>
      <c r="K157" s="801"/>
      <c r="L157" s="802"/>
      <c r="M157" s="802"/>
      <c r="N157" s="801"/>
      <c r="O157" s="802"/>
      <c r="P157" s="802"/>
      <c r="Q157" s="801"/>
      <c r="R157" s="802"/>
      <c r="S157" s="640"/>
      <c r="T157" s="526"/>
      <c r="U157" s="816"/>
      <c r="AC157" s="807"/>
    </row>
    <row r="158" spans="1:29" s="116" customFormat="1" ht="16.2" customHeight="1">
      <c r="A158" s="789"/>
      <c r="B158" s="788" t="s">
        <v>700</v>
      </c>
      <c r="C158" s="788"/>
      <c r="D158" s="788"/>
      <c r="E158" s="803">
        <v>67416.842669439488</v>
      </c>
      <c r="F158" s="640">
        <v>1.0576309233930501</v>
      </c>
      <c r="G158" s="788"/>
      <c r="H158" s="803">
        <v>545977.76979938545</v>
      </c>
      <c r="I158" s="640">
        <v>2.8551968417746614</v>
      </c>
      <c r="J158" s="640"/>
      <c r="K158" s="803">
        <v>1391116.8426653924</v>
      </c>
      <c r="L158" s="640">
        <v>2.0044986204811415</v>
      </c>
      <c r="M158" s="640"/>
      <c r="N158" s="803">
        <v>291502.24347033439</v>
      </c>
      <c r="O158" s="640">
        <v>2.3365302605563261</v>
      </c>
      <c r="P158" s="640"/>
      <c r="Q158" s="803">
        <v>2296013.6986045521</v>
      </c>
      <c r="R158" s="640">
        <v>2.1383694117691872</v>
      </c>
      <c r="S158" s="640"/>
      <c r="T158" s="526"/>
      <c r="U158" s="816"/>
      <c r="AC158" s="807"/>
    </row>
    <row r="159" spans="1:29" s="116" customFormat="1" ht="15" customHeight="1">
      <c r="A159" s="789"/>
      <c r="B159" s="788" t="s">
        <v>416</v>
      </c>
      <c r="C159" s="788"/>
      <c r="D159" s="788"/>
      <c r="E159" s="816">
        <v>67416.842669439488</v>
      </c>
      <c r="F159" s="643">
        <v>1.0576309233930501</v>
      </c>
      <c r="G159" s="788"/>
      <c r="H159" s="816">
        <v>93581.814054520495</v>
      </c>
      <c r="I159" s="643">
        <v>0.4893871412277257</v>
      </c>
      <c r="J159" s="643"/>
      <c r="K159" s="816">
        <v>757942.82917470543</v>
      </c>
      <c r="L159" s="643">
        <v>1.0921407238325769</v>
      </c>
      <c r="M159" s="643"/>
      <c r="N159" s="816">
        <v>279149.43770308641</v>
      </c>
      <c r="O159" s="643">
        <v>2.2375165989997661</v>
      </c>
      <c r="P159" s="643"/>
      <c r="Q159" s="816">
        <v>1198090.9236017519</v>
      </c>
      <c r="R159" s="643">
        <v>1.1158300079417485</v>
      </c>
      <c r="S159" s="643"/>
      <c r="T159" s="526"/>
      <c r="U159" s="816"/>
      <c r="AC159" s="807"/>
    </row>
    <row r="160" spans="1:29" s="116" customFormat="1" ht="15" customHeight="1">
      <c r="A160" s="789"/>
      <c r="B160" s="788"/>
      <c r="C160" s="808" t="s">
        <v>701</v>
      </c>
      <c r="D160" s="788"/>
      <c r="E160" s="809">
        <v>0</v>
      </c>
      <c r="F160" s="643">
        <v>0</v>
      </c>
      <c r="G160" s="788"/>
      <c r="H160" s="809">
        <v>0</v>
      </c>
      <c r="I160" s="643">
        <v>0</v>
      </c>
      <c r="J160" s="643"/>
      <c r="K160" s="809">
        <v>0</v>
      </c>
      <c r="L160" s="643">
        <v>0</v>
      </c>
      <c r="M160" s="643"/>
      <c r="N160" s="809">
        <v>0</v>
      </c>
      <c r="O160" s="643">
        <v>0</v>
      </c>
      <c r="P160" s="643"/>
      <c r="Q160" s="809">
        <v>0</v>
      </c>
      <c r="R160" s="643">
        <v>0</v>
      </c>
      <c r="S160" s="643"/>
      <c r="T160" s="526"/>
      <c r="U160" s="816"/>
      <c r="AC160" s="807"/>
    </row>
    <row r="161" spans="1:29" s="116" customFormat="1" ht="13.5" customHeight="1">
      <c r="A161" s="828"/>
      <c r="B161" s="808"/>
      <c r="C161" s="808" t="s">
        <v>702</v>
      </c>
      <c r="D161" s="808"/>
      <c r="E161" s="809">
        <v>0</v>
      </c>
      <c r="F161" s="643">
        <v>0</v>
      </c>
      <c r="G161" s="808"/>
      <c r="H161" s="809">
        <v>0</v>
      </c>
      <c r="I161" s="643">
        <v>0</v>
      </c>
      <c r="J161" s="643"/>
      <c r="K161" s="809">
        <v>0</v>
      </c>
      <c r="L161" s="643">
        <v>0</v>
      </c>
      <c r="M161" s="643"/>
      <c r="N161" s="809">
        <v>0</v>
      </c>
      <c r="O161" s="643">
        <v>0</v>
      </c>
      <c r="P161" s="643"/>
      <c r="Q161" s="809">
        <v>0</v>
      </c>
      <c r="R161" s="643">
        <v>0</v>
      </c>
      <c r="S161" s="643"/>
      <c r="T161" s="526"/>
      <c r="U161" s="813"/>
      <c r="AC161" s="807"/>
    </row>
    <row r="162" spans="1:29" s="116" customFormat="1" ht="13.5" customHeight="1">
      <c r="A162" s="828"/>
      <c r="B162" s="808"/>
      <c r="C162" s="808" t="s">
        <v>703</v>
      </c>
      <c r="D162" s="808"/>
      <c r="E162" s="809">
        <v>0</v>
      </c>
      <c r="F162" s="643">
        <v>0</v>
      </c>
      <c r="G162" s="808"/>
      <c r="H162" s="809">
        <v>23.364882264999999</v>
      </c>
      <c r="I162" s="643">
        <v>1.2218691262096124E-4</v>
      </c>
      <c r="J162" s="643"/>
      <c r="K162" s="809">
        <v>0</v>
      </c>
      <c r="L162" s="643">
        <v>0</v>
      </c>
      <c r="M162" s="643"/>
      <c r="N162" s="809">
        <v>0</v>
      </c>
      <c r="O162" s="643">
        <v>0</v>
      </c>
      <c r="P162" s="643"/>
      <c r="Q162" s="809">
        <v>23.364882264999999</v>
      </c>
      <c r="R162" s="643">
        <v>2.1760649588210304E-5</v>
      </c>
      <c r="S162" s="643"/>
      <c r="T162" s="526"/>
      <c r="U162" s="813"/>
      <c r="AC162" s="807"/>
    </row>
    <row r="163" spans="1:29" s="116" customFormat="1" ht="13.5" customHeight="1">
      <c r="A163" s="828"/>
      <c r="B163" s="808"/>
      <c r="C163" s="808" t="s">
        <v>704</v>
      </c>
      <c r="D163" s="808"/>
      <c r="E163" s="809">
        <v>0</v>
      </c>
      <c r="F163" s="643">
        <v>0</v>
      </c>
      <c r="G163" s="808"/>
      <c r="H163" s="809">
        <v>8181.9873161997002</v>
      </c>
      <c r="I163" s="643">
        <v>4.2787794003476695E-2</v>
      </c>
      <c r="J163" s="643"/>
      <c r="K163" s="809">
        <v>82062.633558835398</v>
      </c>
      <c r="L163" s="643">
        <v>0.11824631168044961</v>
      </c>
      <c r="M163" s="643"/>
      <c r="N163" s="809">
        <v>21460.383742513499</v>
      </c>
      <c r="O163" s="643">
        <v>0.17201526623117308</v>
      </c>
      <c r="P163" s="643"/>
      <c r="Q163" s="809">
        <v>111705.00461754859</v>
      </c>
      <c r="R163" s="643">
        <v>0.1040353396675628</v>
      </c>
      <c r="S163" s="643"/>
      <c r="T163" s="526"/>
      <c r="U163" s="813"/>
      <c r="AC163" s="807"/>
    </row>
    <row r="164" spans="1:29" s="116" customFormat="1" ht="13.5" customHeight="1">
      <c r="A164" s="828"/>
      <c r="B164" s="808"/>
      <c r="C164" s="808" t="s">
        <v>705</v>
      </c>
      <c r="D164" s="808"/>
      <c r="E164" s="809">
        <v>0</v>
      </c>
      <c r="F164" s="643">
        <v>0</v>
      </c>
      <c r="G164" s="808"/>
      <c r="H164" s="809">
        <v>17857.8275034008</v>
      </c>
      <c r="I164" s="643">
        <v>9.3387708271348818E-2</v>
      </c>
      <c r="J164" s="643"/>
      <c r="K164" s="809">
        <v>161253.99837150998</v>
      </c>
      <c r="L164" s="643">
        <v>0.23235533304552755</v>
      </c>
      <c r="M164" s="643"/>
      <c r="N164" s="809">
        <v>89597.629710572903</v>
      </c>
      <c r="O164" s="643">
        <v>0.71816796536654781</v>
      </c>
      <c r="P164" s="643"/>
      <c r="Q164" s="809">
        <v>268709.45558548369</v>
      </c>
      <c r="R164" s="643">
        <v>0.25025986596960376</v>
      </c>
      <c r="S164" s="643"/>
      <c r="T164" s="526"/>
      <c r="U164" s="813"/>
      <c r="AC164" s="807"/>
    </row>
    <row r="165" spans="1:29" s="116" customFormat="1" ht="13.5" customHeight="1">
      <c r="A165" s="828"/>
      <c r="B165" s="808"/>
      <c r="C165" s="808" t="s">
        <v>706</v>
      </c>
      <c r="D165" s="808"/>
      <c r="E165" s="809">
        <v>0</v>
      </c>
      <c r="F165" s="643">
        <v>0</v>
      </c>
      <c r="G165" s="808"/>
      <c r="H165" s="809">
        <v>0</v>
      </c>
      <c r="I165" s="643">
        <v>0</v>
      </c>
      <c r="J165" s="643"/>
      <c r="K165" s="809">
        <v>0</v>
      </c>
      <c r="L165" s="643">
        <v>0</v>
      </c>
      <c r="M165" s="643"/>
      <c r="N165" s="809">
        <v>0</v>
      </c>
      <c r="O165" s="643">
        <v>0</v>
      </c>
      <c r="P165" s="643"/>
      <c r="Q165" s="809">
        <v>0</v>
      </c>
      <c r="R165" s="643">
        <v>0</v>
      </c>
      <c r="S165" s="643"/>
      <c r="T165" s="526"/>
      <c r="U165" s="813"/>
      <c r="AC165" s="807"/>
    </row>
    <row r="166" spans="1:29" s="116" customFormat="1" ht="13.5" customHeight="1">
      <c r="A166" s="828"/>
      <c r="B166" s="808"/>
      <c r="C166" s="808" t="s">
        <v>707</v>
      </c>
      <c r="D166" s="808"/>
      <c r="E166" s="809">
        <v>0</v>
      </c>
      <c r="F166" s="643">
        <v>0</v>
      </c>
      <c r="G166" s="808"/>
      <c r="H166" s="809">
        <v>0</v>
      </c>
      <c r="I166" s="643">
        <v>0</v>
      </c>
      <c r="J166" s="643"/>
      <c r="K166" s="809">
        <v>0</v>
      </c>
      <c r="L166" s="643">
        <v>0</v>
      </c>
      <c r="M166" s="643"/>
      <c r="N166" s="809">
        <v>0</v>
      </c>
      <c r="O166" s="643">
        <v>0</v>
      </c>
      <c r="P166" s="643"/>
      <c r="Q166" s="809">
        <v>0</v>
      </c>
      <c r="R166" s="643">
        <v>0</v>
      </c>
      <c r="S166" s="643"/>
      <c r="T166" s="526"/>
      <c r="U166" s="813"/>
      <c r="AC166" s="807"/>
    </row>
    <row r="167" spans="1:29" s="116" customFormat="1" ht="13.5" customHeight="1">
      <c r="A167" s="828"/>
      <c r="B167" s="808"/>
      <c r="C167" s="808" t="s">
        <v>708</v>
      </c>
      <c r="D167" s="831"/>
      <c r="E167" s="809">
        <v>0</v>
      </c>
      <c r="F167" s="643">
        <v>0</v>
      </c>
      <c r="G167" s="808"/>
      <c r="H167" s="809">
        <v>36336.537664672796</v>
      </c>
      <c r="I167" s="643">
        <v>0.19002232933278776</v>
      </c>
      <c r="J167" s="643"/>
      <c r="K167" s="809">
        <v>485967.11739999999</v>
      </c>
      <c r="L167" s="643">
        <v>0.70024342064687628</v>
      </c>
      <c r="M167" s="643"/>
      <c r="N167" s="809">
        <v>168091.42425000001</v>
      </c>
      <c r="O167" s="643">
        <v>1.3473333674020451</v>
      </c>
      <c r="P167" s="643"/>
      <c r="Q167" s="809">
        <v>690395.07931467285</v>
      </c>
      <c r="R167" s="643">
        <v>0.64299255729167515</v>
      </c>
      <c r="S167" s="643"/>
      <c r="T167" s="526"/>
      <c r="U167" s="813"/>
      <c r="AC167" s="807"/>
    </row>
    <row r="168" spans="1:29" s="116" customFormat="1" ht="13.5" customHeight="1">
      <c r="A168" s="828"/>
      <c r="B168" s="808"/>
      <c r="C168" s="808" t="s">
        <v>709</v>
      </c>
      <c r="D168" s="831"/>
      <c r="E168" s="809">
        <v>0</v>
      </c>
      <c r="F168" s="643">
        <v>0</v>
      </c>
      <c r="G168" s="808"/>
      <c r="H168" s="809">
        <v>0</v>
      </c>
      <c r="I168" s="643">
        <v>0</v>
      </c>
      <c r="J168" s="643"/>
      <c r="K168" s="809">
        <v>0</v>
      </c>
      <c r="L168" s="643">
        <v>0</v>
      </c>
      <c r="M168" s="643"/>
      <c r="N168" s="809">
        <v>0</v>
      </c>
      <c r="O168" s="643">
        <v>0</v>
      </c>
      <c r="P168" s="643"/>
      <c r="Q168" s="809">
        <v>0</v>
      </c>
      <c r="R168" s="643">
        <v>0</v>
      </c>
      <c r="S168" s="643"/>
      <c r="T168" s="526"/>
      <c r="U168" s="813"/>
      <c r="AC168" s="807"/>
    </row>
    <row r="169" spans="1:29" s="116" customFormat="1" ht="13.5" customHeight="1">
      <c r="A169" s="828"/>
      <c r="B169" s="808"/>
      <c r="C169" s="808" t="s">
        <v>710</v>
      </c>
      <c r="D169" s="808"/>
      <c r="E169" s="809">
        <v>0</v>
      </c>
      <c r="F169" s="643">
        <v>0</v>
      </c>
      <c r="G169" s="808"/>
      <c r="H169" s="809">
        <v>0</v>
      </c>
      <c r="I169" s="643">
        <v>0</v>
      </c>
      <c r="J169" s="643"/>
      <c r="K169" s="809">
        <v>88.753293232800004</v>
      </c>
      <c r="L169" s="643">
        <v>1.2788706770844397E-4</v>
      </c>
      <c r="M169" s="643"/>
      <c r="N169" s="809">
        <v>0</v>
      </c>
      <c r="O169" s="643">
        <v>0</v>
      </c>
      <c r="P169" s="643"/>
      <c r="Q169" s="809">
        <v>88.753293232800004</v>
      </c>
      <c r="R169" s="643">
        <v>8.2659492649433125E-5</v>
      </c>
      <c r="S169" s="643"/>
      <c r="T169" s="526"/>
      <c r="U169" s="813"/>
      <c r="AC169" s="807"/>
    </row>
    <row r="170" spans="1:29" s="116" customFormat="1" ht="13.5" customHeight="1">
      <c r="A170" s="828"/>
      <c r="B170" s="808"/>
      <c r="C170" s="808" t="s">
        <v>711</v>
      </c>
      <c r="D170" s="808"/>
      <c r="E170" s="809">
        <v>0</v>
      </c>
      <c r="F170" s="643">
        <v>0</v>
      </c>
      <c r="G170" s="808"/>
      <c r="H170" s="809">
        <v>0</v>
      </c>
      <c r="I170" s="643">
        <v>0</v>
      </c>
      <c r="J170" s="643"/>
      <c r="K170" s="809">
        <v>0</v>
      </c>
      <c r="L170" s="643">
        <v>0</v>
      </c>
      <c r="M170" s="643"/>
      <c r="N170" s="809">
        <v>0</v>
      </c>
      <c r="O170" s="643">
        <v>0</v>
      </c>
      <c r="P170" s="643"/>
      <c r="Q170" s="809">
        <v>0</v>
      </c>
      <c r="R170" s="643">
        <v>0</v>
      </c>
      <c r="S170" s="643"/>
      <c r="T170" s="526"/>
      <c r="U170" s="813"/>
      <c r="AC170" s="807"/>
    </row>
    <row r="171" spans="1:29" s="116" customFormat="1" ht="13.5" customHeight="1">
      <c r="A171" s="828"/>
      <c r="B171" s="808"/>
      <c r="C171" s="808" t="s">
        <v>712</v>
      </c>
      <c r="D171" s="808"/>
      <c r="E171" s="809">
        <v>67416.842669439488</v>
      </c>
      <c r="F171" s="643">
        <v>1.0576309233930501</v>
      </c>
      <c r="G171" s="808"/>
      <c r="H171" s="809">
        <v>11.0855006002</v>
      </c>
      <c r="I171" s="643">
        <v>5.7971749133324843E-5</v>
      </c>
      <c r="J171" s="643"/>
      <c r="K171" s="809">
        <v>10.9449190962</v>
      </c>
      <c r="L171" s="643">
        <v>1.5770835746316702E-5</v>
      </c>
      <c r="M171" s="643"/>
      <c r="N171" s="809">
        <v>0</v>
      </c>
      <c r="O171" s="643">
        <v>0</v>
      </c>
      <c r="P171" s="643"/>
      <c r="Q171" s="809">
        <v>67438.873089135886</v>
      </c>
      <c r="R171" s="643">
        <v>6.2808520465552284E-2</v>
      </c>
      <c r="S171" s="643"/>
      <c r="T171" s="526"/>
      <c r="U171" s="813"/>
      <c r="AC171" s="807"/>
    </row>
    <row r="172" spans="1:29" s="116" customFormat="1" ht="13.5" customHeight="1">
      <c r="A172" s="828"/>
      <c r="B172" s="808"/>
      <c r="C172" s="808" t="s">
        <v>713</v>
      </c>
      <c r="D172" s="808"/>
      <c r="E172" s="809">
        <v>0</v>
      </c>
      <c r="F172" s="643">
        <v>0</v>
      </c>
      <c r="G172" s="808"/>
      <c r="H172" s="809">
        <v>5963.460068632</v>
      </c>
      <c r="I172" s="643">
        <v>3.1185980997474959E-2</v>
      </c>
      <c r="J172" s="643"/>
      <c r="K172" s="809">
        <v>0</v>
      </c>
      <c r="L172" s="643">
        <v>0</v>
      </c>
      <c r="M172" s="643"/>
      <c r="N172" s="809">
        <v>0</v>
      </c>
      <c r="O172" s="643">
        <v>0</v>
      </c>
      <c r="P172" s="643"/>
      <c r="Q172" s="809">
        <v>5963.460068632</v>
      </c>
      <c r="R172" s="643">
        <v>5.5540089359309907E-3</v>
      </c>
      <c r="S172" s="643"/>
      <c r="T172" s="526"/>
      <c r="U172" s="813"/>
      <c r="AC172" s="807"/>
    </row>
    <row r="173" spans="1:29" s="116" customFormat="1" ht="13.5" customHeight="1">
      <c r="A173" s="828"/>
      <c r="B173" s="808"/>
      <c r="C173" s="808" t="s">
        <v>714</v>
      </c>
      <c r="D173" s="808"/>
      <c r="E173" s="809">
        <v>0</v>
      </c>
      <c r="F173" s="643">
        <v>0</v>
      </c>
      <c r="G173" s="808"/>
      <c r="H173" s="809">
        <v>25207.551118749998</v>
      </c>
      <c r="I173" s="643">
        <v>0.13182316996088317</v>
      </c>
      <c r="J173" s="643"/>
      <c r="K173" s="809">
        <v>28559.3816320312</v>
      </c>
      <c r="L173" s="643">
        <v>4.1152000556268706E-2</v>
      </c>
      <c r="M173" s="643"/>
      <c r="N173" s="809">
        <v>0</v>
      </c>
      <c r="O173" s="643">
        <v>0</v>
      </c>
      <c r="P173" s="643"/>
      <c r="Q173" s="809">
        <v>53766.932750781198</v>
      </c>
      <c r="R173" s="643">
        <v>5.0075295469185967E-2</v>
      </c>
      <c r="S173" s="643"/>
      <c r="T173" s="526"/>
      <c r="U173" s="813"/>
      <c r="AC173" s="807"/>
    </row>
    <row r="174" spans="1:29" s="116" customFormat="1" ht="13.5" customHeight="1">
      <c r="A174" s="828"/>
      <c r="B174" s="808"/>
      <c r="C174" s="808" t="s">
        <v>715</v>
      </c>
      <c r="D174" s="808"/>
      <c r="E174" s="809">
        <v>0</v>
      </c>
      <c r="F174" s="643">
        <v>0</v>
      </c>
      <c r="G174" s="808"/>
      <c r="H174" s="809">
        <v>0</v>
      </c>
      <c r="I174" s="643">
        <v>0</v>
      </c>
      <c r="J174" s="643"/>
      <c r="K174" s="809">
        <v>0</v>
      </c>
      <c r="L174" s="643">
        <v>0</v>
      </c>
      <c r="M174" s="643"/>
      <c r="N174" s="809">
        <v>0</v>
      </c>
      <c r="O174" s="643">
        <v>0</v>
      </c>
      <c r="P174" s="643"/>
      <c r="Q174" s="809">
        <v>0</v>
      </c>
      <c r="R174" s="643">
        <v>0</v>
      </c>
      <c r="S174" s="643"/>
      <c r="T174" s="526"/>
      <c r="U174" s="813"/>
      <c r="AC174" s="807"/>
    </row>
    <row r="175" spans="1:29" s="116" customFormat="1" ht="15" customHeight="1">
      <c r="A175" s="789"/>
      <c r="B175" s="788" t="s">
        <v>413</v>
      </c>
      <c r="C175" s="788"/>
      <c r="D175" s="788"/>
      <c r="E175" s="803">
        <v>0</v>
      </c>
      <c r="F175" s="803">
        <v>0</v>
      </c>
      <c r="G175" s="788"/>
      <c r="H175" s="803">
        <v>452395.955744865</v>
      </c>
      <c r="I175" s="832">
        <v>2.3658097005469365</v>
      </c>
      <c r="J175" s="640"/>
      <c r="K175" s="803">
        <v>633174.01349068701</v>
      </c>
      <c r="L175" s="640">
        <v>0.9123578966485647</v>
      </c>
      <c r="M175" s="640"/>
      <c r="N175" s="803">
        <v>12352.805767247999</v>
      </c>
      <c r="O175" s="640">
        <v>9.9013661556560037E-2</v>
      </c>
      <c r="P175" s="640"/>
      <c r="Q175" s="803">
        <v>1097922.7750027999</v>
      </c>
      <c r="R175" s="640">
        <v>1.0225394038274387</v>
      </c>
      <c r="S175" s="640"/>
      <c r="T175" s="526"/>
      <c r="U175" s="816"/>
      <c r="AC175" s="807"/>
    </row>
    <row r="176" spans="1:29" s="116" customFormat="1" ht="13.95" customHeight="1">
      <c r="A176" s="789"/>
      <c r="B176" s="788"/>
      <c r="C176" s="808" t="s">
        <v>716</v>
      </c>
      <c r="D176" s="788"/>
      <c r="E176" s="809">
        <v>0</v>
      </c>
      <c r="F176" s="643">
        <v>0</v>
      </c>
      <c r="G176" s="808"/>
      <c r="H176" s="809">
        <v>290536.50143028004</v>
      </c>
      <c r="I176" s="643">
        <v>1.5193638774135467</v>
      </c>
      <c r="J176" s="643"/>
      <c r="K176" s="809">
        <v>222763.66221372</v>
      </c>
      <c r="L176" s="643">
        <v>0.32098630388600158</v>
      </c>
      <c r="M176" s="643"/>
      <c r="N176" s="809">
        <v>0</v>
      </c>
      <c r="O176" s="643">
        <v>0</v>
      </c>
      <c r="P176" s="643"/>
      <c r="Q176" s="809">
        <v>513300.16364400007</v>
      </c>
      <c r="R176" s="643">
        <v>0.47805697747341475</v>
      </c>
      <c r="S176" s="640"/>
      <c r="T176" s="526"/>
      <c r="U176" s="816"/>
      <c r="AC176" s="807"/>
    </row>
    <row r="177" spans="1:29" s="116" customFormat="1" ht="13.95" customHeight="1">
      <c r="A177" s="789"/>
      <c r="B177" s="808"/>
      <c r="C177" s="808" t="s">
        <v>717</v>
      </c>
      <c r="D177" s="808"/>
      <c r="E177" s="809">
        <v>0</v>
      </c>
      <c r="F177" s="643">
        <v>0</v>
      </c>
      <c r="G177" s="808"/>
      <c r="H177" s="809">
        <v>161859.45431458499</v>
      </c>
      <c r="I177" s="643">
        <v>0.84644582313338979</v>
      </c>
      <c r="J177" s="643"/>
      <c r="K177" s="809">
        <v>410410.35127696698</v>
      </c>
      <c r="L177" s="643">
        <v>0.59137159276256313</v>
      </c>
      <c r="M177" s="643"/>
      <c r="N177" s="809">
        <v>12352.805767247999</v>
      </c>
      <c r="O177" s="643">
        <v>9.9013661556560037E-2</v>
      </c>
      <c r="P177" s="643"/>
      <c r="Q177" s="809">
        <v>584622.61135879997</v>
      </c>
      <c r="R177" s="643">
        <v>0.544482426354024</v>
      </c>
      <c r="S177" s="643"/>
      <c r="T177" s="526"/>
      <c r="U177" s="813"/>
      <c r="AC177" s="807"/>
    </row>
    <row r="178" spans="1:29" s="116" customFormat="1" ht="13.95" customHeight="1">
      <c r="A178" s="789"/>
      <c r="B178" s="808"/>
      <c r="C178" s="808" t="s">
        <v>718</v>
      </c>
      <c r="D178" s="808"/>
      <c r="E178" s="809">
        <v>0</v>
      </c>
      <c r="F178" s="643">
        <v>0</v>
      </c>
      <c r="G178" s="808"/>
      <c r="H178" s="809">
        <v>0</v>
      </c>
      <c r="I178" s="643">
        <v>0</v>
      </c>
      <c r="J178" s="643"/>
      <c r="K178" s="809">
        <v>0</v>
      </c>
      <c r="L178" s="643">
        <v>0</v>
      </c>
      <c r="M178" s="643"/>
      <c r="N178" s="809">
        <v>0</v>
      </c>
      <c r="O178" s="643">
        <v>0</v>
      </c>
      <c r="P178" s="643"/>
      <c r="Q178" s="809">
        <v>0</v>
      </c>
      <c r="R178" s="643">
        <v>0</v>
      </c>
      <c r="S178" s="643"/>
      <c r="T178" s="526"/>
      <c r="U178" s="813"/>
      <c r="AC178" s="807"/>
    </row>
    <row r="179" spans="1:29" s="116" customFormat="1" ht="6" customHeight="1">
      <c r="A179" s="814"/>
      <c r="B179" s="815"/>
      <c r="C179" s="815"/>
      <c r="D179" s="815"/>
      <c r="E179" s="801"/>
      <c r="F179" s="802"/>
      <c r="G179" s="815"/>
      <c r="H179" s="801"/>
      <c r="I179" s="802"/>
      <c r="J179" s="802"/>
      <c r="K179" s="801"/>
      <c r="L179" s="802"/>
      <c r="M179" s="802"/>
      <c r="N179" s="801"/>
      <c r="O179" s="802"/>
      <c r="P179" s="802"/>
      <c r="Q179" s="801"/>
      <c r="R179" s="802"/>
      <c r="S179" s="640"/>
      <c r="T179" s="526"/>
      <c r="U179" s="816"/>
      <c r="AC179" s="807"/>
    </row>
    <row r="180" spans="1:29" s="116" customFormat="1" ht="16.2" customHeight="1">
      <c r="A180" s="789"/>
      <c r="B180" s="788" t="s">
        <v>719</v>
      </c>
      <c r="C180" s="788"/>
      <c r="D180" s="833"/>
      <c r="E180" s="834">
        <v>0</v>
      </c>
      <c r="F180" s="640">
        <v>0</v>
      </c>
      <c r="G180" s="833"/>
      <c r="H180" s="834">
        <v>57749.817655992207</v>
      </c>
      <c r="I180" s="640">
        <v>0.30200331607830438</v>
      </c>
      <c r="J180" s="640"/>
      <c r="K180" s="834">
        <v>538466.69059355801</v>
      </c>
      <c r="L180" s="640">
        <v>0.77589150340655588</v>
      </c>
      <c r="M180" s="640"/>
      <c r="N180" s="834">
        <v>49082.514653866099</v>
      </c>
      <c r="O180" s="640">
        <v>0.39341989065901811</v>
      </c>
      <c r="P180" s="640"/>
      <c r="Q180" s="834">
        <v>645299.02290341631</v>
      </c>
      <c r="R180" s="640">
        <v>0.60099279584432086</v>
      </c>
      <c r="S180" s="640"/>
      <c r="T180" s="526"/>
      <c r="U180" s="835"/>
      <c r="AC180" s="807"/>
    </row>
    <row r="181" spans="1:29" s="116" customFormat="1" ht="13.5" customHeight="1">
      <c r="A181" s="789"/>
      <c r="B181" s="788"/>
      <c r="C181" s="808" t="s">
        <v>720</v>
      </c>
      <c r="D181" s="833"/>
      <c r="E181" s="809">
        <v>0</v>
      </c>
      <c r="F181" s="643">
        <v>0</v>
      </c>
      <c r="G181" s="833"/>
      <c r="H181" s="809">
        <v>0</v>
      </c>
      <c r="I181" s="643">
        <v>0</v>
      </c>
      <c r="J181" s="643"/>
      <c r="K181" s="809">
        <v>0</v>
      </c>
      <c r="L181" s="643">
        <v>0</v>
      </c>
      <c r="M181" s="643"/>
      <c r="N181" s="809">
        <v>0</v>
      </c>
      <c r="O181" s="643">
        <v>0</v>
      </c>
      <c r="P181" s="643"/>
      <c r="Q181" s="809">
        <v>0</v>
      </c>
      <c r="R181" s="643">
        <v>0</v>
      </c>
      <c r="S181" s="643"/>
      <c r="T181" s="526"/>
      <c r="U181" s="836"/>
      <c r="AC181" s="807"/>
    </row>
    <row r="182" spans="1:29" s="116" customFormat="1" ht="13.5" customHeight="1">
      <c r="A182" s="789"/>
      <c r="B182" s="788"/>
      <c r="C182" s="808" t="s">
        <v>721</v>
      </c>
      <c r="D182" s="833"/>
      <c r="E182" s="809">
        <v>0</v>
      </c>
      <c r="F182" s="643">
        <v>0</v>
      </c>
      <c r="G182" s="833"/>
      <c r="H182" s="809">
        <v>218.10657419429998</v>
      </c>
      <c r="I182" s="643">
        <v>1.1405907644164255E-3</v>
      </c>
      <c r="J182" s="643"/>
      <c r="K182" s="809">
        <v>327.15986129139998</v>
      </c>
      <c r="L182" s="643">
        <v>4.7141366600012577E-4</v>
      </c>
      <c r="M182" s="643"/>
      <c r="N182" s="809">
        <v>0</v>
      </c>
      <c r="O182" s="643">
        <v>0</v>
      </c>
      <c r="P182" s="643"/>
      <c r="Q182" s="809">
        <v>545.26643548569996</v>
      </c>
      <c r="R182" s="643">
        <v>5.0782844528135258E-4</v>
      </c>
      <c r="S182" s="643"/>
      <c r="T182" s="526"/>
      <c r="U182" s="836"/>
      <c r="AC182" s="807"/>
    </row>
    <row r="183" spans="1:29" s="116" customFormat="1" ht="13.5" customHeight="1">
      <c r="A183" s="789"/>
      <c r="B183" s="788"/>
      <c r="C183" s="808" t="s">
        <v>722</v>
      </c>
      <c r="D183" s="788"/>
      <c r="E183" s="809">
        <v>0</v>
      </c>
      <c r="F183" s="643">
        <v>0</v>
      </c>
      <c r="G183" s="788"/>
      <c r="H183" s="809">
        <v>0</v>
      </c>
      <c r="I183" s="643">
        <v>0</v>
      </c>
      <c r="J183" s="643"/>
      <c r="K183" s="809">
        <v>17382.0439330505</v>
      </c>
      <c r="L183" s="643">
        <v>2.5046266435955297E-2</v>
      </c>
      <c r="M183" s="643"/>
      <c r="N183" s="809">
        <v>0</v>
      </c>
      <c r="O183" s="643">
        <v>0</v>
      </c>
      <c r="P183" s="643"/>
      <c r="Q183" s="809">
        <v>17382.0439330505</v>
      </c>
      <c r="R183" s="643">
        <v>1.6188592900405474E-2</v>
      </c>
      <c r="S183" s="643"/>
      <c r="T183" s="526"/>
      <c r="U183" s="813"/>
      <c r="AC183" s="807"/>
    </row>
    <row r="184" spans="1:29" s="116" customFormat="1" ht="13.5" customHeight="1">
      <c r="A184" s="789"/>
      <c r="B184" s="788"/>
      <c r="C184" s="808" t="s">
        <v>723</v>
      </c>
      <c r="D184" s="788"/>
      <c r="E184" s="809">
        <v>0</v>
      </c>
      <c r="F184" s="643">
        <v>0</v>
      </c>
      <c r="G184" s="788"/>
      <c r="H184" s="809">
        <v>57356.550287757906</v>
      </c>
      <c r="I184" s="643">
        <v>0.29994671998618111</v>
      </c>
      <c r="J184" s="643"/>
      <c r="K184" s="809">
        <v>518130.07488861604</v>
      </c>
      <c r="L184" s="643">
        <v>0.74658791302826266</v>
      </c>
      <c r="M184" s="643"/>
      <c r="N184" s="809">
        <v>48907.3538598261</v>
      </c>
      <c r="O184" s="643">
        <v>0.3920158929028939</v>
      </c>
      <c r="P184" s="643"/>
      <c r="Q184" s="809">
        <v>624393.97903619998</v>
      </c>
      <c r="R184" s="643">
        <v>0.58152309216419151</v>
      </c>
      <c r="S184" s="643"/>
      <c r="T184" s="526"/>
      <c r="U184" s="813"/>
      <c r="AC184" s="807"/>
    </row>
    <row r="185" spans="1:29" s="116" customFormat="1" ht="13.5" customHeight="1">
      <c r="A185" s="789"/>
      <c r="B185" s="788"/>
      <c r="C185" s="808" t="s">
        <v>724</v>
      </c>
      <c r="D185" s="788"/>
      <c r="E185" s="809">
        <v>0</v>
      </c>
      <c r="F185" s="643">
        <v>0</v>
      </c>
      <c r="G185" s="788"/>
      <c r="H185" s="809">
        <v>175.16079404000001</v>
      </c>
      <c r="I185" s="643">
        <v>9.1600532770686621E-4</v>
      </c>
      <c r="J185" s="643"/>
      <c r="K185" s="809">
        <v>2627.4119106000003</v>
      </c>
      <c r="L185" s="643">
        <v>3.78591027633774E-3</v>
      </c>
      <c r="M185" s="643"/>
      <c r="N185" s="809">
        <v>175.16079404000001</v>
      </c>
      <c r="O185" s="643">
        <v>1.4039977561242495E-3</v>
      </c>
      <c r="P185" s="643"/>
      <c r="Q185" s="809">
        <v>2977.7334986800001</v>
      </c>
      <c r="R185" s="643">
        <v>2.773282334442398E-3</v>
      </c>
      <c r="S185" s="643"/>
      <c r="T185" s="526"/>
      <c r="U185" s="813"/>
      <c r="AC185" s="807"/>
    </row>
    <row r="186" spans="1:29" s="116" customFormat="1" ht="6" customHeight="1">
      <c r="A186" s="814"/>
      <c r="B186" s="815"/>
      <c r="C186" s="815"/>
      <c r="D186" s="815"/>
      <c r="E186" s="801"/>
      <c r="F186" s="802"/>
      <c r="G186" s="815"/>
      <c r="H186" s="801"/>
      <c r="I186" s="802"/>
      <c r="J186" s="802"/>
      <c r="K186" s="801"/>
      <c r="L186" s="802"/>
      <c r="M186" s="802"/>
      <c r="N186" s="801"/>
      <c r="O186" s="802"/>
      <c r="P186" s="802"/>
      <c r="Q186" s="801"/>
      <c r="R186" s="802"/>
      <c r="S186" s="640"/>
      <c r="T186" s="526"/>
      <c r="U186" s="816"/>
      <c r="AC186" s="807"/>
    </row>
    <row r="187" spans="1:29" s="116" customFormat="1" ht="14.25" customHeight="1">
      <c r="A187" s="789"/>
      <c r="B187" s="788" t="s">
        <v>725</v>
      </c>
      <c r="C187" s="788"/>
      <c r="D187" s="808"/>
      <c r="E187" s="822">
        <v>0</v>
      </c>
      <c r="F187" s="640">
        <v>0</v>
      </c>
      <c r="G187" s="808"/>
      <c r="H187" s="822">
        <v>92505.282409590494</v>
      </c>
      <c r="I187" s="640">
        <v>0.48375740697351965</v>
      </c>
      <c r="J187" s="643"/>
      <c r="K187" s="822">
        <v>1766206.8145973911</v>
      </c>
      <c r="L187" s="640">
        <v>2.5449761046394217</v>
      </c>
      <c r="M187" s="643"/>
      <c r="N187" s="822">
        <v>602991.60395272996</v>
      </c>
      <c r="O187" s="640">
        <v>4.8332668480485665</v>
      </c>
      <c r="P187" s="643"/>
      <c r="Q187" s="822">
        <v>2461703.7009597118</v>
      </c>
      <c r="R187" s="640">
        <v>2.2926831395520724</v>
      </c>
      <c r="S187" s="640"/>
      <c r="T187" s="526"/>
      <c r="U187" s="813"/>
      <c r="AC187" s="807"/>
    </row>
    <row r="188" spans="1:29" s="116" customFormat="1" ht="14.25" customHeight="1">
      <c r="A188" s="789"/>
      <c r="B188" s="788"/>
      <c r="C188" s="808" t="s">
        <v>726</v>
      </c>
      <c r="D188" s="788"/>
      <c r="E188" s="809">
        <v>0</v>
      </c>
      <c r="F188" s="643">
        <v>0</v>
      </c>
      <c r="G188" s="788"/>
      <c r="H188" s="809">
        <v>0</v>
      </c>
      <c r="I188" s="643">
        <v>0</v>
      </c>
      <c r="J188" s="643"/>
      <c r="K188" s="809">
        <v>0</v>
      </c>
      <c r="L188" s="643">
        <v>0</v>
      </c>
      <c r="M188" s="643"/>
      <c r="N188" s="809">
        <v>0</v>
      </c>
      <c r="O188" s="643">
        <v>0</v>
      </c>
      <c r="P188" s="643"/>
      <c r="Q188" s="809">
        <v>0</v>
      </c>
      <c r="R188" s="643">
        <v>0</v>
      </c>
      <c r="S188" s="643"/>
      <c r="T188" s="526"/>
      <c r="U188" s="813"/>
      <c r="AC188" s="807"/>
    </row>
    <row r="189" spans="1:29" s="116" customFormat="1" ht="14.25" customHeight="1">
      <c r="A189" s="789"/>
      <c r="B189" s="788"/>
      <c r="C189" s="808" t="s">
        <v>727</v>
      </c>
      <c r="D189" s="788"/>
      <c r="E189" s="809">
        <v>0</v>
      </c>
      <c r="F189" s="643">
        <v>0</v>
      </c>
      <c r="G189" s="788"/>
      <c r="H189" s="809">
        <v>92505.282409590494</v>
      </c>
      <c r="I189" s="643">
        <v>0.48375740697351965</v>
      </c>
      <c r="J189" s="643"/>
      <c r="K189" s="809">
        <v>1766206.8145973911</v>
      </c>
      <c r="L189" s="643">
        <v>2.5449761046394217</v>
      </c>
      <c r="M189" s="643"/>
      <c r="N189" s="809">
        <v>602991.60395272996</v>
      </c>
      <c r="O189" s="643">
        <v>4.8332668480485665</v>
      </c>
      <c r="P189" s="643"/>
      <c r="Q189" s="809">
        <v>2461703.7009597118</v>
      </c>
      <c r="R189" s="643">
        <v>2.2926831395520724</v>
      </c>
      <c r="S189" s="643"/>
      <c r="T189" s="526"/>
      <c r="U189" s="813"/>
      <c r="AC189" s="807"/>
    </row>
    <row r="190" spans="1:29" s="116" customFormat="1" ht="14.25" customHeight="1">
      <c r="A190" s="789"/>
      <c r="B190" s="788"/>
      <c r="C190" s="808" t="s">
        <v>728</v>
      </c>
      <c r="D190" s="808"/>
      <c r="E190" s="809">
        <v>0</v>
      </c>
      <c r="F190" s="643">
        <v>0</v>
      </c>
      <c r="G190" s="808"/>
      <c r="H190" s="809">
        <v>0</v>
      </c>
      <c r="I190" s="643">
        <v>0</v>
      </c>
      <c r="J190" s="643"/>
      <c r="K190" s="809">
        <v>0</v>
      </c>
      <c r="L190" s="643">
        <v>0</v>
      </c>
      <c r="M190" s="643"/>
      <c r="N190" s="809">
        <v>0</v>
      </c>
      <c r="O190" s="643">
        <v>0</v>
      </c>
      <c r="P190" s="643"/>
      <c r="Q190" s="809">
        <v>0</v>
      </c>
      <c r="R190" s="643">
        <v>0</v>
      </c>
      <c r="S190" s="643"/>
      <c r="T190" s="526"/>
      <c r="U190" s="813"/>
      <c r="AC190" s="807"/>
    </row>
    <row r="191" spans="1:29" s="116" customFormat="1" ht="14.25" customHeight="1">
      <c r="A191" s="789"/>
      <c r="B191" s="788"/>
      <c r="C191" s="808" t="s">
        <v>729</v>
      </c>
      <c r="D191" s="788"/>
      <c r="E191" s="809">
        <v>0</v>
      </c>
      <c r="F191" s="643">
        <v>0</v>
      </c>
      <c r="G191" s="788"/>
      <c r="H191" s="809">
        <v>0</v>
      </c>
      <c r="I191" s="643">
        <v>0</v>
      </c>
      <c r="J191" s="643"/>
      <c r="K191" s="809">
        <v>0</v>
      </c>
      <c r="L191" s="643">
        <v>0</v>
      </c>
      <c r="M191" s="643"/>
      <c r="N191" s="809">
        <v>0</v>
      </c>
      <c r="O191" s="643">
        <v>0</v>
      </c>
      <c r="P191" s="643"/>
      <c r="Q191" s="809">
        <v>0</v>
      </c>
      <c r="R191" s="643">
        <v>0</v>
      </c>
      <c r="S191" s="643"/>
      <c r="T191" s="526"/>
      <c r="U191" s="813"/>
      <c r="AC191" s="807"/>
    </row>
    <row r="192" spans="1:29" s="116" customFormat="1" ht="14.25" customHeight="1">
      <c r="A192" s="789"/>
      <c r="B192" s="788"/>
      <c r="C192" s="808" t="s">
        <v>730</v>
      </c>
      <c r="D192" s="788"/>
      <c r="E192" s="809">
        <v>0</v>
      </c>
      <c r="F192" s="643">
        <v>0</v>
      </c>
      <c r="G192" s="788"/>
      <c r="H192" s="809">
        <v>0</v>
      </c>
      <c r="I192" s="643">
        <v>0</v>
      </c>
      <c r="J192" s="643"/>
      <c r="K192" s="809">
        <v>0</v>
      </c>
      <c r="L192" s="643">
        <v>0</v>
      </c>
      <c r="M192" s="643"/>
      <c r="N192" s="809">
        <v>0</v>
      </c>
      <c r="O192" s="643">
        <v>0</v>
      </c>
      <c r="P192" s="643"/>
      <c r="Q192" s="809">
        <v>0</v>
      </c>
      <c r="R192" s="643">
        <v>0</v>
      </c>
      <c r="S192" s="643"/>
      <c r="T192" s="526"/>
      <c r="U192" s="813"/>
      <c r="AC192" s="807"/>
    </row>
    <row r="193" spans="1:29" s="116" customFormat="1" ht="6" customHeight="1">
      <c r="A193" s="814"/>
      <c r="B193" s="815"/>
      <c r="C193" s="815"/>
      <c r="D193" s="815"/>
      <c r="E193" s="801"/>
      <c r="F193" s="802"/>
      <c r="G193" s="815"/>
      <c r="H193" s="801"/>
      <c r="I193" s="802"/>
      <c r="J193" s="802"/>
      <c r="K193" s="801"/>
      <c r="L193" s="802"/>
      <c r="M193" s="802"/>
      <c r="N193" s="801"/>
      <c r="O193" s="802"/>
      <c r="P193" s="802"/>
      <c r="Q193" s="801"/>
      <c r="R193" s="802"/>
      <c r="S193" s="640"/>
      <c r="T193" s="526"/>
      <c r="U193" s="816"/>
      <c r="AC193" s="807"/>
    </row>
    <row r="194" spans="1:29" s="116" customFormat="1" ht="16.2" customHeight="1">
      <c r="A194" s="837"/>
      <c r="B194" s="838" t="s">
        <v>731</v>
      </c>
      <c r="C194" s="838"/>
      <c r="D194" s="839"/>
      <c r="E194" s="840">
        <v>0</v>
      </c>
      <c r="F194" s="653">
        <v>0</v>
      </c>
      <c r="G194" s="839"/>
      <c r="H194" s="840">
        <v>547735.09110775136</v>
      </c>
      <c r="I194" s="653">
        <v>2.8643867731732846</v>
      </c>
      <c r="J194" s="653"/>
      <c r="K194" s="840">
        <v>1721473.4753348806</v>
      </c>
      <c r="L194" s="653">
        <v>2.480518602515148</v>
      </c>
      <c r="M194" s="653"/>
      <c r="N194" s="840">
        <v>318005.2811165686</v>
      </c>
      <c r="O194" s="653">
        <v>2.5489648158443772</v>
      </c>
      <c r="P194" s="653"/>
      <c r="Q194" s="840">
        <v>2587213.8475592006</v>
      </c>
      <c r="R194" s="653">
        <v>2.4095757602355339</v>
      </c>
      <c r="S194" s="640"/>
      <c r="T194" s="526"/>
      <c r="U194" s="813"/>
      <c r="AC194" s="807"/>
    </row>
    <row r="195" spans="1:29" s="116" customFormat="1" ht="16.2" customHeight="1">
      <c r="A195" s="789"/>
      <c r="B195" s="788"/>
      <c r="C195" s="808" t="s">
        <v>732</v>
      </c>
      <c r="D195" s="808"/>
      <c r="E195" s="809">
        <v>0</v>
      </c>
      <c r="F195" s="643">
        <v>0</v>
      </c>
      <c r="G195" s="808"/>
      <c r="H195" s="809">
        <v>27483.293631847602</v>
      </c>
      <c r="I195" s="643">
        <v>0.14372419083665275</v>
      </c>
      <c r="J195" s="640"/>
      <c r="K195" s="809">
        <v>121097.62281139501</v>
      </c>
      <c r="L195" s="643">
        <v>0.17449290413585591</v>
      </c>
      <c r="M195" s="640"/>
      <c r="N195" s="809">
        <v>546.9939956500001</v>
      </c>
      <c r="O195" s="643">
        <v>4.3844191659159803E-3</v>
      </c>
      <c r="P195" s="643"/>
      <c r="Q195" s="809">
        <v>149127.91043889261</v>
      </c>
      <c r="R195" s="643">
        <v>0.13888878899868712</v>
      </c>
      <c r="S195" s="643"/>
      <c r="T195" s="526"/>
      <c r="U195" s="813"/>
      <c r="AC195" s="807"/>
    </row>
    <row r="196" spans="1:29" s="116" customFormat="1" ht="16.2" customHeight="1">
      <c r="A196" s="789"/>
      <c r="B196" s="788"/>
      <c r="C196" s="808" t="s">
        <v>733</v>
      </c>
      <c r="D196" s="808"/>
      <c r="E196" s="809">
        <v>0</v>
      </c>
      <c r="F196" s="643">
        <v>0</v>
      </c>
      <c r="G196" s="808"/>
      <c r="H196" s="809">
        <v>94.226552654000002</v>
      </c>
      <c r="I196" s="643">
        <v>4.9275880893075424E-4</v>
      </c>
      <c r="J196" s="640"/>
      <c r="K196" s="809">
        <v>3723.0855246935998</v>
      </c>
      <c r="L196" s="643">
        <v>5.3646966015324822E-3</v>
      </c>
      <c r="M196" s="640"/>
      <c r="N196" s="809">
        <v>3857.0782265027997</v>
      </c>
      <c r="O196" s="643">
        <v>3.0916331504919858E-2</v>
      </c>
      <c r="P196" s="643"/>
      <c r="Q196" s="809">
        <v>7674.3903038504004</v>
      </c>
      <c r="R196" s="643">
        <v>7.1474667114162478E-3</v>
      </c>
      <c r="S196" s="643"/>
      <c r="T196" s="526"/>
      <c r="U196" s="813"/>
      <c r="AC196" s="807"/>
    </row>
    <row r="197" spans="1:29" s="116" customFormat="1" ht="16.2" customHeight="1">
      <c r="A197" s="789"/>
      <c r="B197" s="788"/>
      <c r="C197" s="808" t="s">
        <v>734</v>
      </c>
      <c r="D197" s="808"/>
      <c r="E197" s="809">
        <v>0</v>
      </c>
      <c r="F197" s="643">
        <v>0</v>
      </c>
      <c r="G197" s="808"/>
      <c r="H197" s="809">
        <v>14083.798942649999</v>
      </c>
      <c r="I197" s="643">
        <v>7.3651383784396826E-2</v>
      </c>
      <c r="J197" s="640"/>
      <c r="K197" s="809">
        <v>0</v>
      </c>
      <c r="L197" s="643">
        <v>0</v>
      </c>
      <c r="M197" s="640"/>
      <c r="N197" s="809">
        <v>0</v>
      </c>
      <c r="O197" s="643">
        <v>0</v>
      </c>
      <c r="P197" s="643"/>
      <c r="Q197" s="809">
        <v>14083.798942649999</v>
      </c>
      <c r="R197" s="643">
        <v>1.3116805391350145E-2</v>
      </c>
      <c r="S197" s="643"/>
      <c r="T197" s="526"/>
      <c r="U197" s="813"/>
      <c r="AC197" s="807"/>
    </row>
    <row r="198" spans="1:29" s="116" customFormat="1" ht="16.2" customHeight="1">
      <c r="A198" s="789"/>
      <c r="B198" s="788"/>
      <c r="C198" s="808" t="s">
        <v>735</v>
      </c>
      <c r="D198" s="808"/>
      <c r="E198" s="809">
        <v>0</v>
      </c>
      <c r="F198" s="643">
        <v>0</v>
      </c>
      <c r="G198" s="808"/>
      <c r="H198" s="809">
        <v>0</v>
      </c>
      <c r="I198" s="643">
        <v>0</v>
      </c>
      <c r="J198" s="643"/>
      <c r="K198" s="809">
        <v>0</v>
      </c>
      <c r="L198" s="643">
        <v>0</v>
      </c>
      <c r="M198" s="643"/>
      <c r="N198" s="809">
        <v>0</v>
      </c>
      <c r="O198" s="643">
        <v>0</v>
      </c>
      <c r="P198" s="643"/>
      <c r="Q198" s="809">
        <v>0</v>
      </c>
      <c r="R198" s="643">
        <v>0</v>
      </c>
      <c r="S198" s="643"/>
      <c r="T198" s="526"/>
      <c r="U198" s="813"/>
      <c r="AC198" s="807"/>
    </row>
    <row r="199" spans="1:29" s="116" customFormat="1" ht="16.2" customHeight="1">
      <c r="A199" s="789"/>
      <c r="B199" s="788"/>
      <c r="C199" s="808" t="s">
        <v>736</v>
      </c>
      <c r="D199" s="808"/>
      <c r="E199" s="809">
        <v>0</v>
      </c>
      <c r="F199" s="643">
        <v>0</v>
      </c>
      <c r="G199" s="808"/>
      <c r="H199" s="809">
        <v>0</v>
      </c>
      <c r="I199" s="643">
        <v>0</v>
      </c>
      <c r="J199" s="643"/>
      <c r="K199" s="809">
        <v>0</v>
      </c>
      <c r="L199" s="643">
        <v>0</v>
      </c>
      <c r="M199" s="643"/>
      <c r="N199" s="809">
        <v>0</v>
      </c>
      <c r="O199" s="643">
        <v>0</v>
      </c>
      <c r="P199" s="643"/>
      <c r="Q199" s="809">
        <v>0</v>
      </c>
      <c r="R199" s="643">
        <v>0</v>
      </c>
      <c r="S199" s="643"/>
      <c r="T199" s="526"/>
      <c r="U199" s="813"/>
      <c r="AC199" s="807"/>
    </row>
    <row r="200" spans="1:29" s="116" customFormat="1" ht="13.5" customHeight="1">
      <c r="A200" s="828"/>
      <c r="B200" s="808"/>
      <c r="C200" s="808" t="s">
        <v>737</v>
      </c>
      <c r="D200" s="808"/>
      <c r="E200" s="809">
        <v>0</v>
      </c>
      <c r="F200" s="643">
        <v>0</v>
      </c>
      <c r="G200" s="808"/>
      <c r="H200" s="809">
        <v>799.529128335</v>
      </c>
      <c r="I200" s="643">
        <v>4.1811465015649607E-3</v>
      </c>
      <c r="J200" s="643"/>
      <c r="K200" s="809">
        <v>2367.0474665775</v>
      </c>
      <c r="L200" s="643">
        <v>3.410743969052239E-3</v>
      </c>
      <c r="M200" s="643"/>
      <c r="N200" s="809">
        <v>1903.8777576349999</v>
      </c>
      <c r="O200" s="643">
        <v>1.526049316175164E-2</v>
      </c>
      <c r="P200" s="643"/>
      <c r="Q200" s="809">
        <v>5070.4543525475001</v>
      </c>
      <c r="R200" s="643">
        <v>4.7223169869801997E-3</v>
      </c>
      <c r="S200" s="643"/>
      <c r="T200" s="526"/>
      <c r="U200" s="813"/>
      <c r="AC200" s="807"/>
    </row>
    <row r="201" spans="1:29" s="116" customFormat="1" ht="13.5" customHeight="1">
      <c r="A201" s="789"/>
      <c r="B201" s="808"/>
      <c r="C201" s="808" t="s">
        <v>738</v>
      </c>
      <c r="D201" s="788"/>
      <c r="E201" s="825">
        <v>0</v>
      </c>
      <c r="F201" s="643">
        <v>0</v>
      </c>
      <c r="G201" s="788"/>
      <c r="H201" s="809">
        <v>2.4591703045999997</v>
      </c>
      <c r="I201" s="643">
        <v>1.2860258558988412E-5</v>
      </c>
      <c r="J201" s="643"/>
      <c r="K201" s="809">
        <v>26.681613474999999</v>
      </c>
      <c r="L201" s="643">
        <v>3.8446272636865013E-5</v>
      </c>
      <c r="M201" s="643"/>
      <c r="N201" s="809">
        <v>14.8978767977</v>
      </c>
      <c r="O201" s="643">
        <v>1.1941362626050766E-4</v>
      </c>
      <c r="P201" s="643"/>
      <c r="Q201" s="809">
        <v>44.0386605773</v>
      </c>
      <c r="R201" s="643">
        <v>4.1014966405042861E-5</v>
      </c>
      <c r="S201" s="643"/>
      <c r="T201" s="526"/>
      <c r="U201" s="813"/>
      <c r="AC201" s="807"/>
    </row>
    <row r="202" spans="1:29" s="116" customFormat="1" ht="13.5" customHeight="1">
      <c r="A202" s="828"/>
      <c r="B202" s="808"/>
      <c r="C202" s="808" t="s">
        <v>739</v>
      </c>
      <c r="D202" s="808"/>
      <c r="E202" s="809">
        <v>0</v>
      </c>
      <c r="F202" s="643">
        <v>0</v>
      </c>
      <c r="G202" s="808"/>
      <c r="H202" s="809">
        <v>19490.957738937301</v>
      </c>
      <c r="I202" s="643">
        <v>0.10192818106829782</v>
      </c>
      <c r="J202" s="643"/>
      <c r="K202" s="809">
        <v>0</v>
      </c>
      <c r="L202" s="643">
        <v>0</v>
      </c>
      <c r="M202" s="643"/>
      <c r="N202" s="809">
        <v>0</v>
      </c>
      <c r="O202" s="643">
        <v>0</v>
      </c>
      <c r="P202" s="643"/>
      <c r="Q202" s="809">
        <v>19490.957738937301</v>
      </c>
      <c r="R202" s="643">
        <v>1.8152708696973632E-2</v>
      </c>
      <c r="S202" s="643"/>
      <c r="T202" s="526"/>
      <c r="U202" s="813"/>
      <c r="AC202" s="807"/>
    </row>
    <row r="203" spans="1:29" s="116" customFormat="1" ht="13.5" customHeight="1">
      <c r="A203" s="828"/>
      <c r="B203" s="808"/>
      <c r="C203" s="808" t="s">
        <v>740</v>
      </c>
      <c r="D203" s="808"/>
      <c r="E203" s="809">
        <v>0</v>
      </c>
      <c r="F203" s="643">
        <v>0</v>
      </c>
      <c r="G203" s="808"/>
      <c r="H203" s="809">
        <v>62993.759027539993</v>
      </c>
      <c r="I203" s="643">
        <v>0.32942656601757619</v>
      </c>
      <c r="J203" s="643"/>
      <c r="K203" s="809">
        <v>22047.815659639</v>
      </c>
      <c r="L203" s="643">
        <v>3.1769305581615427E-2</v>
      </c>
      <c r="M203" s="643"/>
      <c r="N203" s="809">
        <v>0</v>
      </c>
      <c r="O203" s="643">
        <v>0</v>
      </c>
      <c r="P203" s="643"/>
      <c r="Q203" s="809">
        <v>85041.574687178989</v>
      </c>
      <c r="R203" s="643">
        <v>7.9202620676989632E-2</v>
      </c>
      <c r="S203" s="643"/>
      <c r="T203" s="526"/>
      <c r="U203" s="813"/>
      <c r="AC203" s="807"/>
    </row>
    <row r="204" spans="1:29" s="116" customFormat="1" ht="13.5" customHeight="1">
      <c r="A204" s="828"/>
      <c r="B204" s="808"/>
      <c r="C204" s="808" t="s">
        <v>741</v>
      </c>
      <c r="D204" s="808"/>
      <c r="E204" s="809">
        <v>0</v>
      </c>
      <c r="F204" s="643">
        <v>0</v>
      </c>
      <c r="G204" s="808"/>
      <c r="H204" s="809">
        <v>0</v>
      </c>
      <c r="I204" s="643">
        <v>0</v>
      </c>
      <c r="J204" s="643"/>
      <c r="K204" s="809">
        <v>0</v>
      </c>
      <c r="L204" s="643">
        <v>0</v>
      </c>
      <c r="M204" s="643"/>
      <c r="N204" s="809">
        <v>0</v>
      </c>
      <c r="O204" s="643">
        <v>0</v>
      </c>
      <c r="P204" s="643"/>
      <c r="Q204" s="809">
        <v>0</v>
      </c>
      <c r="R204" s="643">
        <v>0</v>
      </c>
      <c r="S204" s="643"/>
      <c r="T204" s="526"/>
      <c r="U204" s="813"/>
      <c r="AC204" s="807"/>
    </row>
    <row r="205" spans="1:29" s="116" customFormat="1" ht="13.5" customHeight="1">
      <c r="A205" s="828"/>
      <c r="B205" s="808"/>
      <c r="C205" s="841" t="s">
        <v>742</v>
      </c>
      <c r="D205" s="808"/>
      <c r="E205" s="809">
        <v>0</v>
      </c>
      <c r="F205" s="643">
        <v>0</v>
      </c>
      <c r="G205" s="808"/>
      <c r="H205" s="809">
        <v>0</v>
      </c>
      <c r="I205" s="643">
        <v>0</v>
      </c>
      <c r="J205" s="643"/>
      <c r="K205" s="809">
        <v>0</v>
      </c>
      <c r="L205" s="643">
        <v>0</v>
      </c>
      <c r="M205" s="643"/>
      <c r="N205" s="809">
        <v>0</v>
      </c>
      <c r="O205" s="643">
        <v>0</v>
      </c>
      <c r="P205" s="643"/>
      <c r="Q205" s="809">
        <v>0</v>
      </c>
      <c r="R205" s="643">
        <v>0</v>
      </c>
      <c r="S205" s="643"/>
      <c r="T205" s="526"/>
      <c r="U205" s="813"/>
      <c r="AC205" s="807"/>
    </row>
    <row r="206" spans="1:29" s="116" customFormat="1" ht="13.5" customHeight="1">
      <c r="A206" s="828"/>
      <c r="B206" s="808"/>
      <c r="C206" s="841" t="s">
        <v>743</v>
      </c>
      <c r="D206" s="808"/>
      <c r="E206" s="809">
        <v>0</v>
      </c>
      <c r="F206" s="643">
        <v>0</v>
      </c>
      <c r="G206" s="808"/>
      <c r="H206" s="809">
        <v>3310.1493172237006</v>
      </c>
      <c r="I206" s="643">
        <v>1.7310462804762901E-2</v>
      </c>
      <c r="J206" s="643"/>
      <c r="K206" s="809">
        <v>52811.799298271799</v>
      </c>
      <c r="L206" s="643">
        <v>7.6097977964008939E-2</v>
      </c>
      <c r="M206" s="643"/>
      <c r="N206" s="809">
        <v>0</v>
      </c>
      <c r="O206" s="643">
        <v>0</v>
      </c>
      <c r="P206" s="643"/>
      <c r="Q206" s="809">
        <v>56121.948615495501</v>
      </c>
      <c r="R206" s="643">
        <v>5.2268615958692144E-2</v>
      </c>
      <c r="S206" s="643"/>
      <c r="T206" s="526"/>
      <c r="U206" s="813"/>
      <c r="AC206" s="807"/>
    </row>
    <row r="207" spans="1:29" s="116" customFormat="1" ht="13.5" customHeight="1">
      <c r="A207" s="828"/>
      <c r="B207" s="808"/>
      <c r="C207" s="841" t="s">
        <v>744</v>
      </c>
      <c r="D207" s="808"/>
      <c r="E207" s="809">
        <v>0</v>
      </c>
      <c r="F207" s="643">
        <v>0</v>
      </c>
      <c r="G207" s="808"/>
      <c r="H207" s="809">
        <v>100963.62596494298</v>
      </c>
      <c r="I207" s="643">
        <v>0.52799040901453909</v>
      </c>
      <c r="J207" s="643"/>
      <c r="K207" s="809">
        <v>115208.93474306498</v>
      </c>
      <c r="L207" s="643">
        <v>0.16600773110984687</v>
      </c>
      <c r="M207" s="643"/>
      <c r="N207" s="809">
        <v>0</v>
      </c>
      <c r="O207" s="643">
        <v>0</v>
      </c>
      <c r="P207" s="643"/>
      <c r="Q207" s="809">
        <v>216172.56070800795</v>
      </c>
      <c r="R207" s="643">
        <v>0.20133015398068732</v>
      </c>
      <c r="S207" s="643"/>
      <c r="T207" s="526"/>
      <c r="U207" s="813"/>
      <c r="AC207" s="807"/>
    </row>
    <row r="208" spans="1:29" s="116" customFormat="1" ht="13.5" customHeight="1">
      <c r="A208" s="828"/>
      <c r="B208" s="808"/>
      <c r="C208" s="841" t="s">
        <v>745</v>
      </c>
      <c r="D208" s="808"/>
      <c r="E208" s="809">
        <v>0</v>
      </c>
      <c r="F208" s="643">
        <v>0</v>
      </c>
      <c r="G208" s="808"/>
      <c r="H208" s="809">
        <v>17841.251467737999</v>
      </c>
      <c r="I208" s="643">
        <v>9.3301023707816205E-2</v>
      </c>
      <c r="J208" s="643"/>
      <c r="K208" s="809">
        <v>118878.39776637299</v>
      </c>
      <c r="L208" s="643">
        <v>0.17129516157042154</v>
      </c>
      <c r="M208" s="643"/>
      <c r="N208" s="809">
        <v>102344.849359154</v>
      </c>
      <c r="O208" s="643">
        <v>0.82034304330861185</v>
      </c>
      <c r="P208" s="643"/>
      <c r="Q208" s="809">
        <v>239064.49859326502</v>
      </c>
      <c r="R208" s="643">
        <v>0.22265033154744365</v>
      </c>
      <c r="S208" s="643"/>
      <c r="T208" s="526"/>
      <c r="U208" s="813"/>
      <c r="AC208" s="807"/>
    </row>
    <row r="209" spans="1:29" s="116" customFormat="1" ht="13.5" customHeight="1">
      <c r="A209" s="828"/>
      <c r="B209" s="808"/>
      <c r="C209" s="841" t="s">
        <v>746</v>
      </c>
      <c r="D209" s="808"/>
      <c r="E209" s="809">
        <v>0</v>
      </c>
      <c r="F209" s="643">
        <v>0</v>
      </c>
      <c r="G209" s="808"/>
      <c r="H209" s="809">
        <v>34370.320495499996</v>
      </c>
      <c r="I209" s="643">
        <v>0.17973997469822436</v>
      </c>
      <c r="J209" s="643"/>
      <c r="K209" s="809">
        <v>0</v>
      </c>
      <c r="L209" s="643">
        <v>0</v>
      </c>
      <c r="M209" s="643"/>
      <c r="N209" s="809">
        <v>0</v>
      </c>
      <c r="O209" s="643">
        <v>0</v>
      </c>
      <c r="P209" s="643"/>
      <c r="Q209" s="809">
        <v>34370.320495499996</v>
      </c>
      <c r="R209" s="643">
        <v>3.2010454495523998E-2</v>
      </c>
      <c r="S209" s="643"/>
      <c r="T209" s="526"/>
      <c r="U209" s="813"/>
      <c r="AC209" s="807"/>
    </row>
    <row r="210" spans="1:29" s="116" customFormat="1" ht="13.5" customHeight="1">
      <c r="A210" s="828"/>
      <c r="B210" s="808"/>
      <c r="C210" s="841" t="s">
        <v>747</v>
      </c>
      <c r="D210" s="808"/>
      <c r="E210" s="809">
        <v>0</v>
      </c>
      <c r="F210" s="643">
        <v>0</v>
      </c>
      <c r="G210" s="808"/>
      <c r="H210" s="809">
        <v>62530.406173125004</v>
      </c>
      <c r="I210" s="643">
        <v>0.32700345709312484</v>
      </c>
      <c r="J210" s="643"/>
      <c r="K210" s="809">
        <v>82175.438967187496</v>
      </c>
      <c r="L210" s="643">
        <v>0.11840885610410229</v>
      </c>
      <c r="M210" s="643"/>
      <c r="N210" s="809">
        <v>0</v>
      </c>
      <c r="O210" s="643">
        <v>0</v>
      </c>
      <c r="P210" s="643"/>
      <c r="Q210" s="809">
        <v>144705.84514031251</v>
      </c>
      <c r="R210" s="643">
        <v>0.13477034267710084</v>
      </c>
      <c r="S210" s="643"/>
      <c r="T210" s="526"/>
      <c r="U210" s="813"/>
      <c r="AC210" s="807"/>
    </row>
    <row r="211" spans="1:29" s="116" customFormat="1" ht="13.5" customHeight="1">
      <c r="A211" s="789"/>
      <c r="B211" s="788"/>
      <c r="C211" s="808" t="s">
        <v>748</v>
      </c>
      <c r="D211" s="788"/>
      <c r="E211" s="809">
        <v>0</v>
      </c>
      <c r="F211" s="643">
        <v>0</v>
      </c>
      <c r="G211" s="788"/>
      <c r="H211" s="809">
        <v>0</v>
      </c>
      <c r="I211" s="643">
        <v>0</v>
      </c>
      <c r="J211" s="643"/>
      <c r="K211" s="809">
        <v>0</v>
      </c>
      <c r="L211" s="643">
        <v>0</v>
      </c>
      <c r="M211" s="643"/>
      <c r="N211" s="809">
        <v>0</v>
      </c>
      <c r="O211" s="643">
        <v>0</v>
      </c>
      <c r="P211" s="643"/>
      <c r="Q211" s="809">
        <v>0</v>
      </c>
      <c r="R211" s="643">
        <v>0</v>
      </c>
      <c r="S211" s="643"/>
      <c r="T211" s="526"/>
      <c r="U211" s="113"/>
      <c r="AC211" s="807"/>
    </row>
    <row r="212" spans="1:29" s="116" customFormat="1" ht="13.5" customHeight="1">
      <c r="A212" s="789"/>
      <c r="B212" s="788"/>
      <c r="C212" s="808" t="s">
        <v>749</v>
      </c>
      <c r="D212" s="808"/>
      <c r="E212" s="809">
        <v>0</v>
      </c>
      <c r="F212" s="643">
        <v>0</v>
      </c>
      <c r="G212" s="808"/>
      <c r="H212" s="809">
        <v>26860.394302499997</v>
      </c>
      <c r="I212" s="643">
        <v>0.14046673184056518</v>
      </c>
      <c r="J212" s="643"/>
      <c r="K212" s="809">
        <v>474034.95791519998</v>
      </c>
      <c r="L212" s="643">
        <v>0.68305004300016803</v>
      </c>
      <c r="M212" s="643"/>
      <c r="N212" s="809">
        <v>139235.19126769999</v>
      </c>
      <c r="O212" s="643">
        <v>1.1160368231074587</v>
      </c>
      <c r="P212" s="643"/>
      <c r="Q212" s="809">
        <v>640130.54348539992</v>
      </c>
      <c r="R212" s="643">
        <v>0.59617918419228155</v>
      </c>
      <c r="S212" s="643"/>
      <c r="T212" s="526"/>
      <c r="U212" s="813"/>
      <c r="AC212" s="807"/>
    </row>
    <row r="213" spans="1:29" s="116" customFormat="1" ht="13.5" customHeight="1">
      <c r="A213" s="789"/>
      <c r="B213" s="788"/>
      <c r="C213" s="808" t="s">
        <v>750</v>
      </c>
      <c r="D213" s="808"/>
      <c r="E213" s="809">
        <v>0</v>
      </c>
      <c r="F213" s="643">
        <v>0</v>
      </c>
      <c r="G213" s="808"/>
      <c r="H213" s="809">
        <v>14623.3665610305</v>
      </c>
      <c r="I213" s="643">
        <v>7.6473058667771557E-2</v>
      </c>
      <c r="J213" s="643"/>
      <c r="K213" s="809">
        <v>175266.81032149502</v>
      </c>
      <c r="L213" s="643">
        <v>0.25254678020606119</v>
      </c>
      <c r="M213" s="643"/>
      <c r="N213" s="809">
        <v>39589.732859820499</v>
      </c>
      <c r="O213" s="643">
        <v>0.31733069266660907</v>
      </c>
      <c r="P213" s="643"/>
      <c r="Q213" s="809">
        <v>229479.90974234603</v>
      </c>
      <c r="R213" s="643">
        <v>0.21372382050979361</v>
      </c>
      <c r="S213" s="643"/>
      <c r="T213" s="526"/>
      <c r="U213" s="813"/>
      <c r="AC213" s="807"/>
    </row>
    <row r="214" spans="1:29" s="116" customFormat="1" ht="13.5" customHeight="1">
      <c r="A214" s="789"/>
      <c r="B214" s="788"/>
      <c r="C214" s="808" t="s">
        <v>751</v>
      </c>
      <c r="D214" s="788"/>
      <c r="E214" s="809">
        <v>0</v>
      </c>
      <c r="F214" s="643">
        <v>0</v>
      </c>
      <c r="G214" s="788"/>
      <c r="H214" s="809">
        <v>0</v>
      </c>
      <c r="I214" s="643">
        <v>0</v>
      </c>
      <c r="J214" s="643"/>
      <c r="K214" s="809">
        <v>0.86704415070000007</v>
      </c>
      <c r="L214" s="643">
        <v>1.2493478266314359E-6</v>
      </c>
      <c r="M214" s="643"/>
      <c r="N214" s="809">
        <v>0</v>
      </c>
      <c r="O214" s="643">
        <v>0</v>
      </c>
      <c r="P214" s="643"/>
      <c r="Q214" s="809">
        <v>0.86704415070000007</v>
      </c>
      <c r="R214" s="643">
        <v>8.0751290449055946E-7</v>
      </c>
      <c r="S214" s="643"/>
      <c r="T214" s="526"/>
      <c r="U214" s="113"/>
      <c r="AC214" s="807"/>
    </row>
    <row r="215" spans="1:29" s="116" customFormat="1" ht="13.5" customHeight="1">
      <c r="A215" s="789"/>
      <c r="B215" s="788"/>
      <c r="C215" s="808" t="s">
        <v>752</v>
      </c>
      <c r="D215" s="788"/>
      <c r="E215" s="809">
        <v>0</v>
      </c>
      <c r="F215" s="643">
        <v>0</v>
      </c>
      <c r="G215" s="788"/>
      <c r="H215" s="809">
        <v>0</v>
      </c>
      <c r="I215" s="643">
        <v>0</v>
      </c>
      <c r="J215" s="643"/>
      <c r="K215" s="809">
        <v>0</v>
      </c>
      <c r="L215" s="643">
        <v>0</v>
      </c>
      <c r="M215" s="643"/>
      <c r="N215" s="809">
        <v>0</v>
      </c>
      <c r="O215" s="643">
        <v>0</v>
      </c>
      <c r="P215" s="643"/>
      <c r="Q215" s="809">
        <v>0</v>
      </c>
      <c r="R215" s="643">
        <v>0</v>
      </c>
      <c r="S215" s="643"/>
      <c r="T215" s="526"/>
      <c r="U215" s="113"/>
      <c r="AC215" s="807"/>
    </row>
    <row r="216" spans="1:29" s="116" customFormat="1" ht="13.5" customHeight="1">
      <c r="A216" s="789"/>
      <c r="B216" s="788"/>
      <c r="C216" s="808" t="s">
        <v>753</v>
      </c>
      <c r="D216" s="788"/>
      <c r="E216" s="809">
        <v>0</v>
      </c>
      <c r="F216" s="643">
        <v>0</v>
      </c>
      <c r="G216" s="788"/>
      <c r="H216" s="809">
        <v>0</v>
      </c>
      <c r="I216" s="643">
        <v>0</v>
      </c>
      <c r="J216" s="643"/>
      <c r="K216" s="809">
        <v>0</v>
      </c>
      <c r="L216" s="643">
        <v>0</v>
      </c>
      <c r="M216" s="643"/>
      <c r="N216" s="809">
        <v>0</v>
      </c>
      <c r="O216" s="643">
        <v>0</v>
      </c>
      <c r="P216" s="643"/>
      <c r="Q216" s="809">
        <v>0</v>
      </c>
      <c r="R216" s="643">
        <v>0</v>
      </c>
      <c r="S216" s="643"/>
      <c r="T216" s="526"/>
      <c r="U216" s="113"/>
      <c r="AC216" s="807"/>
    </row>
    <row r="217" spans="1:29" s="116" customFormat="1" ht="13.5" customHeight="1">
      <c r="A217" s="789"/>
      <c r="B217" s="788"/>
      <c r="C217" s="808" t="s">
        <v>754</v>
      </c>
      <c r="D217" s="788"/>
      <c r="E217" s="809">
        <v>0</v>
      </c>
      <c r="F217" s="643">
        <v>0</v>
      </c>
      <c r="G217" s="788"/>
      <c r="H217" s="809">
        <v>0</v>
      </c>
      <c r="I217" s="643">
        <v>0</v>
      </c>
      <c r="J217" s="643"/>
      <c r="K217" s="809">
        <v>0</v>
      </c>
      <c r="L217" s="643">
        <v>0</v>
      </c>
      <c r="M217" s="643"/>
      <c r="N217" s="809">
        <v>0</v>
      </c>
      <c r="O217" s="643">
        <v>0</v>
      </c>
      <c r="P217" s="643"/>
      <c r="Q217" s="809">
        <v>0</v>
      </c>
      <c r="R217" s="643">
        <v>0</v>
      </c>
      <c r="S217" s="643"/>
      <c r="T217" s="526"/>
      <c r="U217" s="113"/>
      <c r="AC217" s="807"/>
    </row>
    <row r="218" spans="1:29" s="116" customFormat="1" ht="13.5" customHeight="1">
      <c r="A218" s="789"/>
      <c r="B218" s="788"/>
      <c r="C218" s="808" t="s">
        <v>755</v>
      </c>
      <c r="D218" s="788"/>
      <c r="E218" s="809">
        <v>0</v>
      </c>
      <c r="F218" s="643">
        <v>0</v>
      </c>
      <c r="G218" s="788"/>
      <c r="H218" s="809">
        <v>124382.687710346</v>
      </c>
      <c r="I218" s="643">
        <v>0.65046065383305951</v>
      </c>
      <c r="J218" s="643"/>
      <c r="K218" s="809">
        <v>516892.86314563302</v>
      </c>
      <c r="L218" s="643">
        <v>0.74480518051005029</v>
      </c>
      <c r="M218" s="643"/>
      <c r="N218" s="809">
        <v>30512.659773308602</v>
      </c>
      <c r="O218" s="643">
        <v>0.24457359930284958</v>
      </c>
      <c r="P218" s="643"/>
      <c r="Q218" s="809">
        <v>671788.21062928753</v>
      </c>
      <c r="R218" s="643">
        <v>0.625663236099116</v>
      </c>
      <c r="S218" s="643"/>
      <c r="T218" s="526"/>
      <c r="U218" s="113"/>
      <c r="AC218" s="807"/>
    </row>
    <row r="219" spans="1:29" s="116" customFormat="1" ht="13.5" customHeight="1">
      <c r="A219" s="789"/>
      <c r="B219" s="788"/>
      <c r="C219" s="808" t="s">
        <v>756</v>
      </c>
      <c r="D219" s="788"/>
      <c r="E219" s="809">
        <v>0</v>
      </c>
      <c r="F219" s="643">
        <v>0</v>
      </c>
      <c r="G219" s="788"/>
      <c r="H219" s="809">
        <v>37904.864923076697</v>
      </c>
      <c r="I219" s="643">
        <v>0.19822391423744293</v>
      </c>
      <c r="J219" s="643"/>
      <c r="K219" s="809">
        <v>36941.1530577249</v>
      </c>
      <c r="L219" s="643">
        <v>5.3229526141969991E-2</v>
      </c>
      <c r="M219" s="643"/>
      <c r="N219" s="809">
        <v>0</v>
      </c>
      <c r="O219" s="643">
        <v>0</v>
      </c>
      <c r="P219" s="643"/>
      <c r="Q219" s="809">
        <v>74846.017980801596</v>
      </c>
      <c r="R219" s="643">
        <v>6.9707090833188559E-2</v>
      </c>
      <c r="S219" s="643"/>
      <c r="T219" s="526"/>
      <c r="U219" s="113"/>
      <c r="AC219" s="807"/>
    </row>
    <row r="220" spans="1:29" s="116" customFormat="1" ht="13.5" customHeight="1">
      <c r="A220" s="789"/>
      <c r="B220" s="788"/>
      <c r="C220" s="808" t="s">
        <v>757</v>
      </c>
      <c r="D220" s="788"/>
      <c r="E220" s="809">
        <v>0</v>
      </c>
      <c r="F220" s="643">
        <v>0</v>
      </c>
      <c r="G220" s="788"/>
      <c r="H220" s="809">
        <v>0</v>
      </c>
      <c r="I220" s="643">
        <v>0</v>
      </c>
      <c r="J220" s="643"/>
      <c r="K220" s="809">
        <v>0</v>
      </c>
      <c r="L220" s="643">
        <v>0</v>
      </c>
      <c r="M220" s="643"/>
      <c r="N220" s="809">
        <v>0</v>
      </c>
      <c r="O220" s="643">
        <v>0</v>
      </c>
      <c r="P220" s="643"/>
      <c r="Q220" s="809">
        <v>0</v>
      </c>
      <c r="R220" s="643">
        <v>0</v>
      </c>
      <c r="S220" s="643"/>
      <c r="T220" s="526"/>
      <c r="U220" s="113"/>
      <c r="AC220" s="807"/>
    </row>
    <row r="221" spans="1:29" s="116" customFormat="1" ht="13.5" customHeight="1">
      <c r="A221" s="789"/>
      <c r="B221" s="788"/>
      <c r="C221" s="808" t="s">
        <v>758</v>
      </c>
      <c r="D221" s="788"/>
      <c r="E221" s="809">
        <v>0</v>
      </c>
      <c r="F221" s="643">
        <v>0</v>
      </c>
      <c r="G221" s="788"/>
      <c r="H221" s="809">
        <v>0</v>
      </c>
      <c r="I221" s="643">
        <v>0</v>
      </c>
      <c r="J221" s="643"/>
      <c r="K221" s="809">
        <v>0</v>
      </c>
      <c r="L221" s="643">
        <v>0</v>
      </c>
      <c r="M221" s="643"/>
      <c r="N221" s="809">
        <v>0</v>
      </c>
      <c r="O221" s="643">
        <v>0</v>
      </c>
      <c r="P221" s="643"/>
      <c r="Q221" s="809">
        <v>0</v>
      </c>
      <c r="R221" s="643">
        <v>0</v>
      </c>
      <c r="S221" s="643"/>
      <c r="T221" s="526"/>
      <c r="U221" s="113"/>
      <c r="AC221" s="807"/>
    </row>
    <row r="222" spans="1:29" s="116" customFormat="1" ht="13.5" customHeight="1">
      <c r="A222" s="789"/>
      <c r="B222" s="788"/>
      <c r="C222" s="808" t="s">
        <v>759</v>
      </c>
      <c r="D222" s="788"/>
      <c r="E222" s="809">
        <v>0</v>
      </c>
      <c r="F222" s="643">
        <v>0</v>
      </c>
      <c r="G222" s="788"/>
      <c r="H222" s="809">
        <v>0</v>
      </c>
      <c r="I222" s="643">
        <v>0</v>
      </c>
      <c r="J222" s="643"/>
      <c r="K222" s="809">
        <v>0</v>
      </c>
      <c r="L222" s="643">
        <v>0</v>
      </c>
      <c r="M222" s="643"/>
      <c r="N222" s="809">
        <v>0</v>
      </c>
      <c r="O222" s="643">
        <v>0</v>
      </c>
      <c r="P222" s="643"/>
      <c r="Q222" s="809">
        <v>0</v>
      </c>
      <c r="R222" s="643">
        <v>0</v>
      </c>
      <c r="S222" s="643"/>
      <c r="T222" s="526"/>
      <c r="U222" s="113"/>
      <c r="AC222" s="807"/>
    </row>
    <row r="223" spans="1:29" s="116" customFormat="1" ht="13.5" customHeight="1">
      <c r="A223" s="842"/>
      <c r="B223" s="843"/>
      <c r="C223" s="844"/>
      <c r="D223" s="845"/>
      <c r="E223" s="846"/>
      <c r="F223" s="847"/>
      <c r="H223" s="848"/>
      <c r="K223" s="848"/>
      <c r="N223" s="848"/>
      <c r="P223" s="848"/>
      <c r="Q223" s="848"/>
      <c r="R223" s="848"/>
      <c r="S223" s="643"/>
      <c r="T223" s="526"/>
      <c r="U223" s="836"/>
      <c r="AC223" s="807"/>
    </row>
    <row r="224" spans="1:29" s="116" customFormat="1" ht="18" customHeight="1">
      <c r="A224" s="849" t="s">
        <v>760</v>
      </c>
      <c r="B224" s="850"/>
      <c r="C224" s="850"/>
      <c r="D224" s="850"/>
      <c r="E224" s="851">
        <v>0</v>
      </c>
      <c r="F224" s="852">
        <v>0</v>
      </c>
      <c r="G224" s="850"/>
      <c r="H224" s="851">
        <v>9620698.3892480098</v>
      </c>
      <c r="I224" s="852">
        <v>50.311549619942809</v>
      </c>
      <c r="J224" s="852"/>
      <c r="K224" s="851">
        <v>34743093.468293548</v>
      </c>
      <c r="L224" s="852">
        <v>50.062281465161583</v>
      </c>
      <c r="M224" s="852"/>
      <c r="N224" s="851">
        <v>7027046.3993662596</v>
      </c>
      <c r="O224" s="852">
        <v>56.325146451655208</v>
      </c>
      <c r="P224" s="852"/>
      <c r="Q224" s="851">
        <v>51390838.256907821</v>
      </c>
      <c r="R224" s="852">
        <v>47.862343609072902</v>
      </c>
      <c r="S224" s="640"/>
      <c r="T224" s="526"/>
      <c r="U224" s="804"/>
      <c r="AC224" s="807"/>
    </row>
    <row r="225" spans="1:29" s="116" customFormat="1" ht="16.2" customHeight="1">
      <c r="A225" s="789"/>
      <c r="B225" s="788" t="s">
        <v>566</v>
      </c>
      <c r="C225" s="788"/>
      <c r="D225" s="788"/>
      <c r="E225" s="803">
        <v>0</v>
      </c>
      <c r="F225" s="640">
        <v>0</v>
      </c>
      <c r="G225" s="788"/>
      <c r="H225" s="803">
        <v>1466653.324691487</v>
      </c>
      <c r="I225" s="640">
        <v>7.6698799333462437</v>
      </c>
      <c r="J225" s="640"/>
      <c r="K225" s="803">
        <v>478579.55633382523</v>
      </c>
      <c r="L225" s="640">
        <v>0.6895984801848698</v>
      </c>
      <c r="M225" s="640"/>
      <c r="N225" s="803">
        <v>0</v>
      </c>
      <c r="O225" s="640">
        <v>0</v>
      </c>
      <c r="P225" s="640"/>
      <c r="Q225" s="803">
        <v>1945232.8810253122</v>
      </c>
      <c r="R225" s="640">
        <v>1.8116732030302234</v>
      </c>
      <c r="S225" s="640"/>
      <c r="T225" s="526"/>
      <c r="U225" s="804"/>
      <c r="AC225" s="807"/>
    </row>
    <row r="226" spans="1:29" s="116" customFormat="1" ht="16.2" customHeight="1">
      <c r="A226" s="789"/>
      <c r="B226" s="788"/>
      <c r="C226" s="808" t="s">
        <v>761</v>
      </c>
      <c r="D226" s="788"/>
      <c r="E226" s="809">
        <v>0</v>
      </c>
      <c r="F226" s="643">
        <v>0</v>
      </c>
      <c r="G226" s="788"/>
      <c r="H226" s="809">
        <v>0</v>
      </c>
      <c r="I226" s="643">
        <v>0</v>
      </c>
      <c r="J226" s="643"/>
      <c r="K226" s="809">
        <v>0</v>
      </c>
      <c r="L226" s="643">
        <v>0</v>
      </c>
      <c r="M226" s="643"/>
      <c r="N226" s="809">
        <v>0</v>
      </c>
      <c r="O226" s="643">
        <v>0</v>
      </c>
      <c r="P226" s="643"/>
      <c r="Q226" s="809">
        <v>0</v>
      </c>
      <c r="R226" s="643">
        <v>0</v>
      </c>
      <c r="S226" s="640"/>
      <c r="T226" s="526"/>
      <c r="U226" s="804"/>
      <c r="AC226" s="807"/>
    </row>
    <row r="227" spans="1:29" s="116" customFormat="1" ht="16.2" customHeight="1">
      <c r="A227" s="789"/>
      <c r="B227" s="788"/>
      <c r="C227" s="808" t="s">
        <v>762</v>
      </c>
      <c r="D227" s="788"/>
      <c r="E227" s="809">
        <v>0</v>
      </c>
      <c r="F227" s="643">
        <v>0</v>
      </c>
      <c r="G227" s="788"/>
      <c r="H227" s="809">
        <v>0</v>
      </c>
      <c r="I227" s="643">
        <v>0</v>
      </c>
      <c r="J227" s="643"/>
      <c r="K227" s="809">
        <v>0</v>
      </c>
      <c r="L227" s="643">
        <v>0</v>
      </c>
      <c r="M227" s="643"/>
      <c r="N227" s="809">
        <v>0</v>
      </c>
      <c r="O227" s="643">
        <v>0</v>
      </c>
      <c r="P227" s="643"/>
      <c r="Q227" s="809">
        <v>0</v>
      </c>
      <c r="R227" s="643">
        <v>0</v>
      </c>
      <c r="S227" s="640"/>
      <c r="T227" s="526"/>
      <c r="U227" s="804"/>
      <c r="AC227" s="807"/>
    </row>
    <row r="228" spans="1:29" s="116" customFormat="1" ht="16.2" customHeight="1">
      <c r="A228" s="789"/>
      <c r="B228" s="788"/>
      <c r="C228" s="808" t="s">
        <v>763</v>
      </c>
      <c r="D228" s="788"/>
      <c r="E228" s="809">
        <v>0</v>
      </c>
      <c r="F228" s="643">
        <v>0</v>
      </c>
      <c r="G228" s="788"/>
      <c r="H228" s="809">
        <v>632858.60032692493</v>
      </c>
      <c r="I228" s="643">
        <v>3.3095411148466924</v>
      </c>
      <c r="J228" s="643"/>
      <c r="K228" s="809">
        <v>53357.444997658204</v>
      </c>
      <c r="L228" s="643">
        <v>7.6884213899155771E-2</v>
      </c>
      <c r="M228" s="643"/>
      <c r="N228" s="809">
        <v>0</v>
      </c>
      <c r="O228" s="643">
        <v>0</v>
      </c>
      <c r="P228" s="643"/>
      <c r="Q228" s="809">
        <v>686216.04532458319</v>
      </c>
      <c r="R228" s="643">
        <v>0.63910045575038965</v>
      </c>
      <c r="S228" s="643"/>
      <c r="T228" s="526"/>
      <c r="U228" s="526"/>
      <c r="AC228" s="807"/>
    </row>
    <row r="229" spans="1:29" s="116" customFormat="1" ht="16.2" customHeight="1">
      <c r="A229" s="789"/>
      <c r="B229" s="788"/>
      <c r="C229" s="808" t="s">
        <v>764</v>
      </c>
      <c r="D229" s="788"/>
      <c r="E229" s="809">
        <v>0</v>
      </c>
      <c r="F229" s="643">
        <v>0</v>
      </c>
      <c r="G229" s="788"/>
      <c r="H229" s="809">
        <v>91922.542224759993</v>
      </c>
      <c r="I229" s="643">
        <v>0.48070996067197047</v>
      </c>
      <c r="J229" s="643"/>
      <c r="K229" s="809">
        <v>0</v>
      </c>
      <c r="L229" s="643">
        <v>0</v>
      </c>
      <c r="M229" s="643"/>
      <c r="N229" s="809">
        <v>0</v>
      </c>
      <c r="O229" s="643">
        <v>0</v>
      </c>
      <c r="P229" s="643"/>
      <c r="Q229" s="809">
        <v>91922.542224759993</v>
      </c>
      <c r="R229" s="643">
        <v>8.561114102453056E-2</v>
      </c>
      <c r="S229" s="643"/>
      <c r="T229" s="526"/>
      <c r="U229" s="804"/>
      <c r="AC229" s="807"/>
    </row>
    <row r="230" spans="1:29" s="116" customFormat="1" ht="13.5" customHeight="1">
      <c r="A230" s="828"/>
      <c r="B230" s="808"/>
      <c r="C230" s="808" t="s">
        <v>765</v>
      </c>
      <c r="D230" s="808"/>
      <c r="E230" s="809">
        <v>0</v>
      </c>
      <c r="F230" s="643">
        <v>0</v>
      </c>
      <c r="G230" s="808"/>
      <c r="H230" s="809">
        <v>0</v>
      </c>
      <c r="I230" s="643">
        <v>0</v>
      </c>
      <c r="J230" s="643"/>
      <c r="K230" s="809">
        <v>0</v>
      </c>
      <c r="L230" s="643">
        <v>0</v>
      </c>
      <c r="M230" s="643"/>
      <c r="N230" s="809">
        <v>0</v>
      </c>
      <c r="O230" s="643">
        <v>0</v>
      </c>
      <c r="P230" s="643"/>
      <c r="Q230" s="809">
        <v>0</v>
      </c>
      <c r="R230" s="643">
        <v>0</v>
      </c>
      <c r="S230" s="643"/>
      <c r="T230" s="526"/>
      <c r="U230" s="813"/>
      <c r="AC230" s="807"/>
    </row>
    <row r="231" spans="1:29" s="116" customFormat="1" ht="13.5" customHeight="1">
      <c r="A231" s="828"/>
      <c r="B231" s="808"/>
      <c r="C231" s="808" t="s">
        <v>766</v>
      </c>
      <c r="D231" s="808"/>
      <c r="E231" s="809">
        <v>0</v>
      </c>
      <c r="F231" s="643">
        <v>0</v>
      </c>
      <c r="G231" s="808"/>
      <c r="H231" s="809">
        <v>0</v>
      </c>
      <c r="I231" s="643">
        <v>0</v>
      </c>
      <c r="J231" s="643"/>
      <c r="K231" s="809">
        <v>0</v>
      </c>
      <c r="L231" s="643">
        <v>0</v>
      </c>
      <c r="M231" s="643"/>
      <c r="N231" s="809">
        <v>0</v>
      </c>
      <c r="O231" s="643">
        <v>0</v>
      </c>
      <c r="P231" s="643"/>
      <c r="Q231" s="809">
        <v>0</v>
      </c>
      <c r="R231" s="643">
        <v>0</v>
      </c>
      <c r="S231" s="643"/>
      <c r="T231" s="526"/>
      <c r="U231" s="813"/>
      <c r="AC231" s="807"/>
    </row>
    <row r="232" spans="1:29" s="116" customFormat="1" ht="13.5" customHeight="1">
      <c r="A232" s="828"/>
      <c r="B232" s="808"/>
      <c r="C232" s="808" t="s">
        <v>767</v>
      </c>
      <c r="D232" s="808"/>
      <c r="E232" s="809">
        <v>0</v>
      </c>
      <c r="F232" s="643">
        <v>0</v>
      </c>
      <c r="G232" s="808"/>
      <c r="H232" s="809">
        <v>332729.88501177402</v>
      </c>
      <c r="I232" s="643">
        <v>1.7400146478468084</v>
      </c>
      <c r="J232" s="643"/>
      <c r="K232" s="809">
        <v>220779.04561681501</v>
      </c>
      <c r="L232" s="643">
        <v>0.31812661510309687</v>
      </c>
      <c r="M232" s="643"/>
      <c r="N232" s="809">
        <v>0</v>
      </c>
      <c r="O232" s="643">
        <v>0</v>
      </c>
      <c r="P232" s="643"/>
      <c r="Q232" s="809">
        <v>553508.93062858901</v>
      </c>
      <c r="R232" s="643">
        <v>0.51550501075695154</v>
      </c>
      <c r="S232" s="643"/>
      <c r="T232" s="526"/>
      <c r="U232" s="813"/>
      <c r="AC232" s="807"/>
    </row>
    <row r="233" spans="1:29" s="116" customFormat="1" ht="13.5" customHeight="1">
      <c r="A233" s="828"/>
      <c r="B233" s="808"/>
      <c r="C233" s="808" t="s">
        <v>768</v>
      </c>
      <c r="D233" s="808"/>
      <c r="E233" s="809">
        <v>0</v>
      </c>
      <c r="F233" s="643">
        <v>0</v>
      </c>
      <c r="G233" s="808"/>
      <c r="H233" s="809">
        <v>0</v>
      </c>
      <c r="I233" s="643">
        <v>0</v>
      </c>
      <c r="J233" s="643"/>
      <c r="K233" s="809">
        <v>0</v>
      </c>
      <c r="L233" s="643">
        <v>0</v>
      </c>
      <c r="M233" s="643"/>
      <c r="N233" s="809">
        <v>0</v>
      </c>
      <c r="O233" s="643">
        <v>0</v>
      </c>
      <c r="P233" s="643"/>
      <c r="Q233" s="809">
        <v>0</v>
      </c>
      <c r="R233" s="643">
        <v>0</v>
      </c>
      <c r="S233" s="643"/>
      <c r="T233" s="526"/>
      <c r="U233" s="813"/>
      <c r="AC233" s="807"/>
    </row>
    <row r="234" spans="1:29" s="116" customFormat="1" ht="13.5" customHeight="1">
      <c r="A234" s="828"/>
      <c r="B234" s="808"/>
      <c r="C234" s="808" t="s">
        <v>769</v>
      </c>
      <c r="D234" s="808"/>
      <c r="E234" s="809">
        <v>0</v>
      </c>
      <c r="F234" s="643">
        <v>0</v>
      </c>
      <c r="G234" s="808"/>
      <c r="H234" s="809">
        <v>409142.297128028</v>
      </c>
      <c r="I234" s="643">
        <v>2.1396142099807718</v>
      </c>
      <c r="J234" s="643"/>
      <c r="K234" s="809">
        <v>204443.06571935202</v>
      </c>
      <c r="L234" s="643">
        <v>0.29458765118261721</v>
      </c>
      <c r="M234" s="643"/>
      <c r="N234" s="809">
        <v>0</v>
      </c>
      <c r="O234" s="643">
        <v>0</v>
      </c>
      <c r="P234" s="643"/>
      <c r="Q234" s="809">
        <v>613585.36284737999</v>
      </c>
      <c r="R234" s="643">
        <v>0.57145659549835148</v>
      </c>
      <c r="S234" s="643"/>
      <c r="T234" s="526"/>
      <c r="U234" s="813"/>
      <c r="AC234" s="807"/>
    </row>
    <row r="235" spans="1:29" s="116" customFormat="1" ht="6" customHeight="1">
      <c r="A235" s="814"/>
      <c r="B235" s="815"/>
      <c r="C235" s="815"/>
      <c r="D235" s="815"/>
      <c r="E235" s="801"/>
      <c r="F235" s="802"/>
      <c r="G235" s="815"/>
      <c r="H235" s="801"/>
      <c r="I235" s="802"/>
      <c r="J235" s="802"/>
      <c r="K235" s="801"/>
      <c r="L235" s="802"/>
      <c r="M235" s="802"/>
      <c r="N235" s="801"/>
      <c r="O235" s="802"/>
      <c r="P235" s="802"/>
      <c r="Q235" s="801"/>
      <c r="R235" s="802"/>
      <c r="S235" s="640"/>
      <c r="T235" s="526"/>
      <c r="U235" s="816"/>
      <c r="AC235" s="807"/>
    </row>
    <row r="236" spans="1:29" s="116" customFormat="1" ht="16.2" customHeight="1">
      <c r="A236" s="789"/>
      <c r="B236" s="788" t="s">
        <v>570</v>
      </c>
      <c r="C236" s="788"/>
      <c r="D236" s="788"/>
      <c r="E236" s="803">
        <v>0</v>
      </c>
      <c r="F236" s="640">
        <v>0</v>
      </c>
      <c r="G236" s="788"/>
      <c r="H236" s="803">
        <v>936447.83249029017</v>
      </c>
      <c r="I236" s="640">
        <v>4.8971643933331688</v>
      </c>
      <c r="J236" s="640"/>
      <c r="K236" s="803">
        <v>881783.45988894545</v>
      </c>
      <c r="L236" s="640">
        <v>1.2705861036977084</v>
      </c>
      <c r="M236" s="640"/>
      <c r="N236" s="803">
        <v>122282.7150795497</v>
      </c>
      <c r="O236" s="640">
        <v>0.98015459752518896</v>
      </c>
      <c r="P236" s="640"/>
      <c r="Q236" s="803">
        <v>1940514.0074587853</v>
      </c>
      <c r="R236" s="640">
        <v>1.8072783272945949</v>
      </c>
      <c r="S236" s="640"/>
      <c r="T236" s="526"/>
      <c r="U236" s="804"/>
      <c r="AC236" s="807"/>
    </row>
    <row r="237" spans="1:29" s="116" customFormat="1" ht="16.2" customHeight="1">
      <c r="A237" s="789"/>
      <c r="B237" s="788"/>
      <c r="C237" s="808" t="s">
        <v>770</v>
      </c>
      <c r="D237" s="788"/>
      <c r="E237" s="809">
        <v>0</v>
      </c>
      <c r="F237" s="643">
        <v>0</v>
      </c>
      <c r="G237" s="788"/>
      <c r="H237" s="809">
        <v>10859.296393549999</v>
      </c>
      <c r="I237" s="643">
        <v>5.6788811709589548E-2</v>
      </c>
      <c r="J237" s="643"/>
      <c r="K237" s="809">
        <v>0</v>
      </c>
      <c r="L237" s="643">
        <v>0</v>
      </c>
      <c r="M237" s="643"/>
      <c r="N237" s="809">
        <v>0</v>
      </c>
      <c r="O237" s="643">
        <v>0</v>
      </c>
      <c r="P237" s="643"/>
      <c r="Q237" s="809">
        <v>10859.296393549999</v>
      </c>
      <c r="R237" s="643">
        <v>1.0113697168015986E-2</v>
      </c>
      <c r="S237" s="643"/>
      <c r="T237" s="526"/>
      <c r="U237" s="804"/>
      <c r="AC237" s="807"/>
    </row>
    <row r="238" spans="1:29" s="116" customFormat="1" ht="16.2" customHeight="1">
      <c r="A238" s="789"/>
      <c r="B238" s="788"/>
      <c r="C238" s="808" t="s">
        <v>771</v>
      </c>
      <c r="D238" s="788"/>
      <c r="E238" s="809">
        <v>0</v>
      </c>
      <c r="F238" s="643">
        <v>0</v>
      </c>
      <c r="G238" s="788"/>
      <c r="H238" s="809">
        <v>0</v>
      </c>
      <c r="I238" s="643">
        <v>0</v>
      </c>
      <c r="J238" s="643"/>
      <c r="K238" s="809">
        <v>0</v>
      </c>
      <c r="L238" s="643">
        <v>0</v>
      </c>
      <c r="M238" s="643"/>
      <c r="N238" s="809">
        <v>0</v>
      </c>
      <c r="O238" s="643">
        <v>0</v>
      </c>
      <c r="P238" s="643"/>
      <c r="Q238" s="809">
        <v>0</v>
      </c>
      <c r="R238" s="643">
        <v>0</v>
      </c>
      <c r="S238" s="643"/>
      <c r="T238" s="526"/>
      <c r="U238" s="804"/>
      <c r="AC238" s="807"/>
    </row>
    <row r="239" spans="1:29" s="116" customFormat="1" ht="13.5" customHeight="1">
      <c r="A239" s="789"/>
      <c r="B239" s="788"/>
      <c r="C239" s="808" t="s">
        <v>772</v>
      </c>
      <c r="D239" s="808"/>
      <c r="E239" s="809">
        <v>0</v>
      </c>
      <c r="F239" s="643">
        <v>0</v>
      </c>
      <c r="G239" s="808"/>
      <c r="H239" s="809">
        <v>0</v>
      </c>
      <c r="I239" s="643">
        <v>0</v>
      </c>
      <c r="J239" s="643"/>
      <c r="K239" s="809">
        <v>0</v>
      </c>
      <c r="L239" s="643">
        <v>0</v>
      </c>
      <c r="M239" s="643"/>
      <c r="N239" s="809">
        <v>0</v>
      </c>
      <c r="O239" s="643">
        <v>0</v>
      </c>
      <c r="P239" s="643"/>
      <c r="Q239" s="809">
        <v>0</v>
      </c>
      <c r="R239" s="643">
        <v>0</v>
      </c>
      <c r="S239" s="643"/>
      <c r="T239" s="526"/>
      <c r="U239" s="813"/>
      <c r="AC239" s="807"/>
    </row>
    <row r="240" spans="1:29" s="116" customFormat="1" ht="13.5" customHeight="1">
      <c r="A240" s="789"/>
      <c r="B240" s="788"/>
      <c r="C240" s="808" t="s">
        <v>773</v>
      </c>
      <c r="D240" s="808"/>
      <c r="E240" s="809">
        <v>0</v>
      </c>
      <c r="F240" s="643">
        <v>0</v>
      </c>
      <c r="G240" s="808"/>
      <c r="H240" s="809">
        <v>0</v>
      </c>
      <c r="I240" s="643">
        <v>0</v>
      </c>
      <c r="J240" s="643"/>
      <c r="K240" s="809">
        <v>0</v>
      </c>
      <c r="L240" s="643">
        <v>0</v>
      </c>
      <c r="M240" s="643"/>
      <c r="N240" s="809">
        <v>0</v>
      </c>
      <c r="O240" s="643">
        <v>0</v>
      </c>
      <c r="P240" s="643"/>
      <c r="Q240" s="809">
        <v>0</v>
      </c>
      <c r="R240" s="643">
        <v>0</v>
      </c>
      <c r="S240" s="643"/>
      <c r="T240" s="526"/>
      <c r="U240" s="813"/>
      <c r="AC240" s="807"/>
    </row>
    <row r="241" spans="1:29" s="116" customFormat="1" ht="13.5" customHeight="1">
      <c r="A241" s="789"/>
      <c r="B241" s="788"/>
      <c r="C241" s="808" t="s">
        <v>774</v>
      </c>
      <c r="D241" s="808"/>
      <c r="E241" s="809">
        <v>0</v>
      </c>
      <c r="F241" s="643">
        <v>0</v>
      </c>
      <c r="G241" s="808"/>
      <c r="H241" s="809">
        <v>0</v>
      </c>
      <c r="I241" s="643">
        <v>0</v>
      </c>
      <c r="J241" s="643"/>
      <c r="K241" s="809">
        <v>0</v>
      </c>
      <c r="L241" s="643">
        <v>0</v>
      </c>
      <c r="M241" s="643"/>
      <c r="N241" s="809">
        <v>0</v>
      </c>
      <c r="O241" s="643">
        <v>0</v>
      </c>
      <c r="P241" s="643"/>
      <c r="Q241" s="809">
        <v>0</v>
      </c>
      <c r="R241" s="643">
        <v>0</v>
      </c>
      <c r="S241" s="643"/>
      <c r="T241" s="526"/>
      <c r="U241" s="813"/>
      <c r="AC241" s="807"/>
    </row>
    <row r="242" spans="1:29" s="116" customFormat="1" ht="13.5" customHeight="1">
      <c r="A242" s="789"/>
      <c r="B242" s="788"/>
      <c r="C242" s="808" t="s">
        <v>775</v>
      </c>
      <c r="D242" s="808"/>
      <c r="E242" s="809">
        <v>0</v>
      </c>
      <c r="F242" s="643">
        <v>0</v>
      </c>
      <c r="G242" s="808"/>
      <c r="H242" s="809">
        <v>0</v>
      </c>
      <c r="I242" s="643">
        <v>0</v>
      </c>
      <c r="J242" s="643"/>
      <c r="K242" s="809">
        <v>0</v>
      </c>
      <c r="L242" s="643">
        <v>0</v>
      </c>
      <c r="M242" s="643"/>
      <c r="N242" s="809">
        <v>0</v>
      </c>
      <c r="O242" s="643">
        <v>0</v>
      </c>
      <c r="P242" s="643"/>
      <c r="Q242" s="809">
        <v>0</v>
      </c>
      <c r="R242" s="643">
        <v>0</v>
      </c>
      <c r="S242" s="643"/>
      <c r="T242" s="526"/>
      <c r="U242" s="813"/>
      <c r="AC242" s="807"/>
    </row>
    <row r="243" spans="1:29" s="116" customFormat="1" ht="13.5" customHeight="1">
      <c r="A243" s="789"/>
      <c r="B243" s="788"/>
      <c r="C243" s="808" t="s">
        <v>776</v>
      </c>
      <c r="D243" s="808"/>
      <c r="E243" s="809">
        <v>0</v>
      </c>
      <c r="F243" s="643">
        <v>0</v>
      </c>
      <c r="G243" s="808"/>
      <c r="H243" s="809">
        <v>30528.721418662502</v>
      </c>
      <c r="I243" s="643">
        <v>0.15965028944312479</v>
      </c>
      <c r="J243" s="643"/>
      <c r="K243" s="809">
        <v>52785.218381774997</v>
      </c>
      <c r="L243" s="643">
        <v>7.6059676788424818E-2</v>
      </c>
      <c r="M243" s="643"/>
      <c r="N243" s="809">
        <v>0</v>
      </c>
      <c r="O243" s="643">
        <v>0</v>
      </c>
      <c r="P243" s="643"/>
      <c r="Q243" s="809">
        <v>83313.939800437496</v>
      </c>
      <c r="R243" s="643">
        <v>7.7593605191255105E-2</v>
      </c>
      <c r="S243" s="643"/>
      <c r="T243" s="526"/>
      <c r="U243" s="813"/>
      <c r="AC243" s="807"/>
    </row>
    <row r="244" spans="1:29" s="116" customFormat="1" ht="13.5" customHeight="1">
      <c r="A244" s="789"/>
      <c r="B244" s="788"/>
      <c r="C244" s="808" t="s">
        <v>777</v>
      </c>
      <c r="D244" s="808"/>
      <c r="E244" s="809">
        <v>0</v>
      </c>
      <c r="F244" s="643">
        <v>0</v>
      </c>
      <c r="G244" s="808"/>
      <c r="H244" s="809">
        <v>0</v>
      </c>
      <c r="I244" s="643">
        <v>0</v>
      </c>
      <c r="J244" s="643"/>
      <c r="K244" s="809">
        <v>0</v>
      </c>
      <c r="L244" s="643">
        <v>0</v>
      </c>
      <c r="M244" s="643"/>
      <c r="N244" s="809">
        <v>0</v>
      </c>
      <c r="O244" s="643">
        <v>0</v>
      </c>
      <c r="P244" s="643"/>
      <c r="Q244" s="809">
        <v>0</v>
      </c>
      <c r="R244" s="643">
        <v>0</v>
      </c>
      <c r="S244" s="643"/>
      <c r="T244" s="526"/>
      <c r="U244" s="813"/>
      <c r="AC244" s="807"/>
    </row>
    <row r="245" spans="1:29" s="116" customFormat="1" ht="13.5" customHeight="1">
      <c r="A245" s="789"/>
      <c r="B245" s="788"/>
      <c r="C245" s="808" t="s">
        <v>778</v>
      </c>
      <c r="D245" s="808"/>
      <c r="E245" s="809">
        <v>0</v>
      </c>
      <c r="F245" s="643">
        <v>0</v>
      </c>
      <c r="G245" s="808"/>
      <c r="H245" s="809">
        <v>84792.431043429999</v>
      </c>
      <c r="I245" s="643">
        <v>0.44342296465761638</v>
      </c>
      <c r="J245" s="643"/>
      <c r="K245" s="809">
        <v>39572.430376268603</v>
      </c>
      <c r="L245" s="643">
        <v>5.7021006191207542E-2</v>
      </c>
      <c r="M245" s="643"/>
      <c r="N245" s="809">
        <v>0</v>
      </c>
      <c r="O245" s="643">
        <v>0</v>
      </c>
      <c r="P245" s="643"/>
      <c r="Q245" s="809">
        <v>124364.8614196986</v>
      </c>
      <c r="R245" s="643">
        <v>0.11582597077727651</v>
      </c>
      <c r="S245" s="643"/>
      <c r="T245" s="526"/>
      <c r="U245" s="813"/>
      <c r="AC245" s="807"/>
    </row>
    <row r="246" spans="1:29" s="116" customFormat="1" ht="13.5" customHeight="1">
      <c r="A246" s="789"/>
      <c r="B246" s="788"/>
      <c r="C246" s="808" t="s">
        <v>779</v>
      </c>
      <c r="D246" s="808"/>
      <c r="E246" s="809">
        <v>0</v>
      </c>
      <c r="F246" s="643">
        <v>0</v>
      </c>
      <c r="G246" s="808"/>
      <c r="H246" s="809">
        <v>0</v>
      </c>
      <c r="I246" s="643">
        <v>0</v>
      </c>
      <c r="J246" s="643"/>
      <c r="K246" s="809">
        <v>0</v>
      </c>
      <c r="L246" s="643">
        <v>0</v>
      </c>
      <c r="M246" s="643"/>
      <c r="N246" s="809">
        <v>0</v>
      </c>
      <c r="O246" s="643">
        <v>0</v>
      </c>
      <c r="P246" s="643"/>
      <c r="Q246" s="809">
        <v>0</v>
      </c>
      <c r="R246" s="643">
        <v>0</v>
      </c>
      <c r="S246" s="643"/>
      <c r="T246" s="526"/>
      <c r="U246" s="813"/>
      <c r="AC246" s="807"/>
    </row>
    <row r="247" spans="1:29" s="116" customFormat="1" ht="13.2" customHeight="1">
      <c r="A247" s="789"/>
      <c r="B247" s="788"/>
      <c r="C247" s="808" t="s">
        <v>780</v>
      </c>
      <c r="D247" s="808"/>
      <c r="E247" s="809">
        <v>0</v>
      </c>
      <c r="F247" s="643">
        <v>0</v>
      </c>
      <c r="G247" s="808"/>
      <c r="H247" s="809">
        <v>0</v>
      </c>
      <c r="I247" s="643">
        <v>0</v>
      </c>
      <c r="J247" s="643"/>
      <c r="K247" s="809">
        <v>0</v>
      </c>
      <c r="L247" s="643">
        <v>0</v>
      </c>
      <c r="M247" s="643"/>
      <c r="N247" s="809">
        <v>0</v>
      </c>
      <c r="O247" s="643">
        <v>0</v>
      </c>
      <c r="P247" s="643"/>
      <c r="Q247" s="809">
        <v>0</v>
      </c>
      <c r="R247" s="643">
        <v>0</v>
      </c>
      <c r="S247" s="643"/>
      <c r="T247" s="526"/>
      <c r="U247" s="813"/>
      <c r="AC247" s="807"/>
    </row>
    <row r="248" spans="1:29" s="116" customFormat="1" ht="13.2" customHeight="1">
      <c r="A248" s="789"/>
      <c r="B248" s="788"/>
      <c r="C248" s="808" t="s">
        <v>781</v>
      </c>
      <c r="D248" s="808"/>
      <c r="E248" s="809">
        <v>0</v>
      </c>
      <c r="F248" s="643">
        <v>0</v>
      </c>
      <c r="G248" s="808"/>
      <c r="H248" s="809">
        <v>0</v>
      </c>
      <c r="I248" s="643">
        <v>0</v>
      </c>
      <c r="J248" s="643"/>
      <c r="K248" s="809">
        <v>0</v>
      </c>
      <c r="L248" s="643">
        <v>0</v>
      </c>
      <c r="M248" s="643"/>
      <c r="N248" s="809">
        <v>0</v>
      </c>
      <c r="O248" s="643">
        <v>0</v>
      </c>
      <c r="P248" s="643"/>
      <c r="Q248" s="809">
        <v>0</v>
      </c>
      <c r="R248" s="643">
        <v>0</v>
      </c>
      <c r="S248" s="643"/>
      <c r="T248" s="526"/>
      <c r="U248" s="813"/>
      <c r="AC248" s="807"/>
    </row>
    <row r="249" spans="1:29" s="116" customFormat="1" ht="13.2" customHeight="1">
      <c r="A249" s="789"/>
      <c r="B249" s="788"/>
      <c r="C249" s="808" t="s">
        <v>782</v>
      </c>
      <c r="D249" s="808"/>
      <c r="E249" s="809">
        <v>0</v>
      </c>
      <c r="F249" s="643">
        <v>0</v>
      </c>
      <c r="G249" s="808"/>
      <c r="H249" s="809">
        <v>194220.290902918</v>
      </c>
      <c r="I249" s="643">
        <v>1.0156771793077346</v>
      </c>
      <c r="J249" s="643"/>
      <c r="K249" s="809">
        <v>114668.396017729</v>
      </c>
      <c r="L249" s="643">
        <v>0.16522885395444084</v>
      </c>
      <c r="M249" s="643"/>
      <c r="N249" s="809">
        <v>0</v>
      </c>
      <c r="O249" s="643">
        <v>0</v>
      </c>
      <c r="P249" s="643"/>
      <c r="Q249" s="809">
        <v>308888.68692064699</v>
      </c>
      <c r="R249" s="643">
        <v>0.2876803915212281</v>
      </c>
      <c r="S249" s="643"/>
      <c r="T249" s="526"/>
      <c r="U249" s="813"/>
      <c r="AC249" s="807"/>
    </row>
    <row r="250" spans="1:29" s="116" customFormat="1" ht="13.5" customHeight="1">
      <c r="A250" s="789"/>
      <c r="B250" s="788"/>
      <c r="C250" s="808" t="s">
        <v>783</v>
      </c>
      <c r="D250" s="808"/>
      <c r="E250" s="809">
        <v>0</v>
      </c>
      <c r="F250" s="643">
        <v>0</v>
      </c>
      <c r="G250" s="808"/>
      <c r="H250" s="809">
        <v>0</v>
      </c>
      <c r="I250" s="643">
        <v>0</v>
      </c>
      <c r="J250" s="643"/>
      <c r="K250" s="809">
        <v>0</v>
      </c>
      <c r="L250" s="643">
        <v>0</v>
      </c>
      <c r="M250" s="643"/>
      <c r="N250" s="809">
        <v>0</v>
      </c>
      <c r="O250" s="643">
        <v>0</v>
      </c>
      <c r="P250" s="643"/>
      <c r="Q250" s="809">
        <v>0</v>
      </c>
      <c r="R250" s="643">
        <v>0</v>
      </c>
      <c r="S250" s="643"/>
      <c r="T250" s="526"/>
      <c r="U250" s="813"/>
      <c r="AC250" s="807"/>
    </row>
    <row r="251" spans="1:29" s="116" customFormat="1" ht="13.5" customHeight="1">
      <c r="A251" s="789"/>
      <c r="B251" s="788"/>
      <c r="C251" s="808" t="s">
        <v>784</v>
      </c>
      <c r="D251" s="808"/>
      <c r="E251" s="809">
        <v>0</v>
      </c>
      <c r="F251" s="643">
        <v>0</v>
      </c>
      <c r="G251" s="808"/>
      <c r="H251" s="809">
        <v>0</v>
      </c>
      <c r="I251" s="643">
        <v>0</v>
      </c>
      <c r="J251" s="643"/>
      <c r="K251" s="809">
        <v>0</v>
      </c>
      <c r="L251" s="643">
        <v>0</v>
      </c>
      <c r="M251" s="643"/>
      <c r="N251" s="809">
        <v>0</v>
      </c>
      <c r="O251" s="643">
        <v>0</v>
      </c>
      <c r="P251" s="643"/>
      <c r="Q251" s="809">
        <v>0</v>
      </c>
      <c r="R251" s="643">
        <v>0</v>
      </c>
      <c r="S251" s="643"/>
      <c r="T251" s="526"/>
      <c r="U251" s="813"/>
      <c r="AC251" s="807"/>
    </row>
    <row r="252" spans="1:29" s="116" customFormat="1" ht="13.5" customHeight="1">
      <c r="A252" s="789"/>
      <c r="B252" s="788"/>
      <c r="C252" s="808" t="s">
        <v>785</v>
      </c>
      <c r="D252" s="808"/>
      <c r="E252" s="809">
        <v>0</v>
      </c>
      <c r="F252" s="643">
        <v>0</v>
      </c>
      <c r="G252" s="808"/>
      <c r="H252" s="809">
        <v>15465.723107357398</v>
      </c>
      <c r="I252" s="643">
        <v>8.0878171629796561E-2</v>
      </c>
      <c r="J252" s="643"/>
      <c r="K252" s="809">
        <v>19837.978591789302</v>
      </c>
      <c r="L252" s="853">
        <v>2.8585090411374494E-2</v>
      </c>
      <c r="M252" s="643"/>
      <c r="N252" s="809">
        <v>5536.5695601137004</v>
      </c>
      <c r="O252" s="853">
        <v>4.4378259881890737E-2</v>
      </c>
      <c r="P252" s="643"/>
      <c r="Q252" s="809">
        <v>40840.2712592604</v>
      </c>
      <c r="R252" s="853">
        <v>3.8036178478480426E-2</v>
      </c>
      <c r="S252" s="643"/>
      <c r="T252" s="526"/>
      <c r="U252" s="813"/>
      <c r="AC252" s="807"/>
    </row>
    <row r="253" spans="1:29" s="116" customFormat="1" ht="13.5" customHeight="1">
      <c r="A253" s="789"/>
      <c r="B253" s="788"/>
      <c r="C253" s="808" t="s">
        <v>786</v>
      </c>
      <c r="D253" s="808"/>
      <c r="E253" s="809">
        <v>0</v>
      </c>
      <c r="F253" s="643">
        <v>0</v>
      </c>
      <c r="G253" s="808"/>
      <c r="H253" s="809">
        <v>0</v>
      </c>
      <c r="I253" s="643">
        <v>0</v>
      </c>
      <c r="J253" s="643"/>
      <c r="K253" s="809">
        <v>0</v>
      </c>
      <c r="L253" s="643">
        <v>0</v>
      </c>
      <c r="M253" s="643"/>
      <c r="N253" s="809">
        <v>0</v>
      </c>
      <c r="O253" s="643">
        <v>0</v>
      </c>
      <c r="P253" s="643"/>
      <c r="Q253" s="809">
        <v>0</v>
      </c>
      <c r="R253" s="643">
        <v>0</v>
      </c>
      <c r="S253" s="643"/>
      <c r="T253" s="526"/>
      <c r="U253" s="813"/>
      <c r="AC253" s="807"/>
    </row>
    <row r="254" spans="1:29" s="116" customFormat="1" ht="13.5" customHeight="1">
      <c r="A254" s="789"/>
      <c r="B254" s="788"/>
      <c r="C254" s="808" t="s">
        <v>787</v>
      </c>
      <c r="D254" s="808"/>
      <c r="E254" s="809">
        <v>0</v>
      </c>
      <c r="F254" s="643">
        <v>0</v>
      </c>
      <c r="G254" s="808"/>
      <c r="H254" s="809">
        <v>28595.599999999999</v>
      </c>
      <c r="I254" s="643">
        <v>0.1495410094052943</v>
      </c>
      <c r="J254" s="643"/>
      <c r="K254" s="809">
        <v>1326.6</v>
      </c>
      <c r="L254" s="643">
        <v>1.9115345227474153E-3</v>
      </c>
      <c r="M254" s="643"/>
      <c r="N254" s="809">
        <v>9670.8997759000013</v>
      </c>
      <c r="O254" s="643">
        <v>7.7516899026876029E-2</v>
      </c>
      <c r="P254" s="643"/>
      <c r="Q254" s="809">
        <v>39593.099775900002</v>
      </c>
      <c r="R254" s="643">
        <v>3.6874637781719968E-2</v>
      </c>
      <c r="S254" s="643"/>
      <c r="T254" s="526"/>
      <c r="U254" s="813"/>
      <c r="AC254" s="807"/>
    </row>
    <row r="255" spans="1:29" s="116" customFormat="1" ht="13.5" customHeight="1">
      <c r="A255" s="789"/>
      <c r="B255" s="788"/>
      <c r="C255" s="808" t="s">
        <v>788</v>
      </c>
      <c r="D255" s="808"/>
      <c r="E255" s="809">
        <v>0</v>
      </c>
      <c r="F255" s="643">
        <v>0</v>
      </c>
      <c r="G255" s="808"/>
      <c r="H255" s="809">
        <v>0</v>
      </c>
      <c r="I255" s="643">
        <v>0</v>
      </c>
      <c r="J255" s="643"/>
      <c r="K255" s="809">
        <v>52851.875370250003</v>
      </c>
      <c r="L255" s="643">
        <v>7.6155724681272977E-2</v>
      </c>
      <c r="M255" s="643"/>
      <c r="N255" s="809">
        <v>0</v>
      </c>
      <c r="O255" s="643">
        <v>0</v>
      </c>
      <c r="P255" s="643"/>
      <c r="Q255" s="809">
        <v>52851.875370250003</v>
      </c>
      <c r="R255" s="643">
        <v>4.9223065922937709E-2</v>
      </c>
      <c r="S255" s="643"/>
      <c r="T255" s="526"/>
      <c r="U255" s="813"/>
      <c r="AC255" s="807"/>
    </row>
    <row r="256" spans="1:29" s="116" customFormat="1" ht="13.5" customHeight="1">
      <c r="A256" s="789"/>
      <c r="B256" s="788"/>
      <c r="C256" s="808" t="s">
        <v>789</v>
      </c>
      <c r="D256" s="808"/>
      <c r="E256" s="809">
        <v>0</v>
      </c>
      <c r="F256" s="643">
        <v>0</v>
      </c>
      <c r="G256" s="808"/>
      <c r="H256" s="809">
        <v>0</v>
      </c>
      <c r="I256" s="643">
        <v>0</v>
      </c>
      <c r="J256" s="643"/>
      <c r="K256" s="809">
        <v>0</v>
      </c>
      <c r="L256" s="643">
        <v>0</v>
      </c>
      <c r="M256" s="643"/>
      <c r="N256" s="809">
        <v>0</v>
      </c>
      <c r="O256" s="643">
        <v>0</v>
      </c>
      <c r="P256" s="643"/>
      <c r="Q256" s="809">
        <v>0</v>
      </c>
      <c r="R256" s="643">
        <v>0</v>
      </c>
      <c r="S256" s="643"/>
      <c r="T256" s="526"/>
      <c r="U256" s="813"/>
      <c r="AC256" s="807"/>
    </row>
    <row r="257" spans="1:29" s="116" customFormat="1" ht="13.5" customHeight="1">
      <c r="A257" s="789"/>
      <c r="B257" s="788"/>
      <c r="C257" s="808" t="s">
        <v>790</v>
      </c>
      <c r="D257" s="808"/>
      <c r="E257" s="809">
        <v>0</v>
      </c>
      <c r="F257" s="643">
        <v>0</v>
      </c>
      <c r="G257" s="808"/>
      <c r="H257" s="809">
        <v>0</v>
      </c>
      <c r="I257" s="643">
        <v>0</v>
      </c>
      <c r="J257" s="643"/>
      <c r="K257" s="809">
        <v>0</v>
      </c>
      <c r="L257" s="643">
        <v>0</v>
      </c>
      <c r="M257" s="643"/>
      <c r="N257" s="809">
        <v>0</v>
      </c>
      <c r="O257" s="643">
        <v>0</v>
      </c>
      <c r="P257" s="643"/>
      <c r="Q257" s="809">
        <v>0</v>
      </c>
      <c r="R257" s="643">
        <v>0</v>
      </c>
      <c r="S257" s="643"/>
      <c r="T257" s="526"/>
      <c r="U257" s="813"/>
      <c r="AC257" s="807"/>
    </row>
    <row r="258" spans="1:29" s="116" customFormat="1" ht="13.5" customHeight="1">
      <c r="A258" s="789"/>
      <c r="B258" s="788"/>
      <c r="C258" s="808" t="s">
        <v>791</v>
      </c>
      <c r="D258" s="808"/>
      <c r="E258" s="809">
        <v>0</v>
      </c>
      <c r="F258" s="643">
        <v>0</v>
      </c>
      <c r="G258" s="808"/>
      <c r="H258" s="809">
        <v>0</v>
      </c>
      <c r="I258" s="643">
        <v>0</v>
      </c>
      <c r="J258" s="643"/>
      <c r="K258" s="809">
        <v>0</v>
      </c>
      <c r="L258" s="643">
        <v>0</v>
      </c>
      <c r="M258" s="643"/>
      <c r="N258" s="809">
        <v>0</v>
      </c>
      <c r="O258" s="643">
        <v>0</v>
      </c>
      <c r="P258" s="643"/>
      <c r="Q258" s="809">
        <v>0</v>
      </c>
      <c r="R258" s="643">
        <v>0</v>
      </c>
      <c r="S258" s="643"/>
      <c r="T258" s="526"/>
      <c r="U258" s="813"/>
      <c r="AC258" s="807"/>
    </row>
    <row r="259" spans="1:29" s="116" customFormat="1" ht="13.5" customHeight="1">
      <c r="A259" s="789"/>
      <c r="B259" s="788"/>
      <c r="C259" s="808" t="s">
        <v>792</v>
      </c>
      <c r="D259" s="788"/>
      <c r="E259" s="809">
        <v>0</v>
      </c>
      <c r="F259" s="643">
        <v>0</v>
      </c>
      <c r="G259" s="788"/>
      <c r="H259" s="809">
        <v>0</v>
      </c>
      <c r="I259" s="643">
        <v>0</v>
      </c>
      <c r="J259" s="643"/>
      <c r="K259" s="809">
        <v>0</v>
      </c>
      <c r="L259" s="643">
        <v>0</v>
      </c>
      <c r="M259" s="643"/>
      <c r="N259" s="809">
        <v>0</v>
      </c>
      <c r="O259" s="643">
        <v>0</v>
      </c>
      <c r="P259" s="643"/>
      <c r="Q259" s="809">
        <v>0</v>
      </c>
      <c r="R259" s="643">
        <v>0</v>
      </c>
      <c r="S259" s="643"/>
      <c r="T259" s="526"/>
      <c r="U259" s="813"/>
      <c r="AC259" s="807"/>
    </row>
    <row r="260" spans="1:29" s="116" customFormat="1" ht="13.5" customHeight="1">
      <c r="A260" s="789"/>
      <c r="B260" s="788"/>
      <c r="C260" s="808" t="s">
        <v>793</v>
      </c>
      <c r="D260" s="788"/>
      <c r="E260" s="809">
        <v>0</v>
      </c>
      <c r="F260" s="643">
        <v>0</v>
      </c>
      <c r="G260" s="788"/>
      <c r="H260" s="809">
        <v>0</v>
      </c>
      <c r="I260" s="643">
        <v>0</v>
      </c>
      <c r="J260" s="643"/>
      <c r="K260" s="809">
        <v>0</v>
      </c>
      <c r="L260" s="643">
        <v>0</v>
      </c>
      <c r="M260" s="643"/>
      <c r="N260" s="809">
        <v>0</v>
      </c>
      <c r="O260" s="643">
        <v>0</v>
      </c>
      <c r="P260" s="643"/>
      <c r="Q260" s="809">
        <v>0</v>
      </c>
      <c r="R260" s="643">
        <v>0</v>
      </c>
      <c r="S260" s="643"/>
      <c r="T260" s="526"/>
      <c r="U260" s="813"/>
      <c r="AC260" s="807"/>
    </row>
    <row r="261" spans="1:29" s="116" customFormat="1" ht="13.5" customHeight="1">
      <c r="A261" s="789"/>
      <c r="B261" s="788"/>
      <c r="C261" s="808" t="s">
        <v>794</v>
      </c>
      <c r="D261" s="788"/>
      <c r="E261" s="809">
        <v>0</v>
      </c>
      <c r="F261" s="643">
        <v>0</v>
      </c>
      <c r="G261" s="788"/>
      <c r="H261" s="809">
        <v>0</v>
      </c>
      <c r="I261" s="643">
        <v>0</v>
      </c>
      <c r="J261" s="643"/>
      <c r="K261" s="809">
        <v>0</v>
      </c>
      <c r="L261" s="643">
        <v>0</v>
      </c>
      <c r="M261" s="643"/>
      <c r="N261" s="809">
        <v>0</v>
      </c>
      <c r="O261" s="643">
        <v>0</v>
      </c>
      <c r="P261" s="643"/>
      <c r="Q261" s="809">
        <v>0</v>
      </c>
      <c r="R261" s="643">
        <v>0</v>
      </c>
      <c r="S261" s="643"/>
      <c r="T261" s="526"/>
      <c r="U261" s="813"/>
      <c r="AC261" s="807"/>
    </row>
    <row r="262" spans="1:29" s="116" customFormat="1" ht="13.5" customHeight="1">
      <c r="A262" s="789"/>
      <c r="B262" s="788"/>
      <c r="C262" s="808" t="s">
        <v>795</v>
      </c>
      <c r="D262" s="788"/>
      <c r="E262" s="809">
        <v>0</v>
      </c>
      <c r="F262" s="643">
        <v>0</v>
      </c>
      <c r="G262" s="788"/>
      <c r="H262" s="809">
        <v>299486.69929931802</v>
      </c>
      <c r="I262" s="643">
        <v>1.5661690370784269</v>
      </c>
      <c r="J262" s="643"/>
      <c r="K262" s="809">
        <v>370516.13946527301</v>
      </c>
      <c r="L262" s="643">
        <v>0.53388692282750294</v>
      </c>
      <c r="M262" s="643"/>
      <c r="N262" s="809">
        <v>0</v>
      </c>
      <c r="O262" s="643">
        <v>0</v>
      </c>
      <c r="P262" s="643"/>
      <c r="Q262" s="809">
        <v>670002.83876459103</v>
      </c>
      <c r="R262" s="643">
        <v>0.62400044785598818</v>
      </c>
      <c r="S262" s="643"/>
      <c r="T262" s="526"/>
      <c r="U262" s="813"/>
      <c r="AC262" s="807"/>
    </row>
    <row r="263" spans="1:29" s="116" customFormat="1" ht="13.5" customHeight="1">
      <c r="A263" s="789"/>
      <c r="B263" s="788"/>
      <c r="C263" s="808" t="s">
        <v>796</v>
      </c>
      <c r="D263" s="808"/>
      <c r="E263" s="809">
        <v>0</v>
      </c>
      <c r="F263" s="643">
        <v>0</v>
      </c>
      <c r="G263" s="808"/>
      <c r="H263" s="809">
        <v>0</v>
      </c>
      <c r="I263" s="643">
        <v>0</v>
      </c>
      <c r="J263" s="643"/>
      <c r="K263" s="809">
        <v>0</v>
      </c>
      <c r="L263" s="643">
        <v>0</v>
      </c>
      <c r="M263" s="643"/>
      <c r="N263" s="809">
        <v>0</v>
      </c>
      <c r="O263" s="643">
        <v>0</v>
      </c>
      <c r="P263" s="643"/>
      <c r="Q263" s="809">
        <v>0</v>
      </c>
      <c r="R263" s="643">
        <v>0</v>
      </c>
      <c r="S263" s="643"/>
      <c r="T263" s="526"/>
      <c r="U263" s="813"/>
      <c r="AC263" s="807"/>
    </row>
    <row r="264" spans="1:29" s="116" customFormat="1" ht="13.5" customHeight="1">
      <c r="A264" s="789"/>
      <c r="B264" s="788"/>
      <c r="C264" s="808" t="s">
        <v>797</v>
      </c>
      <c r="D264" s="808"/>
      <c r="E264" s="809">
        <v>0</v>
      </c>
      <c r="F264" s="643">
        <v>0</v>
      </c>
      <c r="G264" s="808"/>
      <c r="H264" s="809">
        <v>7301.8495419306</v>
      </c>
      <c r="I264" s="643">
        <v>3.8185103688185867E-2</v>
      </c>
      <c r="J264" s="643"/>
      <c r="K264" s="809">
        <v>15631.564558685201</v>
      </c>
      <c r="L264" s="643">
        <v>2.2523952433651236E-2</v>
      </c>
      <c r="M264" s="643"/>
      <c r="N264" s="809">
        <v>0</v>
      </c>
      <c r="O264" s="643">
        <v>0</v>
      </c>
      <c r="P264" s="643"/>
      <c r="Q264" s="809">
        <v>22933.414100615802</v>
      </c>
      <c r="R264" s="643">
        <v>2.1358806025416181E-2</v>
      </c>
      <c r="S264" s="643"/>
      <c r="T264" s="526"/>
      <c r="U264" s="813"/>
      <c r="AC264" s="807"/>
    </row>
    <row r="265" spans="1:29" s="116" customFormat="1" ht="13.5" customHeight="1">
      <c r="A265" s="789"/>
      <c r="B265" s="788"/>
      <c r="C265" s="808" t="s">
        <v>798</v>
      </c>
      <c r="D265" s="808"/>
      <c r="E265" s="809">
        <v>0</v>
      </c>
      <c r="F265" s="643">
        <v>0</v>
      </c>
      <c r="G265" s="808"/>
      <c r="H265" s="809">
        <v>5048.45</v>
      </c>
      <c r="I265" s="643">
        <v>2.6400925629542937E-2</v>
      </c>
      <c r="J265" s="643"/>
      <c r="K265" s="809">
        <v>331.65</v>
      </c>
      <c r="L265" s="643">
        <v>4.7788363068685383E-4</v>
      </c>
      <c r="M265" s="643"/>
      <c r="N265" s="809">
        <v>0</v>
      </c>
      <c r="O265" s="643">
        <v>0</v>
      </c>
      <c r="P265" s="643"/>
      <c r="Q265" s="809">
        <v>5380.0999999999995</v>
      </c>
      <c r="R265" s="643">
        <v>5.0107023661276834E-3</v>
      </c>
      <c r="S265" s="643"/>
      <c r="T265" s="526"/>
      <c r="U265" s="813"/>
      <c r="AC265" s="807"/>
    </row>
    <row r="266" spans="1:29" s="116" customFormat="1" ht="13.5" customHeight="1">
      <c r="A266" s="789"/>
      <c r="B266" s="788"/>
      <c r="C266" s="808" t="s">
        <v>799</v>
      </c>
      <c r="D266" s="808"/>
      <c r="E266" s="809">
        <v>0</v>
      </c>
      <c r="F266" s="643">
        <v>0</v>
      </c>
      <c r="G266" s="808"/>
      <c r="H266" s="809">
        <v>16772.24783575</v>
      </c>
      <c r="I266" s="643">
        <v>8.7710657281323628E-2</v>
      </c>
      <c r="J266" s="643"/>
      <c r="K266" s="809">
        <v>15985.5820322</v>
      </c>
      <c r="L266" s="643">
        <v>2.303406597373819E-2</v>
      </c>
      <c r="M266" s="643"/>
      <c r="N266" s="809">
        <v>8933.1799111499986</v>
      </c>
      <c r="O266" s="643">
        <v>7.1603720564572634E-2</v>
      </c>
      <c r="P266" s="643"/>
      <c r="Q266" s="809">
        <v>41691.009779100001</v>
      </c>
      <c r="R266" s="643">
        <v>3.8828505296628089E-2</v>
      </c>
      <c r="S266" s="643"/>
      <c r="T266" s="526"/>
      <c r="U266" s="813"/>
      <c r="AC266" s="807"/>
    </row>
    <row r="267" spans="1:29" s="116" customFormat="1" ht="13.2" customHeight="1">
      <c r="A267" s="789"/>
      <c r="B267" s="788"/>
      <c r="C267" s="808" t="s">
        <v>800</v>
      </c>
      <c r="D267" s="808"/>
      <c r="E267" s="809">
        <v>0</v>
      </c>
      <c r="F267" s="643">
        <v>0</v>
      </c>
      <c r="G267" s="808"/>
      <c r="H267" s="809">
        <v>0</v>
      </c>
      <c r="I267" s="643">
        <v>0</v>
      </c>
      <c r="J267" s="643"/>
      <c r="K267" s="809">
        <v>0</v>
      </c>
      <c r="L267" s="643">
        <v>0</v>
      </c>
      <c r="M267" s="643"/>
      <c r="N267" s="809">
        <v>0</v>
      </c>
      <c r="O267" s="643">
        <v>0</v>
      </c>
      <c r="P267" s="643"/>
      <c r="Q267" s="809">
        <v>0</v>
      </c>
      <c r="R267" s="643">
        <v>0</v>
      </c>
      <c r="S267" s="643"/>
      <c r="T267" s="526"/>
      <c r="U267" s="813"/>
      <c r="AC267" s="807"/>
    </row>
    <row r="268" spans="1:29" s="116" customFormat="1" ht="13.5" customHeight="1">
      <c r="A268" s="789"/>
      <c r="B268" s="788"/>
      <c r="C268" s="808" t="s">
        <v>801</v>
      </c>
      <c r="D268" s="808"/>
      <c r="E268" s="809">
        <v>0</v>
      </c>
      <c r="F268" s="643">
        <v>0</v>
      </c>
      <c r="G268" s="808"/>
      <c r="H268" s="809">
        <v>135018.79819674199</v>
      </c>
      <c r="I268" s="643">
        <v>0.70608231234982055</v>
      </c>
      <c r="J268" s="643"/>
      <c r="K268" s="809">
        <v>76410.964086825799</v>
      </c>
      <c r="L268" s="643">
        <v>0.11010266528597952</v>
      </c>
      <c r="M268" s="643"/>
      <c r="N268" s="809">
        <v>45506.950304106198</v>
      </c>
      <c r="O268" s="643">
        <v>0.36476002786578166</v>
      </c>
      <c r="P268" s="643"/>
      <c r="Q268" s="809">
        <v>256936.71258767397</v>
      </c>
      <c r="R268" s="643">
        <v>0.23929543943572176</v>
      </c>
      <c r="S268" s="643"/>
      <c r="T268" s="526"/>
      <c r="U268" s="813"/>
      <c r="AC268" s="807"/>
    </row>
    <row r="269" spans="1:29" s="116" customFormat="1" ht="13.5" customHeight="1">
      <c r="A269" s="789"/>
      <c r="B269" s="788"/>
      <c r="C269" s="808" t="s">
        <v>802</v>
      </c>
      <c r="D269" s="808"/>
      <c r="E269" s="809">
        <v>0</v>
      </c>
      <c r="F269" s="643">
        <v>0</v>
      </c>
      <c r="G269" s="808"/>
      <c r="H269" s="809">
        <v>17356.349999999999</v>
      </c>
      <c r="I269" s="643">
        <v>9.0765226069450533E-2</v>
      </c>
      <c r="J269" s="643"/>
      <c r="K269" s="809">
        <v>75763.600000000006</v>
      </c>
      <c r="L269" s="643">
        <v>0.1091698605213524</v>
      </c>
      <c r="M269" s="643"/>
      <c r="N269" s="809">
        <v>32206.9</v>
      </c>
      <c r="O269" s="643">
        <v>0.25815374713014799</v>
      </c>
      <c r="P269" s="643"/>
      <c r="Q269" s="809">
        <v>125326.85</v>
      </c>
      <c r="R269" s="643">
        <v>0.116721909227399</v>
      </c>
      <c r="S269" s="643"/>
      <c r="T269" s="526"/>
      <c r="U269" s="813"/>
      <c r="AC269" s="807"/>
    </row>
    <row r="270" spans="1:29" s="116" customFormat="1" ht="13.5" customHeight="1">
      <c r="A270" s="789"/>
      <c r="B270" s="788"/>
      <c r="C270" s="808" t="s">
        <v>803</v>
      </c>
      <c r="D270" s="808"/>
      <c r="E270" s="809">
        <v>0</v>
      </c>
      <c r="F270" s="643">
        <v>0</v>
      </c>
      <c r="G270" s="808"/>
      <c r="H270" s="809">
        <v>0</v>
      </c>
      <c r="I270" s="643">
        <v>0</v>
      </c>
      <c r="J270" s="643"/>
      <c r="K270" s="809">
        <v>0</v>
      </c>
      <c r="L270" s="643">
        <v>0</v>
      </c>
      <c r="M270" s="643"/>
      <c r="N270" s="809">
        <v>0</v>
      </c>
      <c r="O270" s="643">
        <v>0</v>
      </c>
      <c r="P270" s="643"/>
      <c r="Q270" s="809">
        <v>0</v>
      </c>
      <c r="R270" s="643">
        <v>0</v>
      </c>
      <c r="S270" s="643"/>
      <c r="T270" s="526"/>
      <c r="U270" s="813"/>
      <c r="AC270" s="807"/>
    </row>
    <row r="271" spans="1:29" s="116" customFormat="1" ht="13.5" customHeight="1">
      <c r="A271" s="789"/>
      <c r="B271" s="788"/>
      <c r="C271" s="808" t="s">
        <v>804</v>
      </c>
      <c r="D271" s="808"/>
      <c r="E271" s="809">
        <v>0</v>
      </c>
      <c r="F271" s="643">
        <v>0</v>
      </c>
      <c r="G271" s="808"/>
      <c r="H271" s="809">
        <v>0</v>
      </c>
      <c r="I271" s="643">
        <v>0</v>
      </c>
      <c r="J271" s="643"/>
      <c r="K271" s="809">
        <v>0</v>
      </c>
      <c r="L271" s="643">
        <v>0</v>
      </c>
      <c r="M271" s="643"/>
      <c r="N271" s="809">
        <v>0</v>
      </c>
      <c r="O271" s="643">
        <v>0</v>
      </c>
      <c r="P271" s="643"/>
      <c r="Q271" s="809">
        <v>0</v>
      </c>
      <c r="R271" s="643">
        <v>0</v>
      </c>
      <c r="S271" s="643"/>
      <c r="T271" s="526"/>
      <c r="U271" s="813"/>
      <c r="AC271" s="807"/>
    </row>
    <row r="272" spans="1:29" s="116" customFormat="1" ht="13.5" customHeight="1">
      <c r="A272" s="789"/>
      <c r="B272" s="788"/>
      <c r="C272" s="808" t="s">
        <v>805</v>
      </c>
      <c r="D272" s="808"/>
      <c r="E272" s="809">
        <v>0</v>
      </c>
      <c r="F272" s="643">
        <v>0</v>
      </c>
      <c r="G272" s="808"/>
      <c r="H272" s="809">
        <v>0</v>
      </c>
      <c r="I272" s="643">
        <v>0</v>
      </c>
      <c r="J272" s="643"/>
      <c r="K272" s="809">
        <v>0</v>
      </c>
      <c r="L272" s="643">
        <v>0</v>
      </c>
      <c r="M272" s="643"/>
      <c r="N272" s="809">
        <v>0</v>
      </c>
      <c r="O272" s="643">
        <v>0</v>
      </c>
      <c r="P272" s="643"/>
      <c r="Q272" s="809">
        <v>0</v>
      </c>
      <c r="R272" s="643">
        <v>0</v>
      </c>
      <c r="S272" s="643"/>
      <c r="T272" s="526"/>
      <c r="U272" s="813"/>
      <c r="AC272" s="807"/>
    </row>
    <row r="273" spans="1:29" s="116" customFormat="1" ht="13.5" customHeight="1">
      <c r="A273" s="789"/>
      <c r="B273" s="788"/>
      <c r="C273" s="808" t="s">
        <v>806</v>
      </c>
      <c r="D273" s="808"/>
      <c r="E273" s="809">
        <v>0</v>
      </c>
      <c r="F273" s="643">
        <v>0</v>
      </c>
      <c r="G273" s="808"/>
      <c r="H273" s="809">
        <v>0</v>
      </c>
      <c r="I273" s="643">
        <v>0</v>
      </c>
      <c r="J273" s="643"/>
      <c r="K273" s="809">
        <v>0</v>
      </c>
      <c r="L273" s="643">
        <v>0</v>
      </c>
      <c r="M273" s="643"/>
      <c r="N273" s="809">
        <v>0</v>
      </c>
      <c r="O273" s="643">
        <v>0</v>
      </c>
      <c r="P273" s="643"/>
      <c r="Q273" s="809">
        <v>0</v>
      </c>
      <c r="R273" s="643">
        <v>0</v>
      </c>
      <c r="S273" s="643"/>
      <c r="T273" s="526"/>
      <c r="U273" s="813"/>
      <c r="AC273" s="807"/>
    </row>
    <row r="274" spans="1:29" s="116" customFormat="1" ht="13.5" customHeight="1">
      <c r="A274" s="789"/>
      <c r="B274" s="788"/>
      <c r="C274" s="808" t="s">
        <v>807</v>
      </c>
      <c r="D274" s="808"/>
      <c r="E274" s="809">
        <v>0</v>
      </c>
      <c r="F274" s="643">
        <v>0</v>
      </c>
      <c r="G274" s="808"/>
      <c r="H274" s="809">
        <v>0</v>
      </c>
      <c r="I274" s="643">
        <v>0</v>
      </c>
      <c r="J274" s="643"/>
      <c r="K274" s="809">
        <v>8328.1</v>
      </c>
      <c r="L274" s="643">
        <v>1.2000188948358774E-2</v>
      </c>
      <c r="M274" s="643"/>
      <c r="N274" s="809">
        <v>0</v>
      </c>
      <c r="O274" s="643">
        <v>0</v>
      </c>
      <c r="P274" s="643"/>
      <c r="Q274" s="809">
        <v>8328.1</v>
      </c>
      <c r="R274" s="643">
        <v>7.7562927037318954E-3</v>
      </c>
      <c r="S274" s="643"/>
      <c r="T274" s="526"/>
      <c r="U274" s="813"/>
      <c r="AC274" s="807"/>
    </row>
    <row r="275" spans="1:29" s="116" customFormat="1" ht="13.5" customHeight="1">
      <c r="A275" s="789"/>
      <c r="B275" s="788"/>
      <c r="C275" s="808" t="s">
        <v>808</v>
      </c>
      <c r="D275" s="808"/>
      <c r="E275" s="809">
        <v>0</v>
      </c>
      <c r="F275" s="643">
        <v>0</v>
      </c>
      <c r="G275" s="808"/>
      <c r="H275" s="809">
        <v>0</v>
      </c>
      <c r="I275" s="643">
        <v>0</v>
      </c>
      <c r="J275" s="643"/>
      <c r="K275" s="809">
        <v>0</v>
      </c>
      <c r="L275" s="643">
        <v>0</v>
      </c>
      <c r="M275" s="643"/>
      <c r="N275" s="809">
        <v>0</v>
      </c>
      <c r="O275" s="643">
        <v>0</v>
      </c>
      <c r="P275" s="643"/>
      <c r="Q275" s="809">
        <v>0</v>
      </c>
      <c r="R275" s="643">
        <v>0</v>
      </c>
      <c r="S275" s="643"/>
      <c r="T275" s="526"/>
      <c r="U275" s="813"/>
      <c r="AC275" s="807"/>
    </row>
    <row r="276" spans="1:29" s="116" customFormat="1" ht="13.5" customHeight="1">
      <c r="A276" s="789"/>
      <c r="B276" s="788"/>
      <c r="C276" s="808" t="s">
        <v>809</v>
      </c>
      <c r="D276" s="808"/>
      <c r="E276" s="809">
        <v>0</v>
      </c>
      <c r="F276" s="643">
        <v>0</v>
      </c>
      <c r="G276" s="808"/>
      <c r="H276" s="809">
        <v>11.996148999999999</v>
      </c>
      <c r="I276" s="643">
        <v>6.2733995105411738E-5</v>
      </c>
      <c r="J276" s="643"/>
      <c r="K276" s="809">
        <v>175.61294959999998</v>
      </c>
      <c r="L276" s="643">
        <v>2.5304554183770684E-4</v>
      </c>
      <c r="M276" s="643"/>
      <c r="N276" s="809">
        <v>1787.5892622499998</v>
      </c>
      <c r="O276" s="643">
        <v>1.4328385109385076E-2</v>
      </c>
      <c r="P276" s="643"/>
      <c r="Q276" s="809">
        <v>1975.19836085</v>
      </c>
      <c r="R276" s="643">
        <v>1.8395812531890891E-3</v>
      </c>
      <c r="S276" s="643"/>
      <c r="T276" s="526"/>
      <c r="U276" s="813"/>
      <c r="AC276" s="807"/>
    </row>
    <row r="277" spans="1:29" s="116" customFormat="1" ht="13.5" customHeight="1">
      <c r="A277" s="789"/>
      <c r="B277" s="788"/>
      <c r="C277" s="808" t="s">
        <v>810</v>
      </c>
      <c r="D277" s="808"/>
      <c r="E277" s="809">
        <v>0</v>
      </c>
      <c r="F277" s="643">
        <v>0</v>
      </c>
      <c r="G277" s="808"/>
      <c r="H277" s="809">
        <v>0</v>
      </c>
      <c r="I277" s="643">
        <v>0</v>
      </c>
      <c r="J277" s="643"/>
      <c r="K277" s="809">
        <v>0</v>
      </c>
      <c r="L277" s="643">
        <v>0</v>
      </c>
      <c r="M277" s="643"/>
      <c r="N277" s="809">
        <v>0</v>
      </c>
      <c r="O277" s="643">
        <v>0</v>
      </c>
      <c r="P277" s="643"/>
      <c r="Q277" s="809">
        <v>0</v>
      </c>
      <c r="R277" s="643">
        <v>0</v>
      </c>
      <c r="S277" s="643"/>
      <c r="T277" s="526"/>
      <c r="U277" s="813"/>
      <c r="AC277" s="807"/>
    </row>
    <row r="278" spans="1:29" s="116" customFormat="1" ht="13.5" customHeight="1">
      <c r="A278" s="789"/>
      <c r="B278" s="788"/>
      <c r="C278" s="808" t="s">
        <v>811</v>
      </c>
      <c r="D278" s="808"/>
      <c r="E278" s="809">
        <v>0</v>
      </c>
      <c r="F278" s="643">
        <v>0</v>
      </c>
      <c r="G278" s="808"/>
      <c r="H278" s="809">
        <v>24357.301307056201</v>
      </c>
      <c r="I278" s="643">
        <v>0.1273767790795115</v>
      </c>
      <c r="J278" s="643"/>
      <c r="K278" s="809">
        <v>37597.748058549601</v>
      </c>
      <c r="L278" s="643">
        <v>5.4175631985132804E-2</v>
      </c>
      <c r="M278" s="643"/>
      <c r="N278" s="809">
        <v>18640.626266029802</v>
      </c>
      <c r="O278" s="643">
        <v>0.1494135579465348</v>
      </c>
      <c r="P278" s="643"/>
      <c r="Q278" s="809">
        <v>80595.675631635604</v>
      </c>
      <c r="R278" s="643">
        <v>7.5061977024050833E-2</v>
      </c>
      <c r="S278" s="643"/>
      <c r="T278" s="526"/>
      <c r="U278" s="813"/>
      <c r="AC278" s="807"/>
    </row>
    <row r="279" spans="1:29" s="116" customFormat="1" ht="13.5" customHeight="1">
      <c r="A279" s="789"/>
      <c r="B279" s="788"/>
      <c r="C279" s="808" t="s">
        <v>812</v>
      </c>
      <c r="D279" s="808"/>
      <c r="E279" s="809">
        <v>0</v>
      </c>
      <c r="F279" s="643">
        <v>0</v>
      </c>
      <c r="G279" s="808"/>
      <c r="H279" s="809">
        <v>66632.077294575603</v>
      </c>
      <c r="I279" s="643">
        <v>0.34845319200864566</v>
      </c>
      <c r="J279" s="643"/>
      <c r="K279" s="809">
        <v>0</v>
      </c>
      <c r="L279" s="643">
        <v>0</v>
      </c>
      <c r="M279" s="643"/>
      <c r="N279" s="809">
        <v>0</v>
      </c>
      <c r="O279" s="643">
        <v>0</v>
      </c>
      <c r="P279" s="643"/>
      <c r="Q279" s="809">
        <v>66632.077294575603</v>
      </c>
      <c r="R279" s="643">
        <v>6.2057119265428659E-2</v>
      </c>
      <c r="S279" s="643"/>
      <c r="T279" s="526"/>
      <c r="U279" s="813"/>
      <c r="AC279" s="807"/>
    </row>
    <row r="280" spans="1:29" s="116" customFormat="1" ht="13.5" customHeight="1">
      <c r="A280" s="789"/>
      <c r="B280" s="788"/>
      <c r="C280" s="808" t="s">
        <v>813</v>
      </c>
      <c r="D280" s="808"/>
      <c r="E280" s="809">
        <v>0</v>
      </c>
      <c r="F280" s="643">
        <v>0</v>
      </c>
      <c r="G280" s="808"/>
      <c r="H280" s="809">
        <v>0</v>
      </c>
      <c r="I280" s="643">
        <v>0</v>
      </c>
      <c r="J280" s="643"/>
      <c r="K280" s="809">
        <v>0</v>
      </c>
      <c r="L280" s="643">
        <v>0</v>
      </c>
      <c r="M280" s="643"/>
      <c r="N280" s="809">
        <v>0</v>
      </c>
      <c r="O280" s="643">
        <v>0</v>
      </c>
      <c r="P280" s="643"/>
      <c r="Q280" s="809">
        <v>0</v>
      </c>
      <c r="R280" s="643">
        <v>0</v>
      </c>
      <c r="S280" s="643"/>
      <c r="T280" s="526"/>
      <c r="U280" s="813"/>
      <c r="AC280" s="807"/>
    </row>
    <row r="281" spans="1:29" s="116" customFormat="1" ht="13.5" customHeight="1">
      <c r="A281" s="789"/>
      <c r="B281" s="788"/>
      <c r="C281" s="808" t="s">
        <v>814</v>
      </c>
      <c r="D281" s="808"/>
      <c r="E281" s="809">
        <v>0</v>
      </c>
      <c r="F281" s="643">
        <v>0</v>
      </c>
      <c r="G281" s="808"/>
      <c r="H281" s="809">
        <v>0</v>
      </c>
      <c r="I281" s="643">
        <v>0</v>
      </c>
      <c r="J281" s="643"/>
      <c r="K281" s="809">
        <v>0</v>
      </c>
      <c r="L281" s="643">
        <v>0</v>
      </c>
      <c r="M281" s="643"/>
      <c r="N281" s="809">
        <v>0</v>
      </c>
      <c r="O281" s="643">
        <v>0</v>
      </c>
      <c r="P281" s="643"/>
      <c r="Q281" s="809">
        <v>0</v>
      </c>
      <c r="R281" s="643">
        <v>0</v>
      </c>
      <c r="S281" s="643"/>
      <c r="T281" s="526"/>
      <c r="U281" s="813"/>
      <c r="AC281" s="807"/>
    </row>
    <row r="282" spans="1:29" s="116" customFormat="1" ht="13.5" customHeight="1">
      <c r="A282" s="789"/>
      <c r="B282" s="788"/>
      <c r="C282" s="808" t="s">
        <v>815</v>
      </c>
      <c r="D282" s="808"/>
      <c r="E282" s="809">
        <v>0</v>
      </c>
      <c r="F282" s="643">
        <v>0</v>
      </c>
      <c r="G282" s="808"/>
      <c r="H282" s="809">
        <v>0</v>
      </c>
      <c r="I282" s="643">
        <v>0</v>
      </c>
      <c r="J282" s="643"/>
      <c r="K282" s="809">
        <v>0</v>
      </c>
      <c r="L282" s="643">
        <v>0</v>
      </c>
      <c r="M282" s="643"/>
      <c r="N282" s="809">
        <v>0</v>
      </c>
      <c r="O282" s="643">
        <v>0</v>
      </c>
      <c r="P282" s="643"/>
      <c r="Q282" s="809">
        <v>0</v>
      </c>
      <c r="R282" s="643">
        <v>0</v>
      </c>
      <c r="S282" s="643"/>
      <c r="T282" s="526"/>
      <c r="U282" s="813"/>
      <c r="AC282" s="807"/>
    </row>
    <row r="283" spans="1:29" s="116" customFormat="1" ht="6.75" customHeight="1">
      <c r="A283" s="814"/>
      <c r="B283" s="815"/>
      <c r="C283" s="815"/>
      <c r="D283" s="815"/>
      <c r="E283" s="801"/>
      <c r="F283" s="802"/>
      <c r="G283" s="815"/>
      <c r="H283" s="801"/>
      <c r="I283" s="801"/>
      <c r="J283" s="802"/>
      <c r="K283" s="801"/>
      <c r="L283" s="801"/>
      <c r="M283" s="802"/>
      <c r="N283" s="801"/>
      <c r="O283" s="801"/>
      <c r="P283" s="802"/>
      <c r="Q283" s="801"/>
      <c r="R283" s="802"/>
      <c r="S283" s="640"/>
      <c r="T283" s="526"/>
      <c r="U283" s="816"/>
      <c r="AC283" s="807"/>
    </row>
    <row r="284" spans="1:29" s="116" customFormat="1" ht="16.2" customHeight="1">
      <c r="A284" s="789"/>
      <c r="B284" s="788" t="s">
        <v>816</v>
      </c>
      <c r="C284" s="788"/>
      <c r="D284" s="788"/>
      <c r="E284" s="803">
        <v>0</v>
      </c>
      <c r="F284" s="640">
        <v>0</v>
      </c>
      <c r="G284" s="788"/>
      <c r="H284" s="803">
        <v>6138614.248776868</v>
      </c>
      <c r="I284" s="640">
        <v>32.101951737743406</v>
      </c>
      <c r="J284" s="640"/>
      <c r="K284" s="803">
        <v>31451149.33097551</v>
      </c>
      <c r="L284" s="640">
        <v>45.318828377991835</v>
      </c>
      <c r="M284" s="640"/>
      <c r="N284" s="803">
        <v>6773707.623260879</v>
      </c>
      <c r="O284" s="640">
        <v>54.294514681911167</v>
      </c>
      <c r="P284" s="640"/>
      <c r="Q284" s="803">
        <v>44363471.203013256</v>
      </c>
      <c r="R284" s="640">
        <v>41.317475535134271</v>
      </c>
      <c r="S284" s="640"/>
      <c r="T284" s="526"/>
      <c r="U284" s="804"/>
      <c r="AC284" s="807"/>
    </row>
    <row r="285" spans="1:29" s="116" customFormat="1" ht="16.2" customHeight="1">
      <c r="A285" s="789"/>
      <c r="B285" s="788"/>
      <c r="C285" s="808" t="s">
        <v>817</v>
      </c>
      <c r="D285" s="788"/>
      <c r="E285" s="809">
        <v>0</v>
      </c>
      <c r="F285" s="643">
        <v>0</v>
      </c>
      <c r="G285" s="788"/>
      <c r="H285" s="809">
        <v>161241.12163096201</v>
      </c>
      <c r="I285" s="643">
        <v>0.84321224546209539</v>
      </c>
      <c r="K285" s="809">
        <v>129625.280006902</v>
      </c>
      <c r="L285" s="643">
        <v>0.18678064055027402</v>
      </c>
      <c r="N285" s="809">
        <v>4.5835082300000003E-2</v>
      </c>
      <c r="O285" s="643">
        <v>3.6739016315645786E-7</v>
      </c>
      <c r="Q285" s="809">
        <v>290866.44747294631</v>
      </c>
      <c r="R285" s="643">
        <v>0.27089555892638539</v>
      </c>
      <c r="S285" s="643"/>
      <c r="T285" s="526"/>
      <c r="U285" s="804"/>
      <c r="AC285" s="807"/>
    </row>
    <row r="286" spans="1:29" s="116" customFormat="1" ht="16.2" customHeight="1">
      <c r="A286" s="789"/>
      <c r="B286" s="788"/>
      <c r="C286" s="808" t="s">
        <v>818</v>
      </c>
      <c r="D286" s="788"/>
      <c r="E286" s="809">
        <v>0</v>
      </c>
      <c r="F286" s="643">
        <v>0</v>
      </c>
      <c r="G286" s="788"/>
      <c r="H286" s="809">
        <v>0</v>
      </c>
      <c r="I286" s="643">
        <v>0</v>
      </c>
      <c r="K286" s="809">
        <v>337580.69797573704</v>
      </c>
      <c r="L286" s="643">
        <v>0.48642933694692436</v>
      </c>
      <c r="N286" s="809">
        <v>31359.950667343895</v>
      </c>
      <c r="O286" s="643">
        <v>0.2513650421056175</v>
      </c>
      <c r="Q286" s="809">
        <v>368940.64864308096</v>
      </c>
      <c r="R286" s="643">
        <v>0.34360918591040468</v>
      </c>
      <c r="S286" s="643"/>
      <c r="T286" s="526"/>
      <c r="U286" s="804"/>
      <c r="AC286" s="807"/>
    </row>
    <row r="287" spans="1:29" s="116" customFormat="1" ht="16.2" customHeight="1">
      <c r="A287" s="789"/>
      <c r="B287" s="788"/>
      <c r="C287" s="808" t="s">
        <v>819</v>
      </c>
      <c r="D287" s="788"/>
      <c r="E287" s="809">
        <v>0</v>
      </c>
      <c r="F287" s="643">
        <v>0</v>
      </c>
      <c r="G287" s="788"/>
      <c r="H287" s="809">
        <v>0</v>
      </c>
      <c r="I287" s="643">
        <v>0</v>
      </c>
      <c r="K287" s="809">
        <v>164126.58841658101</v>
      </c>
      <c r="L287" s="643">
        <v>0.23649452725693554</v>
      </c>
      <c r="N287" s="809">
        <v>109417.699518839</v>
      </c>
      <c r="O287" s="643">
        <v>0.87703532886272439</v>
      </c>
      <c r="Q287" s="809">
        <v>273544.28793542</v>
      </c>
      <c r="R287" s="643">
        <v>0.25476273875926497</v>
      </c>
      <c r="S287" s="643"/>
      <c r="T287" s="526"/>
      <c r="U287" s="804"/>
      <c r="AC287" s="807"/>
    </row>
    <row r="288" spans="1:29" s="116" customFormat="1" ht="16.2" customHeight="1">
      <c r="A288" s="789"/>
      <c r="B288" s="788"/>
      <c r="C288" s="808" t="s">
        <v>820</v>
      </c>
      <c r="D288" s="788"/>
      <c r="E288" s="809">
        <v>0</v>
      </c>
      <c r="F288" s="643">
        <v>0</v>
      </c>
      <c r="G288" s="788"/>
      <c r="H288" s="809">
        <v>0</v>
      </c>
      <c r="I288" s="643">
        <v>0</v>
      </c>
      <c r="K288" s="809">
        <v>400451.78366475605</v>
      </c>
      <c r="L288" s="643">
        <v>0.57702201806947129</v>
      </c>
      <c r="N288" s="809">
        <v>12385.107873884701</v>
      </c>
      <c r="O288" s="643">
        <v>9.927257843053619E-2</v>
      </c>
      <c r="Q288" s="809">
        <v>412836.89153864078</v>
      </c>
      <c r="R288" s="643">
        <v>0.38449151303088519</v>
      </c>
      <c r="S288" s="643"/>
      <c r="T288" s="526"/>
      <c r="U288" s="804"/>
      <c r="AC288" s="807"/>
    </row>
    <row r="289" spans="1:29" s="116" customFormat="1" ht="16.2" customHeight="1">
      <c r="A289" s="789"/>
      <c r="B289" s="788"/>
      <c r="C289" s="808" t="s">
        <v>821</v>
      </c>
      <c r="D289" s="788"/>
      <c r="E289" s="809">
        <v>0</v>
      </c>
      <c r="F289" s="643">
        <v>0</v>
      </c>
      <c r="G289" s="788"/>
      <c r="H289" s="809">
        <v>0</v>
      </c>
      <c r="I289" s="643">
        <v>0</v>
      </c>
      <c r="K289" s="809">
        <v>164984.07081883698</v>
      </c>
      <c r="L289" s="643">
        <v>0.23773009729655611</v>
      </c>
      <c r="N289" s="809">
        <v>19798.088209388301</v>
      </c>
      <c r="O289" s="643">
        <v>0.15869117044070655</v>
      </c>
      <c r="Q289" s="809">
        <v>184782.15902822529</v>
      </c>
      <c r="R289" s="643">
        <v>0.17209501709278832</v>
      </c>
      <c r="S289" s="643"/>
      <c r="T289" s="526"/>
      <c r="U289" s="804"/>
      <c r="AC289" s="807"/>
    </row>
    <row r="290" spans="1:29" s="116" customFormat="1" ht="16.2" customHeight="1">
      <c r="A290" s="789"/>
      <c r="B290" s="788"/>
      <c r="C290" s="808" t="s">
        <v>822</v>
      </c>
      <c r="D290" s="788"/>
      <c r="E290" s="809">
        <v>0</v>
      </c>
      <c r="F290" s="643">
        <v>0</v>
      </c>
      <c r="G290" s="788"/>
      <c r="H290" s="809">
        <v>0</v>
      </c>
      <c r="I290" s="643">
        <v>0</v>
      </c>
      <c r="K290" s="809">
        <v>116949.880979247</v>
      </c>
      <c r="L290" s="643">
        <v>0.16851630855045374</v>
      </c>
      <c r="N290" s="809">
        <v>14033.985585939399</v>
      </c>
      <c r="O290" s="643">
        <v>0.11248912395110183</v>
      </c>
      <c r="Q290" s="809">
        <v>130983.8665651864</v>
      </c>
      <c r="R290" s="643">
        <v>0.12199051506900102</v>
      </c>
      <c r="S290" s="643"/>
      <c r="T290" s="526"/>
      <c r="U290" s="804"/>
      <c r="AC290" s="807"/>
    </row>
    <row r="291" spans="1:29" s="116" customFormat="1" ht="16.2" customHeight="1">
      <c r="A291" s="789"/>
      <c r="B291" s="788"/>
      <c r="C291" s="808" t="s">
        <v>823</v>
      </c>
      <c r="D291" s="788"/>
      <c r="E291" s="809">
        <v>0</v>
      </c>
      <c r="F291" s="643">
        <v>0</v>
      </c>
      <c r="G291" s="788"/>
      <c r="H291" s="809">
        <v>0</v>
      </c>
      <c r="I291" s="643">
        <v>0</v>
      </c>
      <c r="K291" s="809">
        <v>136239.32811100403</v>
      </c>
      <c r="L291" s="643">
        <v>0.19631100485458813</v>
      </c>
      <c r="N291" s="809">
        <v>34059.815156235702</v>
      </c>
      <c r="O291" s="643">
        <v>0.27300575060444976</v>
      </c>
      <c r="Q291" s="809">
        <v>170299.14326723973</v>
      </c>
      <c r="R291" s="643">
        <v>0.1586064051074656</v>
      </c>
      <c r="S291" s="643"/>
      <c r="T291" s="526"/>
      <c r="U291" s="804"/>
      <c r="AC291" s="807"/>
    </row>
    <row r="292" spans="1:29" s="116" customFormat="1" ht="16.2" customHeight="1">
      <c r="A292" s="789"/>
      <c r="B292" s="788"/>
      <c r="C292" s="808" t="s">
        <v>824</v>
      </c>
      <c r="D292" s="788"/>
      <c r="E292" s="809">
        <v>0</v>
      </c>
      <c r="F292" s="643">
        <v>0</v>
      </c>
      <c r="G292" s="788"/>
      <c r="H292" s="809">
        <v>0</v>
      </c>
      <c r="I292" s="643">
        <v>0</v>
      </c>
      <c r="K292" s="809">
        <v>16764.292068348801</v>
      </c>
      <c r="L292" s="643">
        <v>2.4156130738782908E-2</v>
      </c>
      <c r="N292" s="809">
        <v>7184.6955366749989</v>
      </c>
      <c r="O292" s="643">
        <v>5.758877988200977E-2</v>
      </c>
      <c r="Q292" s="809">
        <v>23948.987605023802</v>
      </c>
      <c r="R292" s="643">
        <v>2.2304650259076103E-2</v>
      </c>
      <c r="S292" s="643"/>
      <c r="T292" s="526"/>
      <c r="U292" s="804"/>
      <c r="AC292" s="807"/>
    </row>
    <row r="293" spans="1:29" s="116" customFormat="1" ht="16.2" customHeight="1">
      <c r="A293" s="789"/>
      <c r="B293" s="788"/>
      <c r="C293" s="808" t="s">
        <v>825</v>
      </c>
      <c r="D293" s="788"/>
      <c r="E293" s="809">
        <v>0</v>
      </c>
      <c r="F293" s="643">
        <v>0</v>
      </c>
      <c r="G293" s="788"/>
      <c r="H293" s="809">
        <v>0</v>
      </c>
      <c r="I293" s="643">
        <v>0</v>
      </c>
      <c r="K293" s="809">
        <v>3067.4738184055</v>
      </c>
      <c r="L293" s="643">
        <v>4.4200076145831067E-3</v>
      </c>
      <c r="N293" s="809">
        <v>2042.7037787392001</v>
      </c>
      <c r="O293" s="643">
        <v>1.63732502897962E-2</v>
      </c>
      <c r="Q293" s="809">
        <v>5110.1775971447005</v>
      </c>
      <c r="R293" s="643">
        <v>4.7593128338405668E-3</v>
      </c>
      <c r="S293" s="643"/>
      <c r="T293" s="526"/>
      <c r="U293" s="804"/>
      <c r="AC293" s="807"/>
    </row>
    <row r="294" spans="1:29" s="116" customFormat="1" ht="16.2" customHeight="1">
      <c r="A294" s="789"/>
      <c r="B294" s="788"/>
      <c r="C294" s="808" t="s">
        <v>826</v>
      </c>
      <c r="D294" s="788"/>
      <c r="E294" s="809">
        <v>0</v>
      </c>
      <c r="F294" s="643">
        <v>0</v>
      </c>
      <c r="G294" s="788"/>
      <c r="H294" s="809">
        <v>0</v>
      </c>
      <c r="I294" s="643">
        <v>0</v>
      </c>
      <c r="K294" s="809">
        <v>1127688.8501340079</v>
      </c>
      <c r="L294" s="643">
        <v>1.6249179616677916</v>
      </c>
      <c r="N294" s="854">
        <v>0</v>
      </c>
      <c r="O294" s="643">
        <v>0</v>
      </c>
      <c r="Q294" s="809">
        <v>1127688.8501340079</v>
      </c>
      <c r="R294" s="643">
        <v>1.0502617404178882</v>
      </c>
      <c r="S294" s="643"/>
      <c r="T294" s="526"/>
      <c r="U294" s="804"/>
      <c r="AC294" s="807"/>
    </row>
    <row r="295" spans="1:29" s="116" customFormat="1" ht="16.2" customHeight="1">
      <c r="A295" s="789"/>
      <c r="B295" s="788"/>
      <c r="C295" s="808" t="s">
        <v>827</v>
      </c>
      <c r="D295" s="788"/>
      <c r="E295" s="809">
        <v>0</v>
      </c>
      <c r="F295" s="643">
        <v>0</v>
      </c>
      <c r="G295" s="788"/>
      <c r="H295" s="809">
        <v>0</v>
      </c>
      <c r="I295" s="643">
        <v>0</v>
      </c>
      <c r="K295" s="809">
        <v>74785.413001077002</v>
      </c>
      <c r="L295" s="643">
        <v>0.10776036389980558</v>
      </c>
      <c r="N295" s="809">
        <v>18700.789167319901</v>
      </c>
      <c r="O295" s="643">
        <v>0.14989579244927367</v>
      </c>
      <c r="Q295" s="809">
        <v>93486.202168396907</v>
      </c>
      <c r="R295" s="643">
        <v>8.7067440085774883E-2</v>
      </c>
      <c r="S295" s="643"/>
      <c r="T295" s="526"/>
      <c r="U295" s="804"/>
      <c r="AC295" s="807"/>
    </row>
    <row r="296" spans="1:29" s="116" customFormat="1" ht="16.2" customHeight="1">
      <c r="A296" s="789"/>
      <c r="B296" s="788"/>
      <c r="C296" s="808" t="s">
        <v>828</v>
      </c>
      <c r="D296" s="788"/>
      <c r="E296" s="809">
        <v>0</v>
      </c>
      <c r="F296" s="643">
        <v>0</v>
      </c>
      <c r="G296" s="788"/>
      <c r="H296" s="809">
        <v>485.17726617800002</v>
      </c>
      <c r="I296" s="643">
        <v>2.5372399293863142E-3</v>
      </c>
      <c r="K296" s="809">
        <v>1062.033875826</v>
      </c>
      <c r="L296" s="643">
        <v>1.5303138986647376E-3</v>
      </c>
      <c r="N296" s="809">
        <v>8733.2689146779994</v>
      </c>
      <c r="O296" s="643">
        <v>7.0001338067909855E-2</v>
      </c>
      <c r="Q296" s="809">
        <v>10280.480056681999</v>
      </c>
      <c r="R296" s="643">
        <v>9.5746223573808971E-3</v>
      </c>
      <c r="S296" s="643"/>
      <c r="T296" s="526"/>
      <c r="U296" s="804"/>
      <c r="AC296" s="807"/>
    </row>
    <row r="297" spans="1:29" s="116" customFormat="1" ht="16.2" customHeight="1">
      <c r="A297" s="789"/>
      <c r="B297" s="788"/>
      <c r="C297" s="808" t="s">
        <v>829</v>
      </c>
      <c r="D297" s="788"/>
      <c r="E297" s="809">
        <v>0</v>
      </c>
      <c r="F297" s="643">
        <v>0</v>
      </c>
      <c r="G297" s="788"/>
      <c r="H297" s="809">
        <v>268.99508364389999</v>
      </c>
      <c r="I297" s="643">
        <v>1.4067127926383912E-3</v>
      </c>
      <c r="K297" s="809">
        <v>1027.1394206581001</v>
      </c>
      <c r="L297" s="643">
        <v>1.4800335159526144E-3</v>
      </c>
      <c r="N297" s="809">
        <v>16223.294288835101</v>
      </c>
      <c r="O297" s="643">
        <v>0.13003748300699261</v>
      </c>
      <c r="Q297" s="809">
        <v>17519.4287931371</v>
      </c>
      <c r="R297" s="643">
        <v>1.6316544916818936E-2</v>
      </c>
      <c r="S297" s="643"/>
      <c r="T297" s="526"/>
      <c r="U297" s="804"/>
      <c r="AC297" s="807"/>
    </row>
    <row r="298" spans="1:29" s="116" customFormat="1" ht="13.2">
      <c r="C298" s="808" t="s">
        <v>830</v>
      </c>
      <c r="E298" s="809">
        <v>0</v>
      </c>
      <c r="F298" s="643">
        <v>0</v>
      </c>
      <c r="H298" s="809">
        <v>0</v>
      </c>
      <c r="I298" s="643">
        <v>0</v>
      </c>
      <c r="K298" s="809">
        <v>67872.338944374991</v>
      </c>
      <c r="L298" s="643">
        <v>9.7799124854354477E-2</v>
      </c>
      <c r="N298" s="809">
        <v>63359.437999842303</v>
      </c>
      <c r="O298" s="643">
        <v>0.50785627724865101</v>
      </c>
      <c r="Q298" s="809">
        <v>131231.7769442173</v>
      </c>
      <c r="R298" s="643">
        <v>0.12222140392288806</v>
      </c>
      <c r="S298" s="643"/>
      <c r="T298" s="526"/>
      <c r="U298" s="855"/>
      <c r="AC298" s="807"/>
    </row>
    <row r="299" spans="1:29" s="116" customFormat="1" ht="10.95" customHeight="1">
      <c r="C299" s="808" t="s">
        <v>831</v>
      </c>
      <c r="E299" s="809">
        <v>0</v>
      </c>
      <c r="F299" s="643">
        <v>0</v>
      </c>
      <c r="H299" s="809">
        <v>568.89906490690009</v>
      </c>
      <c r="I299" s="643">
        <v>2.9750640104039042E-3</v>
      </c>
      <c r="K299" s="809">
        <v>64.973669309399995</v>
      </c>
      <c r="L299" s="643">
        <v>9.3622351842674738E-5</v>
      </c>
      <c r="N299" s="809">
        <v>4.3234115099999998E-2</v>
      </c>
      <c r="O299" s="643">
        <v>3.4654216385063796E-7</v>
      </c>
      <c r="Q299" s="809">
        <v>633.91596833140011</v>
      </c>
      <c r="R299" s="643">
        <v>5.903913017312446E-4</v>
      </c>
      <c r="S299" s="643"/>
      <c r="T299" s="526"/>
      <c r="U299" s="855"/>
      <c r="AC299" s="807"/>
    </row>
    <row r="300" spans="1:29" s="116" customFormat="1" ht="13.2" customHeight="1">
      <c r="C300" s="808" t="s">
        <v>832</v>
      </c>
      <c r="E300" s="809">
        <v>0</v>
      </c>
      <c r="F300" s="643">
        <v>0</v>
      </c>
      <c r="H300" s="809">
        <v>0</v>
      </c>
      <c r="I300" s="643">
        <v>0</v>
      </c>
      <c r="K300" s="809">
        <v>147249.479208373</v>
      </c>
      <c r="L300" s="643">
        <v>0.21217583519024782</v>
      </c>
      <c r="N300" s="809">
        <v>51537.316641151599</v>
      </c>
      <c r="O300" s="643">
        <v>0.41309630569679845</v>
      </c>
      <c r="Q300" s="809">
        <v>198786.79584952461</v>
      </c>
      <c r="R300" s="643">
        <v>0.18513809563356701</v>
      </c>
      <c r="S300" s="643"/>
      <c r="T300" s="526"/>
      <c r="U300" s="855"/>
      <c r="AC300" s="807"/>
    </row>
    <row r="301" spans="1:29" s="116" customFormat="1" ht="13.2" customHeight="1">
      <c r="C301" s="808" t="s">
        <v>833</v>
      </c>
      <c r="E301" s="809">
        <v>0</v>
      </c>
      <c r="F301" s="643">
        <v>0</v>
      </c>
      <c r="H301" s="809">
        <v>0</v>
      </c>
      <c r="I301" s="643">
        <v>0</v>
      </c>
      <c r="K301" s="809">
        <v>0</v>
      </c>
      <c r="L301" s="643">
        <v>0</v>
      </c>
      <c r="N301" s="809">
        <v>7555.0402187070003</v>
      </c>
      <c r="O301" s="643">
        <v>6.055727009361922E-2</v>
      </c>
      <c r="Q301" s="809">
        <v>7555.0402187070003</v>
      </c>
      <c r="R301" s="643">
        <v>7.0363112024060866E-3</v>
      </c>
      <c r="S301" s="643"/>
      <c r="T301" s="526"/>
      <c r="U301" s="855"/>
      <c r="AC301" s="807"/>
    </row>
    <row r="302" spans="1:29" s="116" customFormat="1" ht="11.25" customHeight="1">
      <c r="C302" s="808" t="s">
        <v>834</v>
      </c>
      <c r="E302" s="809">
        <v>0</v>
      </c>
      <c r="F302" s="643">
        <v>0</v>
      </c>
      <c r="H302" s="809">
        <v>0</v>
      </c>
      <c r="I302" s="643">
        <v>0</v>
      </c>
      <c r="K302" s="809">
        <v>555100.98796971189</v>
      </c>
      <c r="L302" s="643">
        <v>0.79986032120857986</v>
      </c>
      <c r="N302" s="809">
        <v>87611.201648061397</v>
      </c>
      <c r="O302" s="643">
        <v>0.70224579192725922</v>
      </c>
      <c r="Q302" s="809">
        <v>642712.18961777329</v>
      </c>
      <c r="R302" s="643">
        <v>0.5985835745166227</v>
      </c>
      <c r="S302" s="643"/>
      <c r="T302" s="526"/>
      <c r="U302" s="855"/>
      <c r="AC302" s="807"/>
    </row>
    <row r="303" spans="1:29" s="116" customFormat="1" ht="13.2">
      <c r="C303" s="808" t="s">
        <v>835</v>
      </c>
      <c r="E303" s="809">
        <v>0</v>
      </c>
      <c r="F303" s="643">
        <v>0</v>
      </c>
      <c r="H303" s="809">
        <v>0</v>
      </c>
      <c r="I303" s="643">
        <v>0</v>
      </c>
      <c r="K303" s="809">
        <v>9286.8924625831987</v>
      </c>
      <c r="L303" s="643">
        <v>1.3381739447663608E-2</v>
      </c>
      <c r="N303" s="809">
        <v>2321.7193026492</v>
      </c>
      <c r="O303" s="643">
        <v>1.8609693505530957E-2</v>
      </c>
      <c r="Q303" s="809">
        <v>11608.611765232399</v>
      </c>
      <c r="R303" s="643">
        <v>1.0811564550753267E-2</v>
      </c>
      <c r="S303" s="643"/>
      <c r="T303" s="526"/>
      <c r="U303" s="855"/>
      <c r="AC303" s="807"/>
    </row>
    <row r="304" spans="1:29" s="116" customFormat="1" ht="13.2">
      <c r="C304" s="808" t="s">
        <v>836</v>
      </c>
      <c r="E304" s="809">
        <v>0</v>
      </c>
      <c r="F304" s="643">
        <v>0</v>
      </c>
      <c r="H304" s="809">
        <v>0</v>
      </c>
      <c r="I304" s="643">
        <v>0</v>
      </c>
      <c r="K304" s="809">
        <v>233930.93732331903</v>
      </c>
      <c r="L304" s="643">
        <v>0.33707753854378575</v>
      </c>
      <c r="N304" s="809">
        <v>0</v>
      </c>
      <c r="O304" s="643">
        <v>0</v>
      </c>
      <c r="Q304" s="809">
        <v>233930.93732331903</v>
      </c>
      <c r="R304" s="643">
        <v>0.21786924056363668</v>
      </c>
      <c r="S304" s="643"/>
      <c r="T304" s="526"/>
      <c r="U304" s="855"/>
      <c r="AC304" s="807"/>
    </row>
    <row r="305" spans="1:29" s="116" customFormat="1" ht="13.2">
      <c r="C305" s="808" t="s">
        <v>837</v>
      </c>
      <c r="E305" s="809">
        <v>0</v>
      </c>
      <c r="F305" s="643">
        <v>0</v>
      </c>
      <c r="H305" s="809">
        <v>0</v>
      </c>
      <c r="I305" s="643">
        <v>0</v>
      </c>
      <c r="K305" s="809">
        <v>7088.8529377505001</v>
      </c>
      <c r="L305" s="643">
        <v>1.0214523682488704E-2</v>
      </c>
      <c r="N305" s="809">
        <v>2621.9401626014001</v>
      </c>
      <c r="O305" s="643">
        <v>2.1016107657880173E-2</v>
      </c>
      <c r="Q305" s="809">
        <v>9710.7931003519006</v>
      </c>
      <c r="R305" s="643">
        <v>9.0440501040704932E-3</v>
      </c>
      <c r="S305" s="643"/>
      <c r="T305" s="526"/>
      <c r="U305" s="855"/>
      <c r="AC305" s="807"/>
    </row>
    <row r="306" spans="1:29" s="116" customFormat="1" ht="13.2">
      <c r="C306" s="808" t="s">
        <v>838</v>
      </c>
      <c r="E306" s="809">
        <v>0</v>
      </c>
      <c r="F306" s="643">
        <v>0</v>
      </c>
      <c r="H306" s="809">
        <v>0</v>
      </c>
      <c r="I306" s="643">
        <v>0</v>
      </c>
      <c r="K306" s="809">
        <v>146960.013430122</v>
      </c>
      <c r="L306" s="643">
        <v>0.21175873596796474</v>
      </c>
      <c r="N306" s="809">
        <v>18229.1798288065</v>
      </c>
      <c r="O306" s="643">
        <v>0.14611561745823745</v>
      </c>
      <c r="Q306" s="809">
        <v>165189.19325892848</v>
      </c>
      <c r="R306" s="643">
        <v>0.15384730423621051</v>
      </c>
      <c r="S306" s="643"/>
      <c r="T306" s="526"/>
      <c r="U306" s="855"/>
      <c r="AC306" s="807"/>
    </row>
    <row r="307" spans="1:29" s="116" customFormat="1" ht="13.2">
      <c r="C307" s="808" t="s">
        <v>839</v>
      </c>
      <c r="E307" s="809">
        <v>0</v>
      </c>
      <c r="F307" s="643">
        <v>0</v>
      </c>
      <c r="H307" s="809">
        <v>19641.2511651081</v>
      </c>
      <c r="I307" s="643">
        <v>0.10271414221814471</v>
      </c>
      <c r="K307" s="809">
        <v>56046.237268854202</v>
      </c>
      <c r="L307" s="643">
        <v>8.0758568829720809E-2</v>
      </c>
      <c r="N307" s="809">
        <v>0</v>
      </c>
      <c r="O307" s="643">
        <v>0</v>
      </c>
      <c r="Q307" s="809">
        <v>75687.48843396231</v>
      </c>
      <c r="R307" s="643">
        <v>7.0490785930060168E-2</v>
      </c>
      <c r="S307" s="643"/>
      <c r="T307" s="526"/>
      <c r="U307" s="855"/>
      <c r="AC307" s="807"/>
    </row>
    <row r="308" spans="1:29" s="116" customFormat="1" ht="13.2">
      <c r="C308" s="808" t="s">
        <v>840</v>
      </c>
      <c r="E308" s="809">
        <v>0</v>
      </c>
      <c r="F308" s="643">
        <v>0</v>
      </c>
      <c r="H308" s="809">
        <v>0</v>
      </c>
      <c r="I308" s="643">
        <v>0</v>
      </c>
      <c r="K308" s="809">
        <v>0</v>
      </c>
      <c r="L308" s="643">
        <v>0</v>
      </c>
      <c r="N308" s="809">
        <v>0</v>
      </c>
      <c r="O308" s="643">
        <v>0</v>
      </c>
      <c r="Q308" s="809">
        <v>0</v>
      </c>
      <c r="R308" s="643">
        <v>0</v>
      </c>
      <c r="S308" s="643"/>
      <c r="T308" s="526"/>
      <c r="U308" s="113"/>
      <c r="AC308" s="807"/>
    </row>
    <row r="309" spans="1:29" s="116" customFormat="1" ht="13.2">
      <c r="C309" s="808" t="s">
        <v>841</v>
      </c>
      <c r="E309" s="809">
        <v>0</v>
      </c>
      <c r="F309" s="643">
        <v>0</v>
      </c>
      <c r="H309" s="809">
        <v>0</v>
      </c>
      <c r="I309" s="643">
        <v>0</v>
      </c>
      <c r="K309" s="809">
        <v>109374.09806505</v>
      </c>
      <c r="L309" s="643">
        <v>0.15760015403716596</v>
      </c>
      <c r="N309" s="809">
        <v>60243.437521354303</v>
      </c>
      <c r="O309" s="643">
        <v>0.48288003925055095</v>
      </c>
      <c r="Q309" s="809">
        <v>169617.53558640429</v>
      </c>
      <c r="R309" s="643">
        <v>0.15797159660592602</v>
      </c>
      <c r="S309" s="643"/>
      <c r="T309" s="526"/>
      <c r="U309" s="113"/>
      <c r="AC309" s="807"/>
    </row>
    <row r="310" spans="1:29" s="116" customFormat="1" ht="13.2">
      <c r="C310" s="808" t="s">
        <v>842</v>
      </c>
      <c r="E310" s="809">
        <v>0</v>
      </c>
      <c r="F310" s="643">
        <v>0</v>
      </c>
      <c r="H310" s="809">
        <v>1565.8584041792999</v>
      </c>
      <c r="I310" s="643">
        <v>8.1886740039284305E-3</v>
      </c>
      <c r="K310" s="809">
        <v>50860.7731656057</v>
      </c>
      <c r="L310" s="643">
        <v>7.3286690607327482E-2</v>
      </c>
      <c r="N310" s="809">
        <v>36536.188971796801</v>
      </c>
      <c r="O310" s="643">
        <v>0.29285507418983298</v>
      </c>
      <c r="Q310" s="809">
        <v>88962.820541581794</v>
      </c>
      <c r="R310" s="643">
        <v>8.2854633814445161E-2</v>
      </c>
      <c r="S310" s="643"/>
      <c r="T310" s="526"/>
      <c r="U310" s="113"/>
      <c r="AC310" s="807"/>
    </row>
    <row r="311" spans="1:29" s="116" customFormat="1" ht="13.2">
      <c r="C311" s="808" t="s">
        <v>843</v>
      </c>
      <c r="E311" s="809">
        <v>0</v>
      </c>
      <c r="F311" s="643">
        <v>0</v>
      </c>
      <c r="H311" s="809">
        <v>0</v>
      </c>
      <c r="I311" s="643">
        <v>0</v>
      </c>
      <c r="K311" s="809">
        <v>191498.75996588098</v>
      </c>
      <c r="L311" s="643">
        <v>0.27593584406611049</v>
      </c>
      <c r="N311" s="809">
        <v>13678.480348449601</v>
      </c>
      <c r="O311" s="643">
        <v>0.10963957900320603</v>
      </c>
      <c r="Q311" s="809">
        <v>205177.24031433059</v>
      </c>
      <c r="R311" s="643">
        <v>0.19108977221958043</v>
      </c>
      <c r="S311" s="643"/>
      <c r="T311" s="526"/>
      <c r="U311" s="113"/>
      <c r="AC311" s="807"/>
    </row>
    <row r="312" spans="1:29" s="116" customFormat="1" ht="13.2">
      <c r="C312" s="808" t="s">
        <v>844</v>
      </c>
      <c r="E312" s="809">
        <v>0</v>
      </c>
      <c r="F312" s="643">
        <v>0</v>
      </c>
      <c r="H312" s="809">
        <v>0</v>
      </c>
      <c r="I312" s="643">
        <v>0</v>
      </c>
      <c r="K312" s="809">
        <v>106642.51084690601</v>
      </c>
      <c r="L312" s="643">
        <v>0.15366413468741635</v>
      </c>
      <c r="N312" s="809">
        <v>0</v>
      </c>
      <c r="O312" s="643">
        <v>0</v>
      </c>
      <c r="Q312" s="809">
        <v>106642.51084690601</v>
      </c>
      <c r="R312" s="643">
        <v>9.9320436688981467E-2</v>
      </c>
      <c r="S312" s="643"/>
      <c r="T312" s="526"/>
      <c r="U312" s="113"/>
      <c r="AC312" s="807"/>
    </row>
    <row r="313" spans="1:29" s="116" customFormat="1" ht="13.2">
      <c r="C313" s="808" t="s">
        <v>845</v>
      </c>
      <c r="E313" s="809">
        <v>0</v>
      </c>
      <c r="F313" s="643">
        <v>0</v>
      </c>
      <c r="H313" s="809">
        <v>0</v>
      </c>
      <c r="I313" s="643">
        <v>0</v>
      </c>
      <c r="K313" s="809">
        <v>73748.236502532192</v>
      </c>
      <c r="L313" s="643">
        <v>0.10626586768154031</v>
      </c>
      <c r="N313" s="809">
        <v>0</v>
      </c>
      <c r="O313" s="643">
        <v>0</v>
      </c>
      <c r="Q313" s="809">
        <v>73748.236502532192</v>
      </c>
      <c r="R313" s="643">
        <v>6.8684683024661644E-2</v>
      </c>
      <c r="S313" s="643"/>
      <c r="T313" s="526"/>
      <c r="U313" s="113"/>
      <c r="AC313" s="807"/>
    </row>
    <row r="314" spans="1:29" s="116" customFormat="1" ht="13.2">
      <c r="C314" s="808" t="s">
        <v>846</v>
      </c>
      <c r="E314" s="809">
        <v>0</v>
      </c>
      <c r="F314" s="643">
        <v>0</v>
      </c>
      <c r="H314" s="809">
        <v>0</v>
      </c>
      <c r="I314" s="643">
        <v>0</v>
      </c>
      <c r="K314" s="809">
        <v>446005.695753676</v>
      </c>
      <c r="L314" s="643">
        <v>0.64266190620769792</v>
      </c>
      <c r="N314" s="809">
        <v>15928.780798846203</v>
      </c>
      <c r="O314" s="643">
        <v>0.12767681616165788</v>
      </c>
      <c r="Q314" s="809">
        <v>461934.47655252222</v>
      </c>
      <c r="R314" s="643">
        <v>0.43021805815090353</v>
      </c>
      <c r="S314" s="643"/>
      <c r="T314" s="526"/>
      <c r="U314" s="113"/>
      <c r="AC314" s="807"/>
    </row>
    <row r="315" spans="1:29" s="116" customFormat="1" ht="13.2">
      <c r="C315" s="808" t="s">
        <v>847</v>
      </c>
      <c r="E315" s="809">
        <v>0</v>
      </c>
      <c r="F315" s="643">
        <v>0</v>
      </c>
      <c r="H315" s="809">
        <v>0.2724581398</v>
      </c>
      <c r="I315" s="643">
        <v>1.4248228834639172E-6</v>
      </c>
      <c r="K315" s="809">
        <v>4267.307745393</v>
      </c>
      <c r="L315" s="643">
        <v>6.1488814069848921E-3</v>
      </c>
      <c r="N315" s="809">
        <v>0</v>
      </c>
      <c r="O315" s="643">
        <v>0</v>
      </c>
      <c r="Q315" s="809">
        <v>4267.5802035327997</v>
      </c>
      <c r="R315" s="643">
        <v>3.9745681722424238E-3</v>
      </c>
      <c r="S315" s="643"/>
      <c r="T315" s="526"/>
      <c r="U315" s="113"/>
      <c r="AC315" s="807"/>
    </row>
    <row r="316" spans="1:29" s="116" customFormat="1" ht="15" customHeight="1">
      <c r="A316" s="789"/>
      <c r="B316" s="788"/>
      <c r="C316" s="808" t="s">
        <v>848</v>
      </c>
      <c r="D316" s="808"/>
      <c r="E316" s="809">
        <v>0</v>
      </c>
      <c r="F316" s="643">
        <v>0</v>
      </c>
      <c r="G316" s="808"/>
      <c r="H316" s="809">
        <v>0</v>
      </c>
      <c r="I316" s="643">
        <v>0</v>
      </c>
      <c r="J316" s="640"/>
      <c r="K316" s="809">
        <v>236619.45867229</v>
      </c>
      <c r="L316" s="643">
        <v>0.34095150309504574</v>
      </c>
      <c r="M316" s="640"/>
      <c r="N316" s="809">
        <v>26291.133589583402</v>
      </c>
      <c r="O316" s="643">
        <v>0.21073604266322599</v>
      </c>
      <c r="P316" s="643"/>
      <c r="Q316" s="809">
        <v>262910.59226187342</v>
      </c>
      <c r="R316" s="643">
        <v>0.24485915256716417</v>
      </c>
      <c r="S316" s="643"/>
      <c r="T316" s="526"/>
      <c r="U316" s="813"/>
      <c r="AC316" s="807"/>
    </row>
    <row r="317" spans="1:29" s="116" customFormat="1" ht="13.2">
      <c r="C317" s="808" t="s">
        <v>849</v>
      </c>
      <c r="D317" s="808"/>
      <c r="E317" s="809">
        <v>0</v>
      </c>
      <c r="F317" s="643">
        <v>0</v>
      </c>
      <c r="H317" s="809">
        <v>73130.854872116106</v>
      </c>
      <c r="I317" s="643">
        <v>0.38243862189456868</v>
      </c>
      <c r="K317" s="809">
        <v>57025.302041200899</v>
      </c>
      <c r="L317" s="643">
        <v>8.2169330259199591E-2</v>
      </c>
      <c r="N317" s="809">
        <v>213.16219073160002</v>
      </c>
      <c r="O317" s="643">
        <v>1.708597172774587E-3</v>
      </c>
      <c r="Q317" s="809">
        <v>130369.3191040486</v>
      </c>
      <c r="R317" s="643">
        <v>0.12141816243287512</v>
      </c>
      <c r="S317" s="643"/>
      <c r="T317" s="526"/>
      <c r="U317" s="113"/>
      <c r="AC317" s="807"/>
    </row>
    <row r="318" spans="1:29" s="116" customFormat="1" ht="13.2">
      <c r="C318" s="808" t="s">
        <v>850</v>
      </c>
      <c r="D318" s="808"/>
      <c r="E318" s="809">
        <v>0</v>
      </c>
      <c r="F318" s="643">
        <v>0</v>
      </c>
      <c r="H318" s="809">
        <v>0</v>
      </c>
      <c r="I318" s="643">
        <v>0</v>
      </c>
      <c r="K318" s="809">
        <v>0</v>
      </c>
      <c r="L318" s="643">
        <v>0</v>
      </c>
      <c r="N318" s="365">
        <v>0</v>
      </c>
      <c r="O318" s="643">
        <v>0</v>
      </c>
      <c r="Q318" s="809">
        <v>0</v>
      </c>
      <c r="R318" s="643">
        <v>0</v>
      </c>
      <c r="S318" s="643"/>
      <c r="T318" s="526"/>
      <c r="U318" s="113"/>
      <c r="AC318" s="807"/>
    </row>
    <row r="319" spans="1:29" s="116" customFormat="1" ht="13.2">
      <c r="C319" s="808" t="s">
        <v>851</v>
      </c>
      <c r="D319" s="808"/>
      <c r="E319" s="809">
        <v>0</v>
      </c>
      <c r="F319" s="643">
        <v>0</v>
      </c>
      <c r="H319" s="809">
        <v>5.6778837699999994E-2</v>
      </c>
      <c r="I319" s="643">
        <v>2.9692556555964478E-7</v>
      </c>
      <c r="K319" s="809">
        <v>118649.078360481</v>
      </c>
      <c r="L319" s="643">
        <v>0.17096472891468623</v>
      </c>
      <c r="N319" s="809">
        <v>35531.679746985603</v>
      </c>
      <c r="O319" s="643">
        <v>0.28480345107764865</v>
      </c>
      <c r="Q319" s="809">
        <v>154180.81488630429</v>
      </c>
      <c r="R319" s="643">
        <v>0.14359476105691332</v>
      </c>
      <c r="S319" s="643"/>
      <c r="T319" s="526"/>
      <c r="U319" s="113"/>
      <c r="AC319" s="807"/>
    </row>
    <row r="320" spans="1:29" s="116" customFormat="1" ht="13.2">
      <c r="C320" s="808" t="s">
        <v>852</v>
      </c>
      <c r="D320" s="808"/>
      <c r="E320" s="809">
        <v>0</v>
      </c>
      <c r="F320" s="643">
        <v>0</v>
      </c>
      <c r="H320" s="809">
        <v>0</v>
      </c>
      <c r="I320" s="643">
        <v>0</v>
      </c>
      <c r="K320" s="809">
        <v>56.366094927700004</v>
      </c>
      <c r="L320" s="643">
        <v>8.1219460550849189E-5</v>
      </c>
      <c r="N320" s="809">
        <v>19.2938160438</v>
      </c>
      <c r="O320" s="643">
        <v>1.5464918722841184E-4</v>
      </c>
      <c r="Q320" s="809">
        <v>75.659910971500011</v>
      </c>
      <c r="R320" s="643">
        <v>7.0465101936005844E-5</v>
      </c>
      <c r="S320" s="643"/>
      <c r="T320" s="526"/>
      <c r="U320" s="113"/>
      <c r="AC320" s="807"/>
    </row>
    <row r="321" spans="1:29" s="116" customFormat="1" ht="13.2">
      <c r="C321" s="808" t="s">
        <v>853</v>
      </c>
      <c r="D321" s="808"/>
      <c r="E321" s="809">
        <v>0</v>
      </c>
      <c r="F321" s="643">
        <v>0</v>
      </c>
      <c r="H321" s="809">
        <v>0</v>
      </c>
      <c r="I321" s="643">
        <v>0</v>
      </c>
      <c r="K321" s="809">
        <v>72448.445019541396</v>
      </c>
      <c r="L321" s="643">
        <v>0.10439296229023175</v>
      </c>
      <c r="N321" s="809">
        <v>2498.2197040423998</v>
      </c>
      <c r="O321" s="643">
        <v>2.0024428856950369E-2</v>
      </c>
      <c r="Q321" s="809">
        <v>74946.664723583788</v>
      </c>
      <c r="R321" s="643">
        <v>6.9800827171212346E-2</v>
      </c>
      <c r="S321" s="643"/>
      <c r="T321" s="526"/>
      <c r="U321" s="113"/>
      <c r="AC321" s="807"/>
    </row>
    <row r="322" spans="1:29" s="116" customFormat="1" ht="13.5" customHeight="1">
      <c r="A322" s="789"/>
      <c r="B322" s="808"/>
      <c r="C322" s="808" t="s">
        <v>854</v>
      </c>
      <c r="D322" s="808"/>
      <c r="E322" s="809">
        <v>0</v>
      </c>
      <c r="F322" s="643">
        <v>0</v>
      </c>
      <c r="H322" s="809">
        <v>16666.197404999999</v>
      </c>
      <c r="I322" s="643">
        <v>8.7156065369902946E-2</v>
      </c>
      <c r="K322" s="809">
        <v>374895.81129000004</v>
      </c>
      <c r="L322" s="643">
        <v>0.54019771273498818</v>
      </c>
      <c r="N322" s="809">
        <v>28838.139329999998</v>
      </c>
      <c r="O322" s="643">
        <v>0.2311515149952586</v>
      </c>
      <c r="Q322" s="809">
        <v>420400.148025</v>
      </c>
      <c r="R322" s="643">
        <v>0.3915354763720556</v>
      </c>
      <c r="S322" s="643"/>
      <c r="T322" s="526"/>
      <c r="U322" s="813"/>
      <c r="AC322" s="807"/>
    </row>
    <row r="323" spans="1:29" s="116" customFormat="1" ht="13.5" customHeight="1">
      <c r="A323" s="789"/>
      <c r="B323" s="808"/>
      <c r="C323" s="808" t="s">
        <v>855</v>
      </c>
      <c r="D323" s="808"/>
      <c r="E323" s="809">
        <v>0</v>
      </c>
      <c r="F323" s="643">
        <v>0</v>
      </c>
      <c r="H323" s="809">
        <v>57709.192183439503</v>
      </c>
      <c r="I323" s="643">
        <v>0.30179086471609839</v>
      </c>
      <c r="K323" s="809">
        <v>1074.0255947189999</v>
      </c>
      <c r="L323" s="643">
        <v>1.5475930971051504E-3</v>
      </c>
      <c r="N323" s="809">
        <v>0</v>
      </c>
      <c r="O323" s="643">
        <v>0</v>
      </c>
      <c r="Q323" s="809">
        <v>58783.217778158505</v>
      </c>
      <c r="R323" s="643">
        <v>5.4747162396538686E-2</v>
      </c>
      <c r="S323" s="643"/>
      <c r="T323" s="526"/>
      <c r="U323" s="813"/>
      <c r="AC323" s="807"/>
    </row>
    <row r="324" spans="1:29" s="116" customFormat="1" ht="13.5" customHeight="1">
      <c r="A324" s="789"/>
      <c r="B324" s="808"/>
      <c r="C324" s="808" t="s">
        <v>856</v>
      </c>
      <c r="D324" s="808"/>
      <c r="E324" s="809">
        <v>0</v>
      </c>
      <c r="F324" s="643">
        <v>0</v>
      </c>
      <c r="G324" s="808"/>
      <c r="H324" s="809">
        <v>6089.3284212750004</v>
      </c>
      <c r="I324" s="643">
        <v>3.184421095265743E-2</v>
      </c>
      <c r="J324" s="643"/>
      <c r="K324" s="809">
        <v>103251.17946</v>
      </c>
      <c r="L324" s="643">
        <v>0.14877747177158063</v>
      </c>
      <c r="M324" s="643"/>
      <c r="N324" s="809">
        <v>27335.087895500001</v>
      </c>
      <c r="O324" s="643">
        <v>0.21910383701490288</v>
      </c>
      <c r="P324" s="643"/>
      <c r="Q324" s="809">
        <v>136675.59577677498</v>
      </c>
      <c r="R324" s="643">
        <v>0.12729145018691052</v>
      </c>
      <c r="S324" s="643"/>
      <c r="T324" s="526"/>
      <c r="U324" s="813"/>
      <c r="AC324" s="807"/>
    </row>
    <row r="325" spans="1:29" s="116" customFormat="1" ht="13.5" customHeight="1">
      <c r="A325" s="789"/>
      <c r="B325" s="808"/>
      <c r="C325" s="808" t="s">
        <v>857</v>
      </c>
      <c r="D325" s="808"/>
      <c r="E325" s="809">
        <v>0</v>
      </c>
      <c r="F325" s="643">
        <v>0</v>
      </c>
      <c r="G325" s="808"/>
      <c r="H325" s="809">
        <v>10325.016240000001</v>
      </c>
      <c r="I325" s="643">
        <v>5.3994787682568532E-2</v>
      </c>
      <c r="J325" s="643"/>
      <c r="K325" s="809">
        <v>71799.306479999999</v>
      </c>
      <c r="L325" s="643">
        <v>0.10345760066775381</v>
      </c>
      <c r="M325" s="643"/>
      <c r="N325" s="809">
        <v>24515.965980000001</v>
      </c>
      <c r="O325" s="643">
        <v>0.19650722305630877</v>
      </c>
      <c r="P325" s="643"/>
      <c r="Q325" s="809">
        <v>106640.2887</v>
      </c>
      <c r="R325" s="643">
        <v>9.9318367114668765E-2</v>
      </c>
      <c r="S325" s="643"/>
      <c r="T325" s="526"/>
      <c r="U325" s="813"/>
      <c r="AC325" s="807"/>
    </row>
    <row r="326" spans="1:29" s="116" customFormat="1" ht="13.5" customHeight="1">
      <c r="A326" s="789"/>
      <c r="B326" s="788"/>
      <c r="C326" s="808" t="s">
        <v>858</v>
      </c>
      <c r="D326" s="808"/>
      <c r="E326" s="809">
        <v>0</v>
      </c>
      <c r="F326" s="643">
        <v>0</v>
      </c>
      <c r="G326" s="808"/>
      <c r="H326" s="809">
        <v>674408.23446809989</v>
      </c>
      <c r="I326" s="643">
        <v>3.5268253903957971</v>
      </c>
      <c r="J326" s="643"/>
      <c r="K326" s="809">
        <v>3246707.8434840497</v>
      </c>
      <c r="L326" s="643">
        <v>4.678270863933796</v>
      </c>
      <c r="M326" s="643"/>
      <c r="N326" s="809">
        <v>1021827.98520275</v>
      </c>
      <c r="O326" s="643">
        <v>8.1904412812949801</v>
      </c>
      <c r="P326" s="643"/>
      <c r="Q326" s="809">
        <v>4942944.0631548995</v>
      </c>
      <c r="R326" s="643">
        <v>4.6035615532958571</v>
      </c>
      <c r="S326" s="643"/>
      <c r="T326" s="526"/>
      <c r="U326" s="813"/>
      <c r="AC326" s="807"/>
    </row>
    <row r="327" spans="1:29" s="116" customFormat="1" ht="13.5" customHeight="1">
      <c r="A327" s="789"/>
      <c r="B327" s="788"/>
      <c r="C327" s="808" t="s">
        <v>859</v>
      </c>
      <c r="D327" s="808"/>
      <c r="E327" s="809">
        <v>0</v>
      </c>
      <c r="F327" s="643">
        <v>0</v>
      </c>
      <c r="G327" s="808"/>
      <c r="H327" s="809">
        <v>0.12930025649999999</v>
      </c>
      <c r="I327" s="643">
        <v>6.7617713471210488E-7</v>
      </c>
      <c r="J327" s="643"/>
      <c r="K327" s="809">
        <v>0.16381848760000001</v>
      </c>
      <c r="L327" s="643">
        <v>2.3605057629403692E-7</v>
      </c>
      <c r="M327" s="643"/>
      <c r="N327" s="809">
        <v>13815.2912253375</v>
      </c>
      <c r="O327" s="643">
        <v>0.11073618378406892</v>
      </c>
      <c r="P327" s="643"/>
      <c r="Q327" s="809">
        <v>13815.584344081599</v>
      </c>
      <c r="R327" s="643">
        <v>1.2867006405517788E-2</v>
      </c>
      <c r="S327" s="643"/>
      <c r="T327" s="526"/>
      <c r="U327" s="813"/>
      <c r="AC327" s="807"/>
    </row>
    <row r="328" spans="1:29" s="116" customFormat="1" ht="13.5" customHeight="1">
      <c r="A328" s="789"/>
      <c r="B328" s="788"/>
      <c r="C328" s="808" t="s">
        <v>860</v>
      </c>
      <c r="D328" s="808"/>
      <c r="E328" s="809">
        <v>0</v>
      </c>
      <c r="F328" s="643">
        <v>0</v>
      </c>
      <c r="G328" s="808"/>
      <c r="H328" s="809">
        <v>0</v>
      </c>
      <c r="I328" s="643">
        <v>0</v>
      </c>
      <c r="J328" s="643"/>
      <c r="K328" s="809">
        <v>77978.814621876489</v>
      </c>
      <c r="L328" s="643">
        <v>0.11236182435748368</v>
      </c>
      <c r="M328" s="643"/>
      <c r="N328" s="809">
        <v>51985.878383210198</v>
      </c>
      <c r="O328" s="643">
        <v>0.41669174315062524</v>
      </c>
      <c r="P328" s="643"/>
      <c r="Q328" s="809">
        <v>129964.69300508668</v>
      </c>
      <c r="R328" s="643">
        <v>0.12104131795945165</v>
      </c>
      <c r="S328" s="643"/>
      <c r="T328" s="526"/>
      <c r="U328" s="813"/>
      <c r="AC328" s="807"/>
    </row>
    <row r="329" spans="1:29" s="116" customFormat="1" ht="13.5" customHeight="1">
      <c r="A329" s="789"/>
      <c r="B329" s="788"/>
      <c r="C329" s="808" t="s">
        <v>861</v>
      </c>
      <c r="D329" s="808"/>
      <c r="E329" s="809">
        <v>0</v>
      </c>
      <c r="F329" s="643">
        <v>0</v>
      </c>
      <c r="G329" s="808"/>
      <c r="H329" s="809">
        <v>0</v>
      </c>
      <c r="I329" s="643">
        <v>0</v>
      </c>
      <c r="J329" s="643"/>
      <c r="K329" s="809">
        <v>282223.30417155003</v>
      </c>
      <c r="L329" s="643">
        <v>0.40666334166121104</v>
      </c>
      <c r="M329" s="643"/>
      <c r="N329" s="809">
        <v>0</v>
      </c>
      <c r="O329" s="643">
        <v>0</v>
      </c>
      <c r="P329" s="643"/>
      <c r="Q329" s="809">
        <v>282223.30417155003</v>
      </c>
      <c r="R329" s="643">
        <v>0.26284585379244974</v>
      </c>
      <c r="S329" s="643"/>
      <c r="T329" s="526"/>
      <c r="U329" s="813"/>
      <c r="AC329" s="807"/>
    </row>
    <row r="330" spans="1:29" s="116" customFormat="1" ht="13.5" customHeight="1">
      <c r="A330" s="789"/>
      <c r="B330" s="788"/>
      <c r="C330" s="808" t="s">
        <v>862</v>
      </c>
      <c r="D330" s="808"/>
      <c r="E330" s="809">
        <v>0</v>
      </c>
      <c r="F330" s="643">
        <v>0</v>
      </c>
      <c r="G330" s="808"/>
      <c r="H330" s="809">
        <v>235183.30534720502</v>
      </c>
      <c r="I330" s="643">
        <v>1.22989372060368</v>
      </c>
      <c r="J330" s="643"/>
      <c r="K330" s="809">
        <v>2345.1459124430999</v>
      </c>
      <c r="L330" s="643">
        <v>3.3791854157356948E-3</v>
      </c>
      <c r="M330" s="643"/>
      <c r="N330" s="809">
        <v>39799.027443961502</v>
      </c>
      <c r="O330" s="643">
        <v>0.31900828911799201</v>
      </c>
      <c r="P330" s="643"/>
      <c r="Q330" s="809">
        <v>277327.47870360961</v>
      </c>
      <c r="R330" s="643">
        <v>0.25828617567190232</v>
      </c>
      <c r="S330" s="643"/>
      <c r="T330" s="526"/>
      <c r="U330" s="813"/>
      <c r="AC330" s="807"/>
    </row>
    <row r="331" spans="1:29" s="116" customFormat="1" ht="13.5" customHeight="1">
      <c r="A331" s="789"/>
      <c r="B331" s="788"/>
      <c r="C331" s="808" t="s">
        <v>863</v>
      </c>
      <c r="D331" s="808"/>
      <c r="E331" s="809">
        <v>0</v>
      </c>
      <c r="F331" s="643">
        <v>0</v>
      </c>
      <c r="G331" s="808"/>
      <c r="H331" s="809">
        <v>233.60377212720002</v>
      </c>
      <c r="I331" s="643">
        <v>1.2216335339977425E-3</v>
      </c>
      <c r="J331" s="643"/>
      <c r="K331" s="809">
        <v>49277.726330662001</v>
      </c>
      <c r="L331" s="643">
        <v>7.1005634768249462E-2</v>
      </c>
      <c r="M331" s="643"/>
      <c r="N331" s="809">
        <v>36885.605430157404</v>
      </c>
      <c r="O331" s="643">
        <v>0.29565581465335899</v>
      </c>
      <c r="P331" s="643"/>
      <c r="Q331" s="809">
        <v>86396.935532946605</v>
      </c>
      <c r="R331" s="643">
        <v>8.0464922455180499E-2</v>
      </c>
      <c r="S331" s="643"/>
      <c r="T331" s="526"/>
      <c r="U331" s="813"/>
      <c r="AC331" s="807"/>
    </row>
    <row r="332" spans="1:29" s="116" customFormat="1" ht="13.5" customHeight="1">
      <c r="A332" s="789"/>
      <c r="B332" s="788"/>
      <c r="C332" s="808" t="s">
        <v>864</v>
      </c>
      <c r="D332" s="808"/>
      <c r="E332" s="809">
        <v>0</v>
      </c>
      <c r="F332" s="643">
        <v>0</v>
      </c>
      <c r="G332" s="808"/>
      <c r="H332" s="809">
        <v>0</v>
      </c>
      <c r="I332" s="643">
        <v>0</v>
      </c>
      <c r="J332" s="643"/>
      <c r="K332" s="809">
        <v>3.6622812379999998</v>
      </c>
      <c r="L332" s="643">
        <v>5.2770820280771472E-6</v>
      </c>
      <c r="M332" s="643"/>
      <c r="N332" s="809">
        <v>2.6534264063999999</v>
      </c>
      <c r="O332" s="643">
        <v>2.1268484999992015E-5</v>
      </c>
      <c r="P332" s="643"/>
      <c r="Q332" s="809">
        <v>6.3157076443999998</v>
      </c>
      <c r="R332" s="643">
        <v>5.8820711952502336E-6</v>
      </c>
      <c r="S332" s="643"/>
      <c r="T332" s="526"/>
      <c r="U332" s="813"/>
      <c r="AC332" s="807"/>
    </row>
    <row r="333" spans="1:29" s="116" customFormat="1" ht="13.5" customHeight="1">
      <c r="A333" s="789"/>
      <c r="B333" s="788"/>
      <c r="C333" s="808" t="s">
        <v>865</v>
      </c>
      <c r="D333" s="808"/>
      <c r="E333" s="809">
        <v>0</v>
      </c>
      <c r="F333" s="643">
        <v>0</v>
      </c>
      <c r="G333" s="808"/>
      <c r="H333" s="809">
        <v>0</v>
      </c>
      <c r="I333" s="643">
        <v>0</v>
      </c>
      <c r="J333" s="643"/>
      <c r="K333" s="809">
        <v>224753.999591581</v>
      </c>
      <c r="L333" s="643">
        <v>0.32385423589994389</v>
      </c>
      <c r="M333" s="643"/>
      <c r="N333" s="809">
        <v>46548.055653973497</v>
      </c>
      <c r="O333" s="643">
        <v>0.37310498646861168</v>
      </c>
      <c r="P333" s="643"/>
      <c r="Q333" s="809">
        <v>271302.05524555448</v>
      </c>
      <c r="R333" s="643">
        <v>0.25267445775249597</v>
      </c>
      <c r="S333" s="643"/>
      <c r="T333" s="526"/>
      <c r="U333" s="813"/>
      <c r="AC333" s="807"/>
    </row>
    <row r="334" spans="1:29" s="116" customFormat="1" ht="13.5" customHeight="1">
      <c r="A334" s="789"/>
      <c r="B334" s="788"/>
      <c r="C334" s="808" t="s">
        <v>866</v>
      </c>
      <c r="D334" s="808"/>
      <c r="E334" s="809">
        <v>0</v>
      </c>
      <c r="F334" s="643">
        <v>0</v>
      </c>
      <c r="G334" s="808"/>
      <c r="H334" s="809">
        <v>0</v>
      </c>
      <c r="I334" s="643">
        <v>0</v>
      </c>
      <c r="J334" s="643"/>
      <c r="K334" s="809">
        <v>74544.251205420107</v>
      </c>
      <c r="L334" s="643">
        <v>0.10741286721808847</v>
      </c>
      <c r="M334" s="643"/>
      <c r="N334" s="809">
        <v>0</v>
      </c>
      <c r="O334" s="643">
        <v>0</v>
      </c>
      <c r="P334" s="643"/>
      <c r="Q334" s="809">
        <v>74544.251205420107</v>
      </c>
      <c r="R334" s="643">
        <v>6.9426043362802739E-2</v>
      </c>
      <c r="S334" s="643"/>
      <c r="T334" s="526"/>
      <c r="U334" s="813"/>
      <c r="AC334" s="807"/>
    </row>
    <row r="335" spans="1:29" s="116" customFormat="1" ht="13.5" customHeight="1">
      <c r="A335" s="789"/>
      <c r="B335" s="788"/>
      <c r="C335" s="808" t="s">
        <v>867</v>
      </c>
      <c r="D335" s="808"/>
      <c r="E335" s="809">
        <v>0</v>
      </c>
      <c r="F335" s="643">
        <v>0</v>
      </c>
      <c r="G335" s="808"/>
      <c r="H335" s="809">
        <v>17.906547968999998</v>
      </c>
      <c r="I335" s="643">
        <v>9.3642492490053807E-5</v>
      </c>
      <c r="J335" s="643"/>
      <c r="K335" s="809">
        <v>19.583183123399998</v>
      </c>
      <c r="L335" s="643">
        <v>2.8217948594650727E-5</v>
      </c>
      <c r="M335" s="643"/>
      <c r="N335" s="809">
        <v>11.2673271772</v>
      </c>
      <c r="O335" s="643">
        <v>9.0313030156132163E-5</v>
      </c>
      <c r="P335" s="643"/>
      <c r="Q335" s="809">
        <v>48.757058269599995</v>
      </c>
      <c r="R335" s="643">
        <v>4.5409398939965811E-5</v>
      </c>
      <c r="S335" s="643"/>
      <c r="T335" s="526"/>
      <c r="U335" s="813"/>
      <c r="AC335" s="807"/>
    </row>
    <row r="336" spans="1:29" s="116" customFormat="1" ht="13.5" customHeight="1">
      <c r="A336" s="789"/>
      <c r="B336" s="788"/>
      <c r="C336" s="808" t="s">
        <v>868</v>
      </c>
      <c r="D336" s="808"/>
      <c r="E336" s="809">
        <v>0</v>
      </c>
      <c r="F336" s="643">
        <v>0</v>
      </c>
      <c r="G336" s="808"/>
      <c r="H336" s="809">
        <v>0</v>
      </c>
      <c r="I336" s="643">
        <v>0</v>
      </c>
      <c r="J336" s="643"/>
      <c r="K336" s="809">
        <v>316020.63271708303</v>
      </c>
      <c r="L336" s="643">
        <v>0.45536284436844987</v>
      </c>
      <c r="M336" s="643"/>
      <c r="N336" s="809">
        <v>0</v>
      </c>
      <c r="O336" s="643">
        <v>0</v>
      </c>
      <c r="P336" s="643"/>
      <c r="Q336" s="809">
        <v>316020.63271708303</v>
      </c>
      <c r="R336" s="643">
        <v>0.29432265796186985</v>
      </c>
      <c r="S336" s="643"/>
      <c r="T336" s="526"/>
      <c r="U336" s="813"/>
      <c r="AC336" s="807"/>
    </row>
    <row r="337" spans="1:29" s="116" customFormat="1" ht="13.5" customHeight="1">
      <c r="A337" s="789"/>
      <c r="B337" s="788"/>
      <c r="C337" s="808" t="s">
        <v>869</v>
      </c>
      <c r="D337" s="808"/>
      <c r="E337" s="809">
        <v>0</v>
      </c>
      <c r="F337" s="643">
        <v>0</v>
      </c>
      <c r="G337" s="808"/>
      <c r="H337" s="809">
        <v>0</v>
      </c>
      <c r="I337" s="643">
        <v>0</v>
      </c>
      <c r="J337" s="643"/>
      <c r="K337" s="809">
        <v>129384.34071095299</v>
      </c>
      <c r="L337" s="643">
        <v>0.18643346447452172</v>
      </c>
      <c r="M337" s="643"/>
      <c r="N337" s="809">
        <v>32346.074976534204</v>
      </c>
      <c r="O337" s="643">
        <v>0.25926930130329273</v>
      </c>
      <c r="P337" s="643"/>
      <c r="Q337" s="809">
        <v>161730.4156874872</v>
      </c>
      <c r="R337" s="643">
        <v>0.15062600631217005</v>
      </c>
      <c r="S337" s="643"/>
      <c r="T337" s="526"/>
      <c r="U337" s="813"/>
      <c r="AC337" s="807"/>
    </row>
    <row r="338" spans="1:29" s="116" customFormat="1" ht="13.5" customHeight="1">
      <c r="A338" s="789"/>
      <c r="B338" s="788"/>
      <c r="C338" s="808" t="s">
        <v>870</v>
      </c>
      <c r="D338" s="808"/>
      <c r="E338" s="809">
        <v>0</v>
      </c>
      <c r="F338" s="643">
        <v>0</v>
      </c>
      <c r="G338" s="808"/>
      <c r="H338" s="809">
        <v>0</v>
      </c>
      <c r="I338" s="643">
        <v>0</v>
      </c>
      <c r="J338" s="643"/>
      <c r="K338" s="809">
        <v>808.89066421170003</v>
      </c>
      <c r="L338" s="643">
        <v>1.1655528642912345E-3</v>
      </c>
      <c r="M338" s="643"/>
      <c r="N338" s="809">
        <v>363.41469851610003</v>
      </c>
      <c r="O338" s="643">
        <v>2.9129430707116877E-3</v>
      </c>
      <c r="P338" s="643"/>
      <c r="Q338" s="809">
        <v>1172.3053627278</v>
      </c>
      <c r="R338" s="643">
        <v>1.0918148835234217E-3</v>
      </c>
      <c r="S338" s="643"/>
      <c r="T338" s="526"/>
      <c r="U338" s="813"/>
      <c r="AC338" s="807"/>
    </row>
    <row r="339" spans="1:29" s="116" customFormat="1" ht="13.5" customHeight="1">
      <c r="A339" s="789"/>
      <c r="B339" s="788"/>
      <c r="C339" s="808" t="s">
        <v>871</v>
      </c>
      <c r="D339" s="808"/>
      <c r="E339" s="809">
        <v>0</v>
      </c>
      <c r="F339" s="643">
        <v>0</v>
      </c>
      <c r="G339" s="808"/>
      <c r="H339" s="809">
        <v>2172.8343064945002</v>
      </c>
      <c r="I339" s="643">
        <v>1.1362861260600939E-2</v>
      </c>
      <c r="J339" s="643"/>
      <c r="K339" s="809">
        <v>20451.231671879799</v>
      </c>
      <c r="L339" s="643">
        <v>2.9468743685740671E-2</v>
      </c>
      <c r="M339" s="643"/>
      <c r="N339" s="809">
        <v>17847.5620574284</v>
      </c>
      <c r="O339" s="643">
        <v>0.14305676802992509</v>
      </c>
      <c r="P339" s="643"/>
      <c r="Q339" s="809">
        <v>40471.6280358027</v>
      </c>
      <c r="R339" s="643">
        <v>3.7692846296543951E-2</v>
      </c>
      <c r="S339" s="643"/>
      <c r="T339" s="526"/>
      <c r="U339" s="813"/>
      <c r="AC339" s="807"/>
    </row>
    <row r="340" spans="1:29" s="116" customFormat="1" ht="13.5" customHeight="1">
      <c r="A340" s="789"/>
      <c r="B340" s="788"/>
      <c r="C340" s="808" t="s">
        <v>872</v>
      </c>
      <c r="D340" s="808"/>
      <c r="E340" s="809">
        <v>0</v>
      </c>
      <c r="F340" s="643">
        <v>0</v>
      </c>
      <c r="G340" s="808"/>
      <c r="H340" s="809">
        <v>383458.76418234</v>
      </c>
      <c r="I340" s="643">
        <v>2.0053018877426538</v>
      </c>
      <c r="J340" s="643"/>
      <c r="K340" s="809">
        <v>673977.97303684102</v>
      </c>
      <c r="L340" s="643">
        <v>0.97115344718170382</v>
      </c>
      <c r="M340" s="643"/>
      <c r="N340" s="809">
        <v>5.7757772399999997E-2</v>
      </c>
      <c r="O340" s="643">
        <v>4.6295624139393235E-7</v>
      </c>
      <c r="P340" s="643"/>
      <c r="Q340" s="809">
        <v>1057436.7949769534</v>
      </c>
      <c r="R340" s="643">
        <v>0.9848331909484016</v>
      </c>
      <c r="S340" s="643"/>
      <c r="T340" s="526"/>
      <c r="U340" s="813"/>
      <c r="AC340" s="807"/>
    </row>
    <row r="341" spans="1:29" s="116" customFormat="1" ht="13.5" customHeight="1">
      <c r="A341" s="789"/>
      <c r="B341" s="788"/>
      <c r="C341" s="808" t="s">
        <v>873</v>
      </c>
      <c r="D341" s="808"/>
      <c r="E341" s="809">
        <v>0</v>
      </c>
      <c r="F341" s="643">
        <v>0</v>
      </c>
      <c r="G341" s="808"/>
      <c r="H341" s="809">
        <v>0</v>
      </c>
      <c r="I341" s="643">
        <v>0</v>
      </c>
      <c r="J341" s="643"/>
      <c r="K341" s="809">
        <v>81967.179444704903</v>
      </c>
      <c r="L341" s="643">
        <v>0.11810876921512568</v>
      </c>
      <c r="M341" s="643"/>
      <c r="N341" s="809">
        <v>47814.103542327095</v>
      </c>
      <c r="O341" s="643">
        <v>0.38325296738030118</v>
      </c>
      <c r="P341" s="643"/>
      <c r="Q341" s="809">
        <v>129781.282987032</v>
      </c>
      <c r="R341" s="643">
        <v>0.12087050087214138</v>
      </c>
      <c r="S341" s="643"/>
      <c r="T341" s="526"/>
      <c r="U341" s="813"/>
      <c r="AC341" s="807"/>
    </row>
    <row r="342" spans="1:29" s="116" customFormat="1" ht="13.5" customHeight="1">
      <c r="A342" s="789"/>
      <c r="B342" s="788"/>
      <c r="C342" s="808" t="s">
        <v>874</v>
      </c>
      <c r="D342" s="808"/>
      <c r="E342" s="809">
        <v>0</v>
      </c>
      <c r="F342" s="643">
        <v>0</v>
      </c>
      <c r="G342" s="808"/>
      <c r="H342" s="809">
        <v>0</v>
      </c>
      <c r="I342" s="643">
        <v>0</v>
      </c>
      <c r="J342" s="643"/>
      <c r="K342" s="809">
        <v>152222.77649482799</v>
      </c>
      <c r="L342" s="643">
        <v>0.21934199639554314</v>
      </c>
      <c r="M342" s="643"/>
      <c r="N342" s="809">
        <v>0</v>
      </c>
      <c r="O342" s="643">
        <v>0</v>
      </c>
      <c r="P342" s="643"/>
      <c r="Q342" s="809">
        <v>152222.77649482799</v>
      </c>
      <c r="R342" s="643">
        <v>0.14177116156970321</v>
      </c>
      <c r="S342" s="643"/>
      <c r="T342" s="526"/>
      <c r="U342" s="813"/>
      <c r="AC342" s="807"/>
    </row>
    <row r="343" spans="1:29" s="116" customFormat="1" ht="13.5" customHeight="1">
      <c r="A343" s="789"/>
      <c r="B343" s="788"/>
      <c r="C343" s="808" t="s">
        <v>875</v>
      </c>
      <c r="D343" s="808"/>
      <c r="E343" s="809">
        <v>0</v>
      </c>
      <c r="F343" s="643">
        <v>0</v>
      </c>
      <c r="G343" s="808"/>
      <c r="H343" s="809">
        <v>0</v>
      </c>
      <c r="I343" s="643">
        <v>0</v>
      </c>
      <c r="J343" s="643"/>
      <c r="K343" s="809">
        <v>72520.2950017572</v>
      </c>
      <c r="L343" s="643">
        <v>0.10449649291096466</v>
      </c>
      <c r="M343" s="643"/>
      <c r="N343" s="809">
        <v>0</v>
      </c>
      <c r="O343" s="643">
        <v>0</v>
      </c>
      <c r="P343" s="643"/>
      <c r="Q343" s="809">
        <v>72520.2950017572</v>
      </c>
      <c r="R343" s="643">
        <v>6.7541051979997116E-2</v>
      </c>
      <c r="S343" s="643"/>
      <c r="T343" s="526"/>
      <c r="U343" s="813"/>
      <c r="AC343" s="807"/>
    </row>
    <row r="344" spans="1:29" s="116" customFormat="1" ht="13.5" customHeight="1">
      <c r="A344" s="789"/>
      <c r="B344" s="788"/>
      <c r="C344" s="808" t="s">
        <v>876</v>
      </c>
      <c r="D344" s="808"/>
      <c r="E344" s="809">
        <v>0</v>
      </c>
      <c r="F344" s="643">
        <v>0</v>
      </c>
      <c r="G344" s="808"/>
      <c r="H344" s="809">
        <v>0</v>
      </c>
      <c r="I344" s="643">
        <v>0</v>
      </c>
      <c r="J344" s="643"/>
      <c r="K344" s="809">
        <v>108782.58381337</v>
      </c>
      <c r="L344" s="643">
        <v>0.15674782484013339</v>
      </c>
      <c r="M344" s="643"/>
      <c r="N344" s="809">
        <v>27195.647160312998</v>
      </c>
      <c r="O344" s="643">
        <v>0.21798615265872121</v>
      </c>
      <c r="P344" s="643"/>
      <c r="Q344" s="809">
        <v>135978.23097368301</v>
      </c>
      <c r="R344" s="643">
        <v>0.12664196644703449</v>
      </c>
      <c r="S344" s="643"/>
      <c r="T344" s="526"/>
      <c r="U344" s="813"/>
      <c r="AC344" s="807"/>
    </row>
    <row r="345" spans="1:29" s="116" customFormat="1" ht="13.5" customHeight="1">
      <c r="A345" s="789"/>
      <c r="B345" s="788"/>
      <c r="C345" s="808" t="s">
        <v>877</v>
      </c>
      <c r="D345" s="808"/>
      <c r="E345" s="809">
        <v>0</v>
      </c>
      <c r="F345" s="643">
        <v>0</v>
      </c>
      <c r="G345" s="808"/>
      <c r="H345" s="809">
        <v>0</v>
      </c>
      <c r="I345" s="643">
        <v>0</v>
      </c>
      <c r="J345" s="643"/>
      <c r="K345" s="809">
        <v>167724.32252252501</v>
      </c>
      <c r="L345" s="643">
        <v>0.24167860154246076</v>
      </c>
      <c r="M345" s="643"/>
      <c r="N345" s="809">
        <v>0</v>
      </c>
      <c r="O345" s="643">
        <v>0</v>
      </c>
      <c r="P345" s="643"/>
      <c r="Q345" s="809">
        <v>167724.32252252501</v>
      </c>
      <c r="R345" s="643">
        <v>0.15620837153970724</v>
      </c>
      <c r="S345" s="643"/>
      <c r="T345" s="526"/>
      <c r="U345" s="813"/>
      <c r="AC345" s="807"/>
    </row>
    <row r="346" spans="1:29" s="116" customFormat="1" ht="13.5" customHeight="1">
      <c r="A346" s="789"/>
      <c r="B346" s="788"/>
      <c r="C346" s="808" t="s">
        <v>878</v>
      </c>
      <c r="D346" s="808"/>
      <c r="E346" s="809">
        <v>0</v>
      </c>
      <c r="F346" s="643">
        <v>0</v>
      </c>
      <c r="G346" s="808"/>
      <c r="H346" s="809">
        <v>61284.674880000006</v>
      </c>
      <c r="I346" s="643">
        <v>0.32048889138995107</v>
      </c>
      <c r="J346" s="643"/>
      <c r="K346" s="809">
        <v>0</v>
      </c>
      <c r="L346" s="643">
        <v>0</v>
      </c>
      <c r="M346" s="643"/>
      <c r="N346" s="809">
        <v>0</v>
      </c>
      <c r="O346" s="643">
        <v>0</v>
      </c>
      <c r="P346" s="643"/>
      <c r="Q346" s="809">
        <v>61284.674880000006</v>
      </c>
      <c r="R346" s="643">
        <v>5.7076869468705389E-2</v>
      </c>
      <c r="S346" s="643"/>
      <c r="T346" s="526"/>
      <c r="U346" s="813"/>
      <c r="AC346" s="807"/>
    </row>
    <row r="347" spans="1:29" s="116" customFormat="1" ht="13.5" customHeight="1">
      <c r="A347" s="789"/>
      <c r="B347" s="788"/>
      <c r="C347" s="808" t="s">
        <v>879</v>
      </c>
      <c r="D347" s="808"/>
      <c r="E347" s="809">
        <v>0</v>
      </c>
      <c r="F347" s="643">
        <v>0</v>
      </c>
      <c r="G347" s="808"/>
      <c r="H347" s="809">
        <v>0</v>
      </c>
      <c r="I347" s="643">
        <v>0</v>
      </c>
      <c r="J347" s="643"/>
      <c r="K347" s="809">
        <v>362121.73615979997</v>
      </c>
      <c r="L347" s="643">
        <v>0.52179119561788678</v>
      </c>
      <c r="M347" s="643"/>
      <c r="N347" s="809">
        <v>12486.9497041513</v>
      </c>
      <c r="O347" s="643">
        <v>0.10008888953461371</v>
      </c>
      <c r="P347" s="643"/>
      <c r="Q347" s="809">
        <v>374608.68586395128</v>
      </c>
      <c r="R347" s="643">
        <v>0.34888805572953718</v>
      </c>
      <c r="S347" s="643"/>
      <c r="T347" s="526"/>
      <c r="U347" s="813"/>
      <c r="AC347" s="807"/>
    </row>
    <row r="348" spans="1:29" s="116" customFormat="1" ht="13.5" customHeight="1">
      <c r="A348" s="789"/>
      <c r="B348" s="788"/>
      <c r="C348" s="808" t="s">
        <v>880</v>
      </c>
      <c r="D348" s="808"/>
      <c r="E348" s="809">
        <v>0</v>
      </c>
      <c r="F348" s="643">
        <v>0</v>
      </c>
      <c r="G348" s="808"/>
      <c r="H348" s="809">
        <v>0</v>
      </c>
      <c r="I348" s="643">
        <v>0</v>
      </c>
      <c r="J348" s="643"/>
      <c r="K348" s="809">
        <v>4999.0341496500005</v>
      </c>
      <c r="L348" s="643">
        <v>7.2032461612009987E-3</v>
      </c>
      <c r="M348" s="643"/>
      <c r="N348" s="809">
        <v>555.51375015320002</v>
      </c>
      <c r="O348" s="643">
        <v>4.4527090835929381E-3</v>
      </c>
      <c r="P348" s="643"/>
      <c r="Q348" s="809">
        <v>5554.5478998032004</v>
      </c>
      <c r="R348" s="643">
        <v>5.1731726741721263E-3</v>
      </c>
      <c r="S348" s="643"/>
      <c r="T348" s="526"/>
      <c r="U348" s="813"/>
      <c r="AC348" s="807"/>
    </row>
    <row r="349" spans="1:29" s="116" customFormat="1" ht="13.5" customHeight="1">
      <c r="A349" s="789"/>
      <c r="B349" s="788"/>
      <c r="C349" s="808" t="s">
        <v>881</v>
      </c>
      <c r="D349" s="808"/>
      <c r="E349" s="809">
        <v>0</v>
      </c>
      <c r="F349" s="643">
        <v>0</v>
      </c>
      <c r="G349" s="808"/>
      <c r="H349" s="809">
        <v>0</v>
      </c>
      <c r="I349" s="643">
        <v>0</v>
      </c>
      <c r="J349" s="643"/>
      <c r="K349" s="809">
        <v>194712.84239207301</v>
      </c>
      <c r="L349" s="643">
        <v>0.28056710406657925</v>
      </c>
      <c r="M349" s="643"/>
      <c r="N349" s="809">
        <v>62666.203532200911</v>
      </c>
      <c r="O349" s="643">
        <v>0.5022996705755034</v>
      </c>
      <c r="P349" s="643"/>
      <c r="Q349" s="809">
        <v>257379.04592427393</v>
      </c>
      <c r="R349" s="643">
        <v>0.23970740216807224</v>
      </c>
      <c r="S349" s="643"/>
      <c r="T349" s="526"/>
      <c r="U349" s="813"/>
      <c r="AC349" s="807"/>
    </row>
    <row r="350" spans="1:29" s="116" customFormat="1" ht="13.5" customHeight="1">
      <c r="A350" s="789"/>
      <c r="B350" s="788"/>
      <c r="C350" s="808" t="s">
        <v>882</v>
      </c>
      <c r="D350" s="808"/>
      <c r="E350" s="809">
        <v>0</v>
      </c>
      <c r="F350" s="643">
        <v>0</v>
      </c>
      <c r="G350" s="808"/>
      <c r="H350" s="809">
        <v>3.6052249000000001E-3</v>
      </c>
      <c r="I350" s="643">
        <v>1.8853563858744046E-8</v>
      </c>
      <c r="J350" s="643"/>
      <c r="K350" s="809">
        <v>3600.8722812188003</v>
      </c>
      <c r="L350" s="643">
        <v>5.1885961688180127E-3</v>
      </c>
      <c r="M350" s="643"/>
      <c r="N350" s="809">
        <v>0.16109922779999999</v>
      </c>
      <c r="O350" s="643">
        <v>1.2912875600055671E-6</v>
      </c>
      <c r="P350" s="643"/>
      <c r="Q350" s="809">
        <v>3601.0369856715006</v>
      </c>
      <c r="R350" s="643">
        <v>3.353789807739167E-3</v>
      </c>
      <c r="S350" s="643"/>
      <c r="T350" s="526"/>
      <c r="U350" s="813"/>
      <c r="AC350" s="807"/>
    </row>
    <row r="351" spans="1:29" s="116" customFormat="1" ht="13.5" customHeight="1">
      <c r="A351" s="789"/>
      <c r="B351" s="788"/>
      <c r="C351" s="808" t="s">
        <v>883</v>
      </c>
      <c r="D351" s="808"/>
      <c r="E351" s="809">
        <v>0</v>
      </c>
      <c r="F351" s="643">
        <v>0</v>
      </c>
      <c r="G351" s="808"/>
      <c r="H351" s="809">
        <v>22648.931250000001</v>
      </c>
      <c r="I351" s="643">
        <v>0.11844283879604255</v>
      </c>
      <c r="J351" s="643"/>
      <c r="K351" s="809">
        <v>58887.221250000002</v>
      </c>
      <c r="L351" s="643">
        <v>8.4852220992039956E-2</v>
      </c>
      <c r="M351" s="643"/>
      <c r="N351" s="809">
        <v>0</v>
      </c>
      <c r="O351" s="643">
        <v>0</v>
      </c>
      <c r="P351" s="643"/>
      <c r="Q351" s="809">
        <v>81536.152499999997</v>
      </c>
      <c r="R351" s="643">
        <v>7.5937880756249451E-2</v>
      </c>
      <c r="S351" s="643"/>
      <c r="T351" s="526"/>
      <c r="U351" s="813"/>
      <c r="AC351" s="807"/>
    </row>
    <row r="352" spans="1:29" s="116" customFormat="1" ht="13.5" customHeight="1">
      <c r="A352" s="789"/>
      <c r="B352" s="788"/>
      <c r="C352" s="808" t="s">
        <v>884</v>
      </c>
      <c r="D352" s="808"/>
      <c r="E352" s="809">
        <v>0</v>
      </c>
      <c r="F352" s="643">
        <v>0</v>
      </c>
      <c r="G352" s="808"/>
      <c r="H352" s="809">
        <v>0</v>
      </c>
      <c r="I352" s="643">
        <v>0</v>
      </c>
      <c r="J352" s="643"/>
      <c r="K352" s="809">
        <v>0</v>
      </c>
      <c r="L352" s="643">
        <v>0</v>
      </c>
      <c r="M352" s="643"/>
      <c r="N352" s="809">
        <v>6738.7115695235989</v>
      </c>
      <c r="O352" s="643">
        <v>5.4014004530140991E-2</v>
      </c>
      <c r="P352" s="643"/>
      <c r="Q352" s="809">
        <v>6738.7115695235989</v>
      </c>
      <c r="R352" s="643">
        <v>6.2760316734008477E-3</v>
      </c>
      <c r="S352" s="643"/>
      <c r="T352" s="526"/>
      <c r="U352" s="813"/>
      <c r="AC352" s="807"/>
    </row>
    <row r="353" spans="1:29" s="116" customFormat="1" ht="13.5" customHeight="1">
      <c r="A353" s="789"/>
      <c r="B353" s="788"/>
      <c r="C353" s="808" t="s">
        <v>885</v>
      </c>
      <c r="D353" s="808"/>
      <c r="E353" s="809">
        <v>0</v>
      </c>
      <c r="F353" s="643">
        <v>0</v>
      </c>
      <c r="G353" s="808"/>
      <c r="H353" s="809">
        <v>0</v>
      </c>
      <c r="I353" s="643">
        <v>0</v>
      </c>
      <c r="J353" s="643"/>
      <c r="K353" s="809">
        <v>0</v>
      </c>
      <c r="L353" s="643">
        <v>0</v>
      </c>
      <c r="M353" s="643"/>
      <c r="N353" s="809">
        <v>0</v>
      </c>
      <c r="O353" s="643">
        <v>0</v>
      </c>
      <c r="P353" s="643"/>
      <c r="Q353" s="809">
        <v>0</v>
      </c>
      <c r="R353" s="643">
        <v>0</v>
      </c>
      <c r="S353" s="643"/>
      <c r="T353" s="526"/>
      <c r="U353" s="813"/>
      <c r="AC353" s="807"/>
    </row>
    <row r="354" spans="1:29" s="116" customFormat="1" ht="13.5" customHeight="1">
      <c r="A354" s="789"/>
      <c r="B354" s="788"/>
      <c r="C354" s="808" t="s">
        <v>886</v>
      </c>
      <c r="D354" s="808"/>
      <c r="E354" s="809">
        <v>0</v>
      </c>
      <c r="F354" s="643">
        <v>0</v>
      </c>
      <c r="G354" s="808"/>
      <c r="H354" s="809">
        <v>0</v>
      </c>
      <c r="I354" s="643">
        <v>0</v>
      </c>
      <c r="J354" s="643"/>
      <c r="K354" s="809">
        <v>0</v>
      </c>
      <c r="L354" s="643">
        <v>0</v>
      </c>
      <c r="M354" s="643"/>
      <c r="N354" s="809">
        <v>0</v>
      </c>
      <c r="O354" s="643">
        <v>0</v>
      </c>
      <c r="P354" s="643"/>
      <c r="Q354" s="809">
        <v>0</v>
      </c>
      <c r="R354" s="643">
        <v>0</v>
      </c>
      <c r="S354" s="643"/>
      <c r="T354" s="526"/>
      <c r="U354" s="813"/>
      <c r="AC354" s="807"/>
    </row>
    <row r="355" spans="1:29" s="116" customFormat="1" ht="13.5" customHeight="1">
      <c r="A355" s="789"/>
      <c r="B355" s="788"/>
      <c r="C355" s="808" t="s">
        <v>887</v>
      </c>
      <c r="D355" s="808"/>
      <c r="E355" s="809">
        <v>0</v>
      </c>
      <c r="F355" s="643">
        <v>0</v>
      </c>
      <c r="G355" s="808"/>
      <c r="H355" s="809">
        <v>0</v>
      </c>
      <c r="I355" s="643">
        <v>0</v>
      </c>
      <c r="J355" s="643"/>
      <c r="K355" s="809">
        <v>0</v>
      </c>
      <c r="L355" s="643">
        <v>0</v>
      </c>
      <c r="M355" s="643"/>
      <c r="N355" s="809">
        <v>0</v>
      </c>
      <c r="O355" s="643">
        <v>0</v>
      </c>
      <c r="P355" s="643"/>
      <c r="Q355" s="809">
        <v>0</v>
      </c>
      <c r="R355" s="643">
        <v>0</v>
      </c>
      <c r="S355" s="643"/>
      <c r="T355" s="526"/>
      <c r="U355" s="813"/>
      <c r="AC355" s="807"/>
    </row>
    <row r="356" spans="1:29" s="116" customFormat="1" ht="13.5" customHeight="1">
      <c r="A356" s="789"/>
      <c r="B356" s="788"/>
      <c r="C356" s="808" t="s">
        <v>888</v>
      </c>
      <c r="D356" s="808"/>
      <c r="E356" s="809">
        <v>0</v>
      </c>
      <c r="F356" s="643">
        <v>0</v>
      </c>
      <c r="G356" s="808"/>
      <c r="H356" s="809">
        <v>0</v>
      </c>
      <c r="I356" s="643">
        <v>0</v>
      </c>
      <c r="J356" s="643"/>
      <c r="K356" s="809">
        <v>192544.81700948501</v>
      </c>
      <c r="L356" s="643">
        <v>0.27744313650664432</v>
      </c>
      <c r="M356" s="643"/>
      <c r="N356" s="809">
        <v>0</v>
      </c>
      <c r="O356" s="643">
        <v>0</v>
      </c>
      <c r="P356" s="643"/>
      <c r="Q356" s="809">
        <v>192544.81700948501</v>
      </c>
      <c r="R356" s="643">
        <v>0.17932469102341006</v>
      </c>
      <c r="S356" s="643"/>
      <c r="T356" s="526"/>
      <c r="U356" s="813"/>
      <c r="AC356" s="807"/>
    </row>
    <row r="357" spans="1:29" s="116" customFormat="1" ht="13.5" customHeight="1">
      <c r="A357" s="789"/>
      <c r="B357" s="788"/>
      <c r="C357" s="808" t="s">
        <v>889</v>
      </c>
      <c r="D357" s="808"/>
      <c r="E357" s="809">
        <v>0</v>
      </c>
      <c r="F357" s="643">
        <v>0</v>
      </c>
      <c r="G357" s="808"/>
      <c r="H357" s="809">
        <v>0</v>
      </c>
      <c r="I357" s="643">
        <v>0</v>
      </c>
      <c r="J357" s="643"/>
      <c r="K357" s="809">
        <v>385340.28188849799</v>
      </c>
      <c r="L357" s="643">
        <v>0.55524743844043767</v>
      </c>
      <c r="M357" s="643"/>
      <c r="N357" s="809">
        <v>0</v>
      </c>
      <c r="O357" s="643">
        <v>0</v>
      </c>
      <c r="P357" s="643"/>
      <c r="Q357" s="809">
        <v>385340.28188849799</v>
      </c>
      <c r="R357" s="643">
        <v>0.3588828204351231</v>
      </c>
      <c r="S357" s="643"/>
      <c r="T357" s="526"/>
      <c r="U357" s="813"/>
      <c r="AC357" s="807"/>
    </row>
    <row r="358" spans="1:29" s="116" customFormat="1" ht="13.5" customHeight="1">
      <c r="A358" s="789"/>
      <c r="B358" s="788"/>
      <c r="C358" s="808" t="s">
        <v>890</v>
      </c>
      <c r="D358" s="808"/>
      <c r="E358" s="809">
        <v>0</v>
      </c>
      <c r="F358" s="643">
        <v>0</v>
      </c>
      <c r="G358" s="808"/>
      <c r="H358" s="809">
        <v>0</v>
      </c>
      <c r="I358" s="643">
        <v>0</v>
      </c>
      <c r="J358" s="643"/>
      <c r="K358" s="809">
        <v>28537.3418507155</v>
      </c>
      <c r="L358" s="643">
        <v>4.1120242827594827E-2</v>
      </c>
      <c r="M358" s="643"/>
      <c r="N358" s="809">
        <v>19024.8941485098</v>
      </c>
      <c r="O358" s="643">
        <v>0.15249364928609183</v>
      </c>
      <c r="P358" s="643"/>
      <c r="Q358" s="809">
        <v>47562.235999225304</v>
      </c>
      <c r="R358" s="643">
        <v>4.4296613159540074E-2</v>
      </c>
      <c r="S358" s="643"/>
      <c r="T358" s="526"/>
      <c r="U358" s="813"/>
      <c r="AC358" s="807"/>
    </row>
    <row r="359" spans="1:29" s="116" customFormat="1" ht="13.5" customHeight="1">
      <c r="A359" s="789"/>
      <c r="B359" s="788"/>
      <c r="C359" s="808" t="s">
        <v>891</v>
      </c>
      <c r="D359" s="808"/>
      <c r="E359" s="809">
        <v>0</v>
      </c>
      <c r="F359" s="643">
        <v>0</v>
      </c>
      <c r="G359" s="808"/>
      <c r="H359" s="809">
        <v>108342.855284219</v>
      </c>
      <c r="I359" s="643">
        <v>0.56658017111212333</v>
      </c>
      <c r="J359" s="643"/>
      <c r="K359" s="809">
        <v>209.1233074315</v>
      </c>
      <c r="L359" s="643">
        <v>3.0133154052949899E-4</v>
      </c>
      <c r="M359" s="643"/>
      <c r="N359" s="809">
        <v>0</v>
      </c>
      <c r="O359" s="643">
        <v>0</v>
      </c>
      <c r="P359" s="643"/>
      <c r="Q359" s="809">
        <v>108551.97859165049</v>
      </c>
      <c r="R359" s="643">
        <v>0.10109880038977433</v>
      </c>
      <c r="S359" s="643"/>
      <c r="T359" s="526"/>
      <c r="U359" s="813"/>
      <c r="AC359" s="807"/>
    </row>
    <row r="360" spans="1:29" s="116" customFormat="1" ht="13.5" customHeight="1">
      <c r="A360" s="789"/>
      <c r="B360" s="808"/>
      <c r="C360" s="808" t="s">
        <v>892</v>
      </c>
      <c r="D360" s="808"/>
      <c r="E360" s="809">
        <v>0</v>
      </c>
      <c r="F360" s="643">
        <v>0</v>
      </c>
      <c r="G360" s="808"/>
      <c r="H360" s="809">
        <v>126.6331094353</v>
      </c>
      <c r="I360" s="643">
        <v>6.6222925936458273E-4</v>
      </c>
      <c r="J360" s="643"/>
      <c r="K360" s="809">
        <v>2.9455995708000002</v>
      </c>
      <c r="L360" s="643">
        <v>4.2443956503649709E-6</v>
      </c>
      <c r="M360" s="643"/>
      <c r="N360" s="809">
        <v>170.64410894380001</v>
      </c>
      <c r="O360" s="643">
        <v>1.3677943592685781E-3</v>
      </c>
      <c r="P360" s="643"/>
      <c r="Q360" s="809">
        <v>300.22281794989999</v>
      </c>
      <c r="R360" s="643">
        <v>2.796095210622637E-4</v>
      </c>
      <c r="S360" s="643"/>
      <c r="T360" s="526"/>
      <c r="U360" s="813"/>
      <c r="AC360" s="807"/>
    </row>
    <row r="361" spans="1:29" s="116" customFormat="1" ht="13.5" customHeight="1">
      <c r="A361" s="789"/>
      <c r="B361" s="808"/>
      <c r="C361" s="808" t="s">
        <v>893</v>
      </c>
      <c r="D361" s="808"/>
      <c r="E361" s="809">
        <v>0</v>
      </c>
      <c r="F361" s="643">
        <v>0</v>
      </c>
      <c r="G361" s="808"/>
      <c r="H361" s="809">
        <v>0</v>
      </c>
      <c r="I361" s="643">
        <v>0</v>
      </c>
      <c r="J361" s="643"/>
      <c r="K361" s="809">
        <v>0.18786130000000001</v>
      </c>
      <c r="L361" s="643">
        <v>2.7069452769350897E-7</v>
      </c>
      <c r="M361" s="643"/>
      <c r="N361" s="809">
        <v>0</v>
      </c>
      <c r="O361" s="643">
        <v>0</v>
      </c>
      <c r="P361" s="643"/>
      <c r="Q361" s="809">
        <v>0.18786130000000001</v>
      </c>
      <c r="R361" s="643">
        <v>1.7496274426382834E-7</v>
      </c>
      <c r="S361" s="643"/>
      <c r="T361" s="526"/>
      <c r="U361" s="813"/>
      <c r="AC361" s="807"/>
    </row>
    <row r="362" spans="1:29" s="116" customFormat="1" ht="13.5" customHeight="1">
      <c r="A362" s="789"/>
      <c r="B362" s="808"/>
      <c r="C362" s="808" t="s">
        <v>894</v>
      </c>
      <c r="D362" s="808"/>
      <c r="E362" s="809">
        <v>0</v>
      </c>
      <c r="F362" s="643">
        <v>0</v>
      </c>
      <c r="G362" s="808"/>
      <c r="H362" s="809">
        <v>0</v>
      </c>
      <c r="I362" s="643">
        <v>0</v>
      </c>
      <c r="J362" s="643"/>
      <c r="K362" s="809">
        <v>0</v>
      </c>
      <c r="L362" s="643">
        <v>0</v>
      </c>
      <c r="M362" s="643"/>
      <c r="N362" s="809">
        <v>0</v>
      </c>
      <c r="O362" s="643">
        <v>0</v>
      </c>
      <c r="P362" s="643"/>
      <c r="Q362" s="809">
        <v>0</v>
      </c>
      <c r="R362" s="643">
        <v>0</v>
      </c>
      <c r="S362" s="643"/>
      <c r="T362" s="526"/>
      <c r="U362" s="813"/>
      <c r="AC362" s="807"/>
    </row>
    <row r="363" spans="1:29" s="116" customFormat="1" ht="13.5" customHeight="1">
      <c r="A363" s="789"/>
      <c r="B363" s="808"/>
      <c r="C363" s="808" t="s">
        <v>895</v>
      </c>
      <c r="D363" s="808"/>
      <c r="E363" s="809">
        <v>0</v>
      </c>
      <c r="F363" s="643">
        <v>0</v>
      </c>
      <c r="G363" s="808"/>
      <c r="H363" s="809">
        <v>0</v>
      </c>
      <c r="I363" s="643">
        <v>0</v>
      </c>
      <c r="J363" s="643"/>
      <c r="K363" s="809">
        <v>72.104394818899991</v>
      </c>
      <c r="L363" s="643">
        <v>1.0389721086848878E-4</v>
      </c>
      <c r="M363" s="643"/>
      <c r="N363" s="809">
        <v>48.081879579100004</v>
      </c>
      <c r="O363" s="643">
        <v>3.8539932071715094E-4</v>
      </c>
      <c r="P363" s="643"/>
      <c r="Q363" s="809">
        <v>120.18627439799999</v>
      </c>
      <c r="R363" s="643">
        <v>1.1193428551553496E-4</v>
      </c>
      <c r="S363" s="643"/>
      <c r="T363" s="526"/>
      <c r="U363" s="813"/>
      <c r="AC363" s="807"/>
    </row>
    <row r="364" spans="1:29" s="116" customFormat="1" ht="13.5" customHeight="1">
      <c r="A364" s="789"/>
      <c r="B364" s="808"/>
      <c r="C364" s="808" t="s">
        <v>896</v>
      </c>
      <c r="D364" s="808"/>
      <c r="E364" s="809">
        <v>0</v>
      </c>
      <c r="F364" s="643">
        <v>0</v>
      </c>
      <c r="G364" s="808"/>
      <c r="H364" s="809">
        <v>0</v>
      </c>
      <c r="I364" s="643">
        <v>0</v>
      </c>
      <c r="J364" s="643"/>
      <c r="K364" s="809">
        <v>56839.723651711</v>
      </c>
      <c r="L364" s="643">
        <v>8.1901925240214349E-2</v>
      </c>
      <c r="M364" s="643"/>
      <c r="N364" s="809">
        <v>0</v>
      </c>
      <c r="O364" s="643">
        <v>0</v>
      </c>
      <c r="P364" s="643"/>
      <c r="Q364" s="809">
        <v>56839.723651711</v>
      </c>
      <c r="R364" s="643">
        <v>5.2937108565207336E-2</v>
      </c>
      <c r="S364" s="643"/>
      <c r="T364" s="526"/>
      <c r="U364" s="813"/>
      <c r="AC364" s="807"/>
    </row>
    <row r="365" spans="1:29" s="116" customFormat="1" ht="13.5" customHeight="1">
      <c r="A365" s="789"/>
      <c r="B365" s="808"/>
      <c r="C365" s="808" t="s">
        <v>897</v>
      </c>
      <c r="D365" s="808"/>
      <c r="E365" s="809">
        <v>0</v>
      </c>
      <c r="F365" s="643">
        <v>0</v>
      </c>
      <c r="G365" s="808"/>
      <c r="H365" s="809">
        <v>56.957150362200004</v>
      </c>
      <c r="I365" s="643">
        <v>2.9785805361707792E-4</v>
      </c>
      <c r="J365" s="643"/>
      <c r="K365" s="809">
        <v>6827.2229377824997</v>
      </c>
      <c r="L365" s="643">
        <v>9.8375338007419544E-3</v>
      </c>
      <c r="M365" s="643"/>
      <c r="N365" s="809">
        <v>7584.7818586694002</v>
      </c>
      <c r="O365" s="643">
        <v>6.0795663599423545E-2</v>
      </c>
      <c r="P365" s="643"/>
      <c r="Q365" s="809">
        <v>14468.961946814099</v>
      </c>
      <c r="R365" s="643">
        <v>1.3475523105948371E-2</v>
      </c>
      <c r="S365" s="643"/>
      <c r="T365" s="526"/>
      <c r="U365" s="813"/>
      <c r="AC365" s="807"/>
    </row>
    <row r="366" spans="1:29" s="116" customFormat="1" ht="13.5" customHeight="1">
      <c r="A366" s="789"/>
      <c r="B366" s="808"/>
      <c r="C366" s="808" t="s">
        <v>898</v>
      </c>
      <c r="D366" s="808"/>
      <c r="E366" s="809">
        <v>0</v>
      </c>
      <c r="F366" s="643">
        <v>0</v>
      </c>
      <c r="G366" s="808"/>
      <c r="H366" s="809">
        <v>22018.101995999998</v>
      </c>
      <c r="I366" s="643">
        <v>0.11514391017046557</v>
      </c>
      <c r="J366" s="643"/>
      <c r="K366" s="809">
        <v>387926.09842250001</v>
      </c>
      <c r="L366" s="643">
        <v>0.55897341279158785</v>
      </c>
      <c r="M366" s="643"/>
      <c r="N366" s="809">
        <v>76416.168911500004</v>
      </c>
      <c r="O366" s="643">
        <v>0.61251223637897612</v>
      </c>
      <c r="P366" s="643"/>
      <c r="Q366" s="809">
        <v>486360.36933000002</v>
      </c>
      <c r="R366" s="643">
        <v>0.45296686927614088</v>
      </c>
      <c r="S366" s="643"/>
      <c r="T366" s="526"/>
      <c r="U366" s="813"/>
      <c r="AC366" s="807"/>
    </row>
    <row r="367" spans="1:29" s="116" customFormat="1" ht="13.5" customHeight="1">
      <c r="A367" s="789"/>
      <c r="B367" s="808"/>
      <c r="C367" s="808" t="s">
        <v>899</v>
      </c>
      <c r="D367" s="808"/>
      <c r="E367" s="809">
        <v>0</v>
      </c>
      <c r="F367" s="643">
        <v>0</v>
      </c>
      <c r="G367" s="808"/>
      <c r="H367" s="809">
        <v>0</v>
      </c>
      <c r="I367" s="643">
        <v>0</v>
      </c>
      <c r="J367" s="643"/>
      <c r="K367" s="809">
        <v>5.4321164600000006E-2</v>
      </c>
      <c r="L367" s="643">
        <v>7.8272864050011166E-8</v>
      </c>
      <c r="M367" s="643"/>
      <c r="N367" s="809">
        <v>5.45391031E-2</v>
      </c>
      <c r="O367" s="643">
        <v>4.3715706356036965E-7</v>
      </c>
      <c r="P367" s="643"/>
      <c r="Q367" s="809">
        <v>0.10886026770000001</v>
      </c>
      <c r="R367" s="643">
        <v>1.0138592236978553E-7</v>
      </c>
      <c r="S367" s="643"/>
      <c r="T367" s="526"/>
      <c r="U367" s="813"/>
      <c r="AC367" s="807"/>
    </row>
    <row r="368" spans="1:29" s="116" customFormat="1" ht="13.5" customHeight="1">
      <c r="A368" s="789"/>
      <c r="B368" s="808"/>
      <c r="C368" s="1842" t="s">
        <v>900</v>
      </c>
      <c r="D368" s="1842"/>
      <c r="E368" s="809">
        <v>0</v>
      </c>
      <c r="F368" s="643">
        <v>0</v>
      </c>
      <c r="G368" s="808"/>
      <c r="H368" s="809">
        <v>0</v>
      </c>
      <c r="I368" s="643">
        <v>0</v>
      </c>
      <c r="J368" s="643"/>
      <c r="K368" s="809">
        <v>0</v>
      </c>
      <c r="L368" s="643">
        <v>0</v>
      </c>
      <c r="M368" s="643"/>
      <c r="N368" s="809">
        <v>0</v>
      </c>
      <c r="O368" s="643">
        <v>0</v>
      </c>
      <c r="P368" s="643"/>
      <c r="Q368" s="809">
        <v>0</v>
      </c>
      <c r="R368" s="643">
        <v>0</v>
      </c>
      <c r="S368" s="643"/>
      <c r="T368" s="526"/>
      <c r="U368" s="813"/>
      <c r="AC368" s="807"/>
    </row>
    <row r="369" spans="1:29" s="116" customFormat="1" ht="13.8" customHeight="1">
      <c r="A369" s="789"/>
      <c r="B369" s="808"/>
      <c r="C369" s="1842" t="s">
        <v>901</v>
      </c>
      <c r="D369" s="1842"/>
      <c r="E369" s="809">
        <v>0</v>
      </c>
      <c r="F369" s="643">
        <v>0</v>
      </c>
      <c r="G369" s="808"/>
      <c r="H369" s="809">
        <v>167280.81994324006</v>
      </c>
      <c r="I369" s="643">
        <v>0.8747969152057451</v>
      </c>
      <c r="J369" s="643"/>
      <c r="K369" s="809">
        <v>166636.49353545401</v>
      </c>
      <c r="L369" s="643">
        <v>0.2401111187566688</v>
      </c>
      <c r="M369" s="643"/>
      <c r="N369" s="809">
        <v>51106.732987521704</v>
      </c>
      <c r="O369" s="643">
        <v>0.40964497124245641</v>
      </c>
      <c r="P369" s="643"/>
      <c r="Q369" s="809">
        <v>385024.04646621575</v>
      </c>
      <c r="R369" s="643">
        <v>0.3585882977350463</v>
      </c>
      <c r="S369" s="643"/>
      <c r="T369" s="526"/>
      <c r="U369" s="813"/>
      <c r="AC369" s="807"/>
    </row>
    <row r="370" spans="1:29" s="116" customFormat="1" ht="13.5" customHeight="1">
      <c r="A370" s="789"/>
      <c r="B370" s="808"/>
      <c r="C370" s="857" t="s">
        <v>902</v>
      </c>
      <c r="D370" s="856"/>
      <c r="E370" s="809">
        <v>0</v>
      </c>
      <c r="F370" s="643">
        <v>0</v>
      </c>
      <c r="G370" s="808"/>
      <c r="H370" s="809">
        <v>0</v>
      </c>
      <c r="I370" s="643">
        <v>0</v>
      </c>
      <c r="J370" s="643"/>
      <c r="K370" s="809">
        <v>212094.615312846</v>
      </c>
      <c r="L370" s="643">
        <v>0.30561297999347037</v>
      </c>
      <c r="M370" s="643"/>
      <c r="N370" s="809">
        <v>58664.382021838297</v>
      </c>
      <c r="O370" s="643">
        <v>0.47022315224414774</v>
      </c>
      <c r="P370" s="643"/>
      <c r="Q370" s="809">
        <v>270758.9973346843</v>
      </c>
      <c r="R370" s="643">
        <v>0.25216868619454319</v>
      </c>
      <c r="S370" s="643"/>
      <c r="T370" s="526"/>
      <c r="U370" s="813"/>
      <c r="AC370" s="807"/>
    </row>
    <row r="371" spans="1:29" s="116" customFormat="1" ht="13.5" customHeight="1">
      <c r="A371" s="789"/>
      <c r="B371" s="808"/>
      <c r="C371" s="857" t="s">
        <v>903</v>
      </c>
      <c r="D371" s="856"/>
      <c r="E371" s="809">
        <v>0</v>
      </c>
      <c r="F371" s="643">
        <v>0</v>
      </c>
      <c r="G371" s="808"/>
      <c r="H371" s="809">
        <v>0</v>
      </c>
      <c r="I371" s="643">
        <v>0</v>
      </c>
      <c r="J371" s="643"/>
      <c r="K371" s="809">
        <v>162123.275723275</v>
      </c>
      <c r="L371" s="643">
        <v>0.23360789875315702</v>
      </c>
      <c r="M371" s="643"/>
      <c r="N371" s="809">
        <v>41578.913554659397</v>
      </c>
      <c r="O371" s="643">
        <v>0.33327492977392498</v>
      </c>
      <c r="P371" s="643"/>
      <c r="Q371" s="809">
        <v>203702.18927793441</v>
      </c>
      <c r="R371" s="643">
        <v>0.18971599817853485</v>
      </c>
      <c r="S371" s="643"/>
      <c r="T371" s="526"/>
      <c r="U371" s="813"/>
      <c r="AC371" s="807"/>
    </row>
    <row r="372" spans="1:29" s="116" customFormat="1" ht="13.5" customHeight="1">
      <c r="A372" s="789"/>
      <c r="B372" s="808"/>
      <c r="C372" s="857" t="s">
        <v>904</v>
      </c>
      <c r="D372" s="856"/>
      <c r="E372" s="809">
        <v>0</v>
      </c>
      <c r="F372" s="643">
        <v>0</v>
      </c>
      <c r="G372" s="808"/>
      <c r="H372" s="809">
        <v>0</v>
      </c>
      <c r="I372" s="643">
        <v>0</v>
      </c>
      <c r="J372" s="643"/>
      <c r="K372" s="809">
        <v>177796.70539241802</v>
      </c>
      <c r="L372" s="643">
        <v>0.25619217577895265</v>
      </c>
      <c r="M372" s="643"/>
      <c r="N372" s="809">
        <v>0</v>
      </c>
      <c r="O372" s="643">
        <v>0</v>
      </c>
      <c r="P372" s="643"/>
      <c r="Q372" s="809">
        <v>177796.70539241802</v>
      </c>
      <c r="R372" s="643">
        <v>0.16558918466190142</v>
      </c>
      <c r="S372" s="643"/>
      <c r="T372" s="526"/>
      <c r="U372" s="813"/>
      <c r="AC372" s="807"/>
    </row>
    <row r="373" spans="1:29" s="116" customFormat="1" ht="13.5" customHeight="1">
      <c r="A373" s="789"/>
      <c r="B373" s="808"/>
      <c r="C373" s="808" t="s">
        <v>905</v>
      </c>
      <c r="D373" s="808"/>
      <c r="E373" s="809">
        <v>0</v>
      </c>
      <c r="F373" s="643">
        <v>0</v>
      </c>
      <c r="G373" s="808"/>
      <c r="H373" s="809">
        <v>0</v>
      </c>
      <c r="I373" s="643">
        <v>0</v>
      </c>
      <c r="J373" s="643"/>
      <c r="K373" s="809">
        <v>0</v>
      </c>
      <c r="L373" s="643">
        <v>0</v>
      </c>
      <c r="M373" s="643"/>
      <c r="N373" s="809">
        <v>0</v>
      </c>
      <c r="O373" s="643">
        <v>0</v>
      </c>
      <c r="P373" s="643"/>
      <c r="Q373" s="809">
        <v>0</v>
      </c>
      <c r="R373" s="643">
        <v>0</v>
      </c>
      <c r="S373" s="643"/>
      <c r="T373" s="526"/>
      <c r="U373" s="813"/>
      <c r="AC373" s="807"/>
    </row>
    <row r="374" spans="1:29" s="116" customFormat="1" ht="13.5" customHeight="1">
      <c r="A374" s="789"/>
      <c r="B374" s="808"/>
      <c r="C374" s="808" t="s">
        <v>906</v>
      </c>
      <c r="D374" s="808"/>
      <c r="E374" s="809">
        <v>0</v>
      </c>
      <c r="F374" s="643">
        <v>0</v>
      </c>
      <c r="G374" s="808"/>
      <c r="H374" s="809">
        <v>0</v>
      </c>
      <c r="I374" s="643">
        <v>0</v>
      </c>
      <c r="J374" s="643"/>
      <c r="K374" s="809">
        <v>0.20205334049999998</v>
      </c>
      <c r="L374" s="643">
        <v>2.911442302142232E-7</v>
      </c>
      <c r="M374" s="643"/>
      <c r="N374" s="809">
        <v>1533.880082592</v>
      </c>
      <c r="O374" s="643">
        <v>1.2294784377553433E-2</v>
      </c>
      <c r="P374" s="643"/>
      <c r="Q374" s="809">
        <v>1534.0821359325</v>
      </c>
      <c r="R374" s="643">
        <v>1.4287520656402649E-3</v>
      </c>
      <c r="S374" s="643"/>
      <c r="T374" s="526"/>
      <c r="U374" s="813"/>
      <c r="AC374" s="807"/>
    </row>
    <row r="375" spans="1:29" s="116" customFormat="1" ht="13.5" customHeight="1">
      <c r="A375" s="789"/>
      <c r="B375" s="808"/>
      <c r="C375" s="808" t="s">
        <v>907</v>
      </c>
      <c r="D375" s="808"/>
      <c r="E375" s="809">
        <v>0</v>
      </c>
      <c r="F375" s="643">
        <v>0</v>
      </c>
      <c r="G375" s="808"/>
      <c r="H375" s="809">
        <v>0</v>
      </c>
      <c r="I375" s="643">
        <v>0</v>
      </c>
      <c r="J375" s="643"/>
      <c r="K375" s="809">
        <v>84.162701470000002</v>
      </c>
      <c r="L375" s="643">
        <v>1.2127235744579348E-4</v>
      </c>
      <c r="M375" s="643"/>
      <c r="N375" s="809">
        <v>0.14268916449999999</v>
      </c>
      <c r="O375" s="643">
        <v>1.1437220747897216E-6</v>
      </c>
      <c r="P375" s="643"/>
      <c r="Q375" s="809">
        <v>84.3053906345</v>
      </c>
      <c r="R375" s="643">
        <v>7.8516983016971404E-5</v>
      </c>
      <c r="S375" s="643"/>
      <c r="T375" s="526"/>
      <c r="U375" s="813"/>
      <c r="AC375" s="807"/>
    </row>
    <row r="376" spans="1:29" s="116" customFormat="1" ht="13.5" customHeight="1">
      <c r="A376" s="789"/>
      <c r="B376" s="788"/>
      <c r="C376" s="808" t="s">
        <v>908</v>
      </c>
      <c r="D376" s="788"/>
      <c r="E376" s="809">
        <v>0</v>
      </c>
      <c r="F376" s="643">
        <v>0</v>
      </c>
      <c r="G376" s="808"/>
      <c r="H376" s="809">
        <v>46820.509659000003</v>
      </c>
      <c r="I376" s="643">
        <v>0.24484837790699243</v>
      </c>
      <c r="J376" s="643"/>
      <c r="K376" s="809">
        <v>624588.14048399997</v>
      </c>
      <c r="L376" s="643">
        <v>0.89998627546643939</v>
      </c>
      <c r="M376" s="643"/>
      <c r="N376" s="809">
        <v>238686.56484750001</v>
      </c>
      <c r="O376" s="643">
        <v>1.9131872705850355</v>
      </c>
      <c r="P376" s="643"/>
      <c r="Q376" s="809">
        <v>910095.2149904999</v>
      </c>
      <c r="R376" s="643">
        <v>0.84760808296395629</v>
      </c>
      <c r="S376" s="643"/>
      <c r="T376" s="526"/>
      <c r="U376" s="813"/>
      <c r="AC376" s="807"/>
    </row>
    <row r="377" spans="1:29" s="116" customFormat="1" ht="13.5" customHeight="1">
      <c r="A377" s="789"/>
      <c r="B377" s="788"/>
      <c r="C377" s="808" t="s">
        <v>909</v>
      </c>
      <c r="D377" s="788"/>
      <c r="E377" s="809">
        <v>0</v>
      </c>
      <c r="F377" s="643">
        <v>0</v>
      </c>
      <c r="G377" s="808"/>
      <c r="H377" s="809">
        <v>16568.275900000001</v>
      </c>
      <c r="I377" s="643">
        <v>8.6643983766432994E-2</v>
      </c>
      <c r="J377" s="643"/>
      <c r="K377" s="809">
        <v>119274.2375</v>
      </c>
      <c r="L377" s="643">
        <v>0.17186553795840825</v>
      </c>
      <c r="M377" s="643"/>
      <c r="N377" s="809">
        <v>23724.730149999999</v>
      </c>
      <c r="O377" s="643">
        <v>0.19016508847092076</v>
      </c>
      <c r="P377" s="643"/>
      <c r="Q377" s="809">
        <v>159567.24355000001</v>
      </c>
      <c r="R377" s="643">
        <v>0.14861135756072519</v>
      </c>
      <c r="S377" s="643"/>
      <c r="T377" s="526"/>
      <c r="U377" s="813"/>
      <c r="AC377" s="807"/>
    </row>
    <row r="378" spans="1:29" s="116" customFormat="1" ht="13.5" customHeight="1">
      <c r="A378" s="789"/>
      <c r="B378" s="788"/>
      <c r="C378" s="808" t="s">
        <v>910</v>
      </c>
      <c r="D378" s="788"/>
      <c r="E378" s="809">
        <v>0</v>
      </c>
      <c r="F378" s="643">
        <v>0</v>
      </c>
      <c r="G378" s="808"/>
      <c r="H378" s="809">
        <v>0</v>
      </c>
      <c r="I378" s="643">
        <v>0</v>
      </c>
      <c r="J378" s="643"/>
      <c r="K378" s="809">
        <v>104970.706898755</v>
      </c>
      <c r="L378" s="643">
        <v>0.15125518627632328</v>
      </c>
      <c r="M378" s="643"/>
      <c r="N378" s="809">
        <v>0</v>
      </c>
      <c r="O378" s="643">
        <v>0</v>
      </c>
      <c r="P378" s="643"/>
      <c r="Q378" s="809">
        <v>104970.706898755</v>
      </c>
      <c r="R378" s="643">
        <v>9.7763418789927184E-2</v>
      </c>
      <c r="S378" s="643"/>
      <c r="T378" s="526"/>
      <c r="U378" s="813"/>
      <c r="AC378" s="807"/>
    </row>
    <row r="379" spans="1:29" s="116" customFormat="1" ht="13.5" customHeight="1">
      <c r="A379" s="789"/>
      <c r="B379" s="788"/>
      <c r="C379" s="808" t="s">
        <v>911</v>
      </c>
      <c r="D379" s="808"/>
      <c r="E379" s="809">
        <v>0</v>
      </c>
      <c r="F379" s="643">
        <v>0</v>
      </c>
      <c r="G379" s="788"/>
      <c r="H379" s="809">
        <v>14062.355859687799</v>
      </c>
      <c r="I379" s="643">
        <v>7.3539246942682393E-2</v>
      </c>
      <c r="J379" s="643"/>
      <c r="K379" s="809">
        <v>0.31746123910000001</v>
      </c>
      <c r="L379" s="643">
        <v>4.5743865383221891E-7</v>
      </c>
      <c r="M379" s="643"/>
      <c r="N379" s="809">
        <v>0.21943998119999999</v>
      </c>
      <c r="O379" s="643">
        <v>1.7589166736615205E-6</v>
      </c>
      <c r="P379" s="643"/>
      <c r="Q379" s="809">
        <v>14062.892760908098</v>
      </c>
      <c r="R379" s="643">
        <v>1.3097334627921802E-2</v>
      </c>
      <c r="S379" s="643"/>
      <c r="T379" s="526"/>
      <c r="U379" s="813"/>
      <c r="AC379" s="807"/>
    </row>
    <row r="380" spans="1:29" s="116" customFormat="1" ht="13.5" customHeight="1">
      <c r="A380" s="789"/>
      <c r="B380" s="788"/>
      <c r="C380" s="808" t="s">
        <v>912</v>
      </c>
      <c r="D380" s="808"/>
      <c r="E380" s="809">
        <v>0</v>
      </c>
      <c r="F380" s="643">
        <v>0</v>
      </c>
      <c r="G380" s="788"/>
      <c r="H380" s="809">
        <v>0</v>
      </c>
      <c r="I380" s="643">
        <v>0</v>
      </c>
      <c r="J380" s="643"/>
      <c r="K380" s="809">
        <v>204127.96596233503</v>
      </c>
      <c r="L380" s="643">
        <v>0.2941336152534394</v>
      </c>
      <c r="M380" s="643"/>
      <c r="N380" s="809">
        <v>10671.240382042301</v>
      </c>
      <c r="O380" s="643">
        <v>8.5535108661521961E-2</v>
      </c>
      <c r="P380" s="643"/>
      <c r="Q380" s="809">
        <v>214799.20634437734</v>
      </c>
      <c r="R380" s="643">
        <v>0.20005109411946248</v>
      </c>
      <c r="S380" s="643"/>
      <c r="T380" s="526"/>
      <c r="U380" s="813"/>
      <c r="AC380" s="807"/>
    </row>
    <row r="381" spans="1:29" s="116" customFormat="1" ht="13.5" customHeight="1">
      <c r="A381" s="789"/>
      <c r="B381" s="788"/>
      <c r="C381" s="808" t="s">
        <v>913</v>
      </c>
      <c r="D381" s="808"/>
      <c r="E381" s="809">
        <v>0</v>
      </c>
      <c r="F381" s="643">
        <v>0</v>
      </c>
      <c r="G381" s="808"/>
      <c r="H381" s="809">
        <v>31.699595078200002</v>
      </c>
      <c r="I381" s="643">
        <v>1.6577338631583628E-4</v>
      </c>
      <c r="J381" s="643"/>
      <c r="K381" s="809">
        <v>6.5474429966000001</v>
      </c>
      <c r="L381" s="643">
        <v>9.434391168190629E-6</v>
      </c>
      <c r="M381" s="643"/>
      <c r="N381" s="809">
        <v>0</v>
      </c>
      <c r="O381" s="643"/>
      <c r="P381" s="643"/>
      <c r="Q381" s="809">
        <v>38.247038074800003</v>
      </c>
      <c r="R381" s="643">
        <v>3.5620996668979384E-5</v>
      </c>
      <c r="S381" s="643"/>
      <c r="T381" s="526"/>
      <c r="U381" s="813"/>
      <c r="AC381" s="807"/>
    </row>
    <row r="382" spans="1:29" s="116" customFormat="1" ht="13.5" customHeight="1">
      <c r="A382" s="789"/>
      <c r="B382" s="788"/>
      <c r="C382" s="808" t="s">
        <v>914</v>
      </c>
      <c r="D382" s="808"/>
      <c r="E382" s="809">
        <v>0</v>
      </c>
      <c r="F382" s="643">
        <v>0</v>
      </c>
      <c r="G382" s="808"/>
      <c r="H382" s="809">
        <v>0.1069253295</v>
      </c>
      <c r="I382" s="643">
        <v>5.5916720420007598E-7</v>
      </c>
      <c r="J382" s="643"/>
      <c r="K382" s="809">
        <v>7.7223849099999992E-2</v>
      </c>
      <c r="L382" s="643">
        <v>1.1127397371784027E-7</v>
      </c>
      <c r="M382" s="643"/>
      <c r="N382" s="809">
        <v>0.13662681000000002</v>
      </c>
      <c r="O382" s="643"/>
      <c r="P382" s="643"/>
      <c r="Q382" s="809">
        <v>0.32077598860000001</v>
      </c>
      <c r="R382" s="643">
        <v>2.987515111382627E-7</v>
      </c>
      <c r="S382" s="643"/>
      <c r="T382" s="526"/>
      <c r="U382" s="813"/>
      <c r="AC382" s="807"/>
    </row>
    <row r="383" spans="1:29" s="116" customFormat="1" ht="13.5" customHeight="1">
      <c r="A383" s="789"/>
      <c r="B383" s="788"/>
      <c r="C383" s="808" t="s">
        <v>915</v>
      </c>
      <c r="D383" s="808"/>
      <c r="E383" s="809">
        <v>0</v>
      </c>
      <c r="F383" s="643">
        <v>0</v>
      </c>
      <c r="G383" s="808"/>
      <c r="H383" s="809">
        <v>567.81985168369999</v>
      </c>
      <c r="I383" s="643">
        <v>2.9694202528062008E-3</v>
      </c>
      <c r="J383" s="643"/>
      <c r="K383" s="809">
        <v>526.50764718400001</v>
      </c>
      <c r="L383" s="643">
        <v>7.5865938797130402E-4</v>
      </c>
      <c r="M383" s="643"/>
      <c r="N383" s="809">
        <v>0.14850740210000002</v>
      </c>
      <c r="O383" s="643"/>
      <c r="P383" s="643"/>
      <c r="Q383" s="809">
        <v>1094.4760062698001</v>
      </c>
      <c r="R383" s="643">
        <v>1.0193292902150638E-3</v>
      </c>
      <c r="S383" s="643"/>
      <c r="T383" s="526"/>
      <c r="U383" s="813"/>
      <c r="AC383" s="807"/>
    </row>
    <row r="384" spans="1:29" s="116" customFormat="1" ht="13.5" customHeight="1">
      <c r="A384" s="789"/>
      <c r="B384" s="788"/>
      <c r="C384" s="808" t="s">
        <v>916</v>
      </c>
      <c r="D384" s="808"/>
      <c r="E384" s="809">
        <v>0</v>
      </c>
      <c r="F384" s="643">
        <v>0</v>
      </c>
      <c r="G384" s="808"/>
      <c r="H384" s="809">
        <v>0</v>
      </c>
      <c r="I384" s="643">
        <v>0</v>
      </c>
      <c r="J384" s="643"/>
      <c r="K384" s="809">
        <v>0</v>
      </c>
      <c r="L384" s="643">
        <v>0</v>
      </c>
      <c r="M384" s="643"/>
      <c r="N384" s="809">
        <v>0</v>
      </c>
      <c r="O384" s="643">
        <v>0</v>
      </c>
      <c r="P384" s="643"/>
      <c r="Q384" s="809">
        <v>0</v>
      </c>
      <c r="R384" s="643">
        <v>0</v>
      </c>
      <c r="S384" s="643"/>
      <c r="T384" s="526"/>
      <c r="U384" s="813"/>
      <c r="AC384" s="807"/>
    </row>
    <row r="385" spans="1:29" s="116" customFormat="1" ht="13.5" customHeight="1">
      <c r="A385" s="789"/>
      <c r="B385" s="788"/>
      <c r="C385" s="808" t="s">
        <v>917</v>
      </c>
      <c r="D385" s="808"/>
      <c r="E385" s="809">
        <v>0</v>
      </c>
      <c r="F385" s="643">
        <v>0</v>
      </c>
      <c r="G385" s="808"/>
      <c r="H385" s="809">
        <v>0</v>
      </c>
      <c r="I385" s="643">
        <v>0</v>
      </c>
      <c r="J385" s="643"/>
      <c r="K385" s="809">
        <v>0</v>
      </c>
      <c r="L385" s="643">
        <v>0</v>
      </c>
      <c r="M385" s="643"/>
      <c r="N385" s="809">
        <v>0</v>
      </c>
      <c r="O385" s="643">
        <v>0</v>
      </c>
      <c r="P385" s="643"/>
      <c r="Q385" s="809">
        <v>0</v>
      </c>
      <c r="R385" s="643">
        <v>0</v>
      </c>
      <c r="S385" s="643"/>
      <c r="T385" s="526"/>
      <c r="U385" s="813"/>
      <c r="AC385" s="807"/>
    </row>
    <row r="386" spans="1:29" s="116" customFormat="1" ht="13.5" customHeight="1">
      <c r="A386" s="789"/>
      <c r="B386" s="788"/>
      <c r="C386" s="808" t="s">
        <v>918</v>
      </c>
      <c r="D386" s="808"/>
      <c r="E386" s="809">
        <v>0</v>
      </c>
      <c r="F386" s="643">
        <v>0</v>
      </c>
      <c r="G386" s="808"/>
      <c r="H386" s="809">
        <v>0.49701916549999997</v>
      </c>
      <c r="I386" s="643">
        <v>2.599167274078775E-6</v>
      </c>
      <c r="J386" s="643"/>
      <c r="K386" s="809">
        <v>52199.548250504005</v>
      </c>
      <c r="L386" s="643">
        <v>7.5215768545648917E-2</v>
      </c>
      <c r="M386" s="643"/>
      <c r="N386" s="809">
        <v>13128.5523617406</v>
      </c>
      <c r="O386" s="643">
        <v>0.10523164249206506</v>
      </c>
      <c r="P386" s="643"/>
      <c r="Q386" s="809">
        <v>65328.597631410106</v>
      </c>
      <c r="R386" s="643">
        <v>6.0843136508152276E-2</v>
      </c>
      <c r="S386" s="643"/>
      <c r="T386" s="526"/>
      <c r="U386" s="813"/>
      <c r="AC386" s="807"/>
    </row>
    <row r="387" spans="1:29" s="116" customFormat="1" ht="13.5" customHeight="1">
      <c r="A387" s="789"/>
      <c r="B387" s="788"/>
      <c r="C387" s="808" t="s">
        <v>919</v>
      </c>
      <c r="D387" s="808"/>
      <c r="E387" s="809">
        <v>0</v>
      </c>
      <c r="F387" s="643">
        <v>0</v>
      </c>
      <c r="G387" s="808"/>
      <c r="H387" s="809">
        <v>413932.112008536</v>
      </c>
      <c r="I387" s="643">
        <v>2.1646626003658542</v>
      </c>
      <c r="J387" s="643"/>
      <c r="K387" s="809">
        <v>220847.685616426</v>
      </c>
      <c r="L387" s="643">
        <v>0.31822552037137503</v>
      </c>
      <c r="M387" s="643"/>
      <c r="N387" s="809">
        <v>46147.254999999997</v>
      </c>
      <c r="O387" s="643">
        <v>0.36989237703785388</v>
      </c>
      <c r="P387" s="643"/>
      <c r="Q387" s="809">
        <v>680927.05262496206</v>
      </c>
      <c r="R387" s="643">
        <v>0.63417460525794089</v>
      </c>
      <c r="S387" s="643"/>
      <c r="T387" s="526"/>
      <c r="U387" s="813"/>
      <c r="AC387" s="807"/>
    </row>
    <row r="388" spans="1:29" s="116" customFormat="1" ht="13.5" customHeight="1">
      <c r="A388" s="789"/>
      <c r="B388" s="788"/>
      <c r="C388" s="808" t="s">
        <v>920</v>
      </c>
      <c r="D388" s="808"/>
      <c r="E388" s="809">
        <v>0</v>
      </c>
      <c r="F388" s="643">
        <v>0</v>
      </c>
      <c r="G388" s="808"/>
      <c r="H388" s="809">
        <v>0</v>
      </c>
      <c r="I388" s="643">
        <v>0</v>
      </c>
      <c r="J388" s="643"/>
      <c r="K388" s="809">
        <v>20830.339530000001</v>
      </c>
      <c r="L388" s="643">
        <v>3.0015010652906054E-2</v>
      </c>
      <c r="M388" s="643"/>
      <c r="N388" s="809">
        <v>5225.1899699999994</v>
      </c>
      <c r="O388" s="643">
        <v>4.1882403156539919E-2</v>
      </c>
      <c r="P388" s="643"/>
      <c r="Q388" s="809">
        <v>26055.529500000001</v>
      </c>
      <c r="R388" s="643">
        <v>2.4266557000122615E-2</v>
      </c>
      <c r="S388" s="643"/>
      <c r="T388" s="526"/>
      <c r="U388" s="813"/>
      <c r="AC388" s="807"/>
    </row>
    <row r="389" spans="1:29" s="116" customFormat="1" ht="13.5" customHeight="1">
      <c r="A389" s="789"/>
      <c r="B389" s="788"/>
      <c r="C389" s="808" t="s">
        <v>921</v>
      </c>
      <c r="D389" s="808"/>
      <c r="E389" s="809">
        <v>0</v>
      </c>
      <c r="F389" s="643">
        <v>0</v>
      </c>
      <c r="G389" s="808"/>
      <c r="H389" s="809">
        <v>19.224020114599998</v>
      </c>
      <c r="I389" s="643">
        <v>1.0053222778207016E-4</v>
      </c>
      <c r="J389" s="643"/>
      <c r="K389" s="809">
        <v>114.26876355829999</v>
      </c>
      <c r="L389" s="643">
        <v>1.6465301252325661E-4</v>
      </c>
      <c r="M389" s="643"/>
      <c r="N389" s="809">
        <v>20.537267587999999</v>
      </c>
      <c r="O389" s="643">
        <v>1.6461604760646743E-4</v>
      </c>
      <c r="P389" s="643"/>
      <c r="Q389" s="809">
        <v>154.0300512609</v>
      </c>
      <c r="R389" s="643">
        <v>1.43454348861129E-4</v>
      </c>
      <c r="S389" s="643"/>
      <c r="T389" s="526"/>
      <c r="U389" s="813"/>
      <c r="AC389" s="807"/>
    </row>
    <row r="390" spans="1:29" s="116" customFormat="1" ht="13.5" customHeight="1">
      <c r="A390" s="789"/>
      <c r="B390" s="788"/>
      <c r="C390" s="808" t="s">
        <v>922</v>
      </c>
      <c r="D390" s="808"/>
      <c r="E390" s="809">
        <v>0</v>
      </c>
      <c r="F390" s="643">
        <v>0</v>
      </c>
      <c r="G390" s="808"/>
      <c r="H390" s="809">
        <v>0</v>
      </c>
      <c r="I390" s="643">
        <v>0</v>
      </c>
      <c r="J390" s="643"/>
      <c r="K390" s="809">
        <v>90703.290198845396</v>
      </c>
      <c r="L390" s="643">
        <v>0.13069687211056102</v>
      </c>
      <c r="M390" s="643"/>
      <c r="N390" s="809">
        <v>0</v>
      </c>
      <c r="O390" s="643">
        <v>0</v>
      </c>
      <c r="P390" s="643"/>
      <c r="Q390" s="809">
        <v>90703.290198845396</v>
      </c>
      <c r="R390" s="643">
        <v>8.4475602835434399E-2</v>
      </c>
      <c r="S390" s="643"/>
      <c r="T390" s="526"/>
      <c r="U390" s="813"/>
      <c r="AC390" s="807"/>
    </row>
    <row r="391" spans="1:29" s="116" customFormat="1" ht="13.5" customHeight="1">
      <c r="A391" s="789"/>
      <c r="B391" s="788"/>
      <c r="C391" s="808" t="s">
        <v>923</v>
      </c>
      <c r="D391" s="808"/>
      <c r="E391" s="809"/>
      <c r="F391" s="643">
        <v>0</v>
      </c>
      <c r="G391" s="808"/>
      <c r="H391" s="809">
        <v>0</v>
      </c>
      <c r="I391" s="643">
        <v>0</v>
      </c>
      <c r="J391" s="643"/>
      <c r="K391" s="809">
        <v>139505.075183248</v>
      </c>
      <c r="L391" s="643">
        <v>0.20101670986827397</v>
      </c>
      <c r="M391" s="643"/>
      <c r="N391" s="809">
        <v>22710.127956127402</v>
      </c>
      <c r="O391" s="643">
        <v>0.18203256537199849</v>
      </c>
      <c r="P391" s="643"/>
      <c r="Q391" s="809">
        <v>162215.2031393754</v>
      </c>
      <c r="R391" s="643">
        <v>0.15107750826050653</v>
      </c>
      <c r="S391" s="643"/>
      <c r="T391" s="526"/>
      <c r="U391" s="813"/>
      <c r="AC391" s="807"/>
    </row>
    <row r="392" spans="1:29" s="116" customFormat="1" ht="13.5" customHeight="1">
      <c r="A392" s="789"/>
      <c r="B392" s="788"/>
      <c r="C392" s="808" t="s">
        <v>924</v>
      </c>
      <c r="D392" s="808"/>
      <c r="E392" s="809">
        <v>0</v>
      </c>
      <c r="F392" s="643">
        <v>0</v>
      </c>
      <c r="G392" s="808"/>
      <c r="H392" s="809">
        <v>0</v>
      </c>
      <c r="I392" s="643">
        <v>0</v>
      </c>
      <c r="J392" s="643"/>
      <c r="K392" s="809">
        <v>152620.12674932601</v>
      </c>
      <c r="L392" s="643">
        <v>0.21991454933470744</v>
      </c>
      <c r="M392" s="643"/>
      <c r="N392" s="809">
        <v>25977.923343754301</v>
      </c>
      <c r="O392" s="643">
        <v>0.20822551235449285</v>
      </c>
      <c r="P392" s="643"/>
      <c r="Q392" s="809">
        <v>178598.05009308032</v>
      </c>
      <c r="R392" s="643">
        <v>0.16633550904020153</v>
      </c>
      <c r="S392" s="643"/>
      <c r="T392" s="526"/>
      <c r="U392" s="813"/>
      <c r="AC392" s="807"/>
    </row>
    <row r="393" spans="1:29" s="116" customFormat="1" ht="13.5" customHeight="1">
      <c r="A393" s="789"/>
      <c r="B393" s="788"/>
      <c r="C393" s="808" t="s">
        <v>925</v>
      </c>
      <c r="D393" s="808"/>
      <c r="E393" s="809">
        <v>0</v>
      </c>
      <c r="F393" s="643">
        <v>0</v>
      </c>
      <c r="G393" s="808"/>
      <c r="H393" s="809">
        <v>0</v>
      </c>
      <c r="I393" s="643">
        <v>0</v>
      </c>
      <c r="J393" s="643"/>
      <c r="K393" s="809">
        <v>15382.4944625014</v>
      </c>
      <c r="L393" s="643">
        <v>2.2165060463623074E-2</v>
      </c>
      <c r="M393" s="643"/>
      <c r="N393" s="809">
        <v>3845.5959721502004</v>
      </c>
      <c r="O393" s="643">
        <v>3.0824295730392505E-2</v>
      </c>
      <c r="P393" s="643"/>
      <c r="Q393" s="809">
        <v>19228.0904346516</v>
      </c>
      <c r="R393" s="643">
        <v>1.7907889860230453E-2</v>
      </c>
      <c r="S393" s="643"/>
      <c r="T393" s="526"/>
      <c r="U393" s="813"/>
      <c r="AC393" s="807"/>
    </row>
    <row r="394" spans="1:29" s="116" customFormat="1" ht="13.5" customHeight="1">
      <c r="A394" s="789"/>
      <c r="B394" s="788"/>
      <c r="C394" s="808" t="s">
        <v>926</v>
      </c>
      <c r="D394" s="808"/>
      <c r="E394" s="809">
        <v>0</v>
      </c>
      <c r="F394" s="643">
        <v>0</v>
      </c>
      <c r="G394" s="808"/>
      <c r="H394" s="809">
        <v>0</v>
      </c>
      <c r="I394" s="643">
        <v>0</v>
      </c>
      <c r="J394" s="643"/>
      <c r="K394" s="809">
        <v>155768.58704535002</v>
      </c>
      <c r="L394" s="643">
        <v>0.2244512525982002</v>
      </c>
      <c r="M394" s="643"/>
      <c r="N394" s="809">
        <v>0</v>
      </c>
      <c r="O394" s="643">
        <v>0</v>
      </c>
      <c r="P394" s="643"/>
      <c r="Q394" s="809">
        <v>155768.58704535002</v>
      </c>
      <c r="R394" s="643">
        <v>0.14507351678900049</v>
      </c>
      <c r="S394" s="643"/>
      <c r="T394" s="526"/>
      <c r="U394" s="813"/>
      <c r="AC394" s="807"/>
    </row>
    <row r="395" spans="1:29" s="116" customFormat="1" ht="13.5" customHeight="1">
      <c r="A395" s="789"/>
      <c r="B395" s="788"/>
      <c r="C395" s="808" t="s">
        <v>927</v>
      </c>
      <c r="D395" s="808"/>
      <c r="E395" s="809">
        <v>0</v>
      </c>
      <c r="F395" s="643">
        <v>0</v>
      </c>
      <c r="G395" s="808"/>
      <c r="H395" s="809">
        <v>0</v>
      </c>
      <c r="I395" s="643">
        <v>0</v>
      </c>
      <c r="J395" s="643"/>
      <c r="K395" s="809">
        <v>285925.075037189</v>
      </c>
      <c r="L395" s="643">
        <v>0.41199732538273182</v>
      </c>
      <c r="M395" s="643"/>
      <c r="N395" s="809">
        <v>85801.248786541299</v>
      </c>
      <c r="O395" s="643">
        <v>0.68773815184608578</v>
      </c>
      <c r="P395" s="643"/>
      <c r="Q395" s="809">
        <v>371726.32382373029</v>
      </c>
      <c r="R395" s="643">
        <v>0.34620359664978551</v>
      </c>
      <c r="S395" s="643"/>
      <c r="T395" s="526"/>
      <c r="U395" s="813"/>
      <c r="AC395" s="807"/>
    </row>
    <row r="396" spans="1:29" s="116" customFormat="1" ht="13.5" customHeight="1">
      <c r="A396" s="789"/>
      <c r="B396" s="788"/>
      <c r="C396" s="808" t="s">
        <v>928</v>
      </c>
      <c r="D396" s="808"/>
      <c r="E396" s="809">
        <v>0</v>
      </c>
      <c r="F396" s="643">
        <v>0</v>
      </c>
      <c r="G396" s="808"/>
      <c r="H396" s="809">
        <v>0</v>
      </c>
      <c r="I396" s="643">
        <v>0</v>
      </c>
      <c r="J396" s="643"/>
      <c r="K396" s="809">
        <v>0</v>
      </c>
      <c r="L396" s="643">
        <v>0</v>
      </c>
      <c r="M396" s="643"/>
      <c r="N396" s="809">
        <v>0</v>
      </c>
      <c r="O396" s="643">
        <v>0</v>
      </c>
      <c r="P396" s="643"/>
      <c r="Q396" s="809">
        <v>0</v>
      </c>
      <c r="R396" s="643">
        <v>0</v>
      </c>
      <c r="S396" s="643"/>
      <c r="T396" s="526"/>
      <c r="U396" s="813"/>
      <c r="AC396" s="807"/>
    </row>
    <row r="397" spans="1:29" s="116" customFormat="1" ht="13.5" customHeight="1">
      <c r="A397" s="789"/>
      <c r="B397" s="788"/>
      <c r="C397" s="808" t="s">
        <v>929</v>
      </c>
      <c r="D397" s="808"/>
      <c r="E397" s="809">
        <v>0</v>
      </c>
      <c r="F397" s="643">
        <v>0</v>
      </c>
      <c r="G397" s="808"/>
      <c r="H397" s="809">
        <v>0</v>
      </c>
      <c r="I397" s="643">
        <v>0</v>
      </c>
      <c r="J397" s="643"/>
      <c r="K397" s="809">
        <v>6.2906354900000003E-2</v>
      </c>
      <c r="L397" s="643">
        <v>9.0643501501244562E-8</v>
      </c>
      <c r="M397" s="643"/>
      <c r="N397" s="809">
        <v>8.6011128000000006E-2</v>
      </c>
      <c r="O397" s="643">
        <v>6.8942043438178753E-7</v>
      </c>
      <c r="P397" s="643"/>
      <c r="Q397" s="809">
        <v>0.14891748290000001</v>
      </c>
      <c r="R397" s="643">
        <v>1.386928094133583E-7</v>
      </c>
      <c r="S397" s="643"/>
      <c r="T397" s="526"/>
      <c r="U397" s="813"/>
      <c r="AC397" s="807"/>
    </row>
    <row r="398" spans="1:29" s="116" customFormat="1" ht="13.5" customHeight="1">
      <c r="A398" s="789"/>
      <c r="B398" s="788"/>
      <c r="C398" s="808" t="s">
        <v>930</v>
      </c>
      <c r="D398" s="808"/>
      <c r="E398" s="809">
        <v>0</v>
      </c>
      <c r="F398" s="643">
        <v>0</v>
      </c>
      <c r="G398" s="808"/>
      <c r="H398" s="809">
        <v>0</v>
      </c>
      <c r="I398" s="643">
        <v>0</v>
      </c>
      <c r="J398" s="643"/>
      <c r="K398" s="809">
        <v>7.0962376600000002E-2</v>
      </c>
      <c r="L398" s="643">
        <v>1.0225164532421481E-7</v>
      </c>
      <c r="M398" s="643"/>
      <c r="N398" s="809">
        <v>7.0962376600000002E-2</v>
      </c>
      <c r="O398" s="643">
        <v>5.6879747583749854E-7</v>
      </c>
      <c r="P398" s="643"/>
      <c r="Q398" s="809">
        <v>0.1419247532</v>
      </c>
      <c r="R398" s="643">
        <v>1.3218020049280268E-7</v>
      </c>
      <c r="S398" s="643"/>
      <c r="T398" s="526"/>
      <c r="U398" s="813"/>
      <c r="AC398" s="807"/>
    </row>
    <row r="399" spans="1:29" s="116" customFormat="1" ht="13.5" customHeight="1">
      <c r="A399" s="789"/>
      <c r="B399" s="788"/>
      <c r="C399" s="808" t="s">
        <v>931</v>
      </c>
      <c r="D399" s="808"/>
      <c r="E399" s="809">
        <v>0</v>
      </c>
      <c r="F399" s="643">
        <v>0</v>
      </c>
      <c r="G399" s="808"/>
      <c r="H399" s="809">
        <v>0</v>
      </c>
      <c r="I399" s="643">
        <v>0</v>
      </c>
      <c r="J399" s="643"/>
      <c r="K399" s="809">
        <v>8069.8169972766009</v>
      </c>
      <c r="L399" s="643">
        <v>1.1628021847239642E-2</v>
      </c>
      <c r="M399" s="643"/>
      <c r="N399" s="809">
        <v>3879.7199191575005</v>
      </c>
      <c r="O399" s="643">
        <v>3.10978155285353E-2</v>
      </c>
      <c r="P399" s="643"/>
      <c r="Q399" s="809">
        <v>11949.536916434101</v>
      </c>
      <c r="R399" s="643">
        <v>1.1129081783109321E-2</v>
      </c>
      <c r="S399" s="643"/>
      <c r="T399" s="526"/>
      <c r="U399" s="813"/>
      <c r="AC399" s="807"/>
    </row>
    <row r="400" spans="1:29" s="116" customFormat="1" ht="13.5" customHeight="1">
      <c r="A400" s="789"/>
      <c r="B400" s="788"/>
      <c r="C400" s="808" t="s">
        <v>932</v>
      </c>
      <c r="D400" s="808"/>
      <c r="E400" s="809">
        <v>0</v>
      </c>
      <c r="F400" s="643">
        <v>0</v>
      </c>
      <c r="G400" s="808"/>
      <c r="H400" s="809">
        <v>0</v>
      </c>
      <c r="I400" s="643">
        <v>0</v>
      </c>
      <c r="J400" s="643"/>
      <c r="K400" s="809">
        <v>85113.878372267398</v>
      </c>
      <c r="L400" s="643">
        <v>0.12264293447423015</v>
      </c>
      <c r="M400" s="643"/>
      <c r="N400" s="809">
        <v>85113.878372267398</v>
      </c>
      <c r="O400" s="643">
        <v>0.68222854837256885</v>
      </c>
      <c r="P400" s="643"/>
      <c r="Q400" s="809">
        <v>170227.7567445348</v>
      </c>
      <c r="R400" s="643">
        <v>0.15853991998298328</v>
      </c>
      <c r="S400" s="643"/>
      <c r="T400" s="526"/>
      <c r="U400" s="813"/>
      <c r="AC400" s="807"/>
    </row>
    <row r="401" spans="1:29" s="116" customFormat="1" ht="13.5" customHeight="1">
      <c r="A401" s="789"/>
      <c r="B401" s="788"/>
      <c r="C401" s="808" t="s">
        <v>933</v>
      </c>
      <c r="D401" s="808"/>
      <c r="E401" s="809">
        <v>0</v>
      </c>
      <c r="F401" s="643">
        <v>0</v>
      </c>
      <c r="G401" s="808"/>
      <c r="H401" s="809">
        <v>0</v>
      </c>
      <c r="I401" s="643">
        <v>0</v>
      </c>
      <c r="J401" s="643"/>
      <c r="K401" s="809">
        <v>12541.7715628674</v>
      </c>
      <c r="L401" s="643">
        <v>1.8071784500853942E-2</v>
      </c>
      <c r="M401" s="643"/>
      <c r="N401" s="809">
        <v>12541.7715628674</v>
      </c>
      <c r="O401" s="643">
        <v>0.10052831302002216</v>
      </c>
      <c r="P401" s="643"/>
      <c r="Q401" s="809">
        <v>25083.543125734799</v>
      </c>
      <c r="R401" s="643">
        <v>2.3361307204510171E-2</v>
      </c>
      <c r="S401" s="643"/>
      <c r="T401" s="526"/>
      <c r="U401" s="813"/>
      <c r="AC401" s="807"/>
    </row>
    <row r="402" spans="1:29" s="116" customFormat="1" ht="13.5" customHeight="1">
      <c r="A402" s="789"/>
      <c r="B402" s="788"/>
      <c r="C402" s="808" t="s">
        <v>934</v>
      </c>
      <c r="D402" s="808"/>
      <c r="E402" s="809">
        <v>0</v>
      </c>
      <c r="F402" s="643">
        <v>0</v>
      </c>
      <c r="G402" s="808"/>
      <c r="H402" s="809">
        <v>0</v>
      </c>
      <c r="I402" s="643">
        <v>0</v>
      </c>
      <c r="J402" s="643"/>
      <c r="K402" s="809">
        <v>72801.463493383097</v>
      </c>
      <c r="L402" s="643">
        <v>0.10490163634414099</v>
      </c>
      <c r="M402" s="643"/>
      <c r="N402" s="809">
        <v>0</v>
      </c>
      <c r="O402" s="643">
        <v>0</v>
      </c>
      <c r="P402" s="643"/>
      <c r="Q402" s="809">
        <v>72801.463493383097</v>
      </c>
      <c r="R402" s="643">
        <v>6.7802915444667003E-2</v>
      </c>
      <c r="S402" s="643"/>
      <c r="T402" s="526"/>
      <c r="U402" s="813"/>
      <c r="AC402" s="807"/>
    </row>
    <row r="403" spans="1:29" s="116" customFormat="1" ht="13.5" customHeight="1">
      <c r="A403" s="789"/>
      <c r="B403" s="788"/>
      <c r="C403" s="808" t="s">
        <v>935</v>
      </c>
      <c r="D403" s="808"/>
      <c r="E403" s="809">
        <v>0</v>
      </c>
      <c r="F403" s="643">
        <v>0</v>
      </c>
      <c r="G403" s="808"/>
      <c r="H403" s="809">
        <v>0</v>
      </c>
      <c r="I403" s="643">
        <v>0</v>
      </c>
      <c r="J403" s="643"/>
      <c r="K403" s="809">
        <v>0</v>
      </c>
      <c r="L403" s="643">
        <v>0</v>
      </c>
      <c r="M403" s="643"/>
      <c r="N403" s="809">
        <v>13434.5718388448</v>
      </c>
      <c r="O403" s="643">
        <v>0.10768453534140036</v>
      </c>
      <c r="P403" s="643"/>
      <c r="Q403" s="809">
        <v>13434.5718388448</v>
      </c>
      <c r="R403" s="643">
        <v>1.2512154216615305E-2</v>
      </c>
      <c r="S403" s="643"/>
      <c r="T403" s="526"/>
      <c r="U403" s="813"/>
      <c r="AC403" s="807"/>
    </row>
    <row r="404" spans="1:29" s="116" customFormat="1" ht="13.5" customHeight="1">
      <c r="A404" s="789"/>
      <c r="B404" s="788"/>
      <c r="C404" s="808" t="s">
        <v>936</v>
      </c>
      <c r="D404" s="808"/>
      <c r="E404" s="809">
        <v>0</v>
      </c>
      <c r="F404" s="643">
        <v>0</v>
      </c>
      <c r="G404" s="808"/>
      <c r="H404" s="809">
        <v>0</v>
      </c>
      <c r="I404" s="643">
        <v>0</v>
      </c>
      <c r="J404" s="643"/>
      <c r="K404" s="809">
        <v>0</v>
      </c>
      <c r="L404" s="643">
        <v>0</v>
      </c>
      <c r="M404" s="643"/>
      <c r="N404" s="809">
        <v>1071.5968463608001</v>
      </c>
      <c r="O404" s="643">
        <v>8.5893625682971677E-3</v>
      </c>
      <c r="P404" s="643"/>
      <c r="Q404" s="809">
        <v>1071.5968463608001</v>
      </c>
      <c r="R404" s="643">
        <v>9.9802101328879105E-4</v>
      </c>
      <c r="S404" s="643"/>
      <c r="T404" s="526"/>
      <c r="U404" s="813"/>
      <c r="AC404" s="807"/>
    </row>
    <row r="405" spans="1:29" s="116" customFormat="1" ht="13.2" customHeight="1">
      <c r="A405" s="789"/>
      <c r="B405" s="788"/>
      <c r="C405" s="808" t="s">
        <v>937</v>
      </c>
      <c r="D405" s="808"/>
      <c r="E405" s="809">
        <v>0</v>
      </c>
      <c r="F405" s="643">
        <v>0</v>
      </c>
      <c r="G405" s="808"/>
      <c r="H405" s="809">
        <v>0</v>
      </c>
      <c r="I405" s="643">
        <v>0</v>
      </c>
      <c r="J405" s="643"/>
      <c r="K405" s="809">
        <v>201201.957171143</v>
      </c>
      <c r="L405" s="643">
        <v>0.28991744849765322</v>
      </c>
      <c r="M405" s="643"/>
      <c r="N405" s="809">
        <v>22356.246682140601</v>
      </c>
      <c r="O405" s="643">
        <v>0.17919603727029099</v>
      </c>
      <c r="P405" s="643"/>
      <c r="Q405" s="809">
        <v>223558.2038532836</v>
      </c>
      <c r="R405" s="643">
        <v>0.20820869891171229</v>
      </c>
      <c r="S405" s="643"/>
      <c r="T405" s="526"/>
      <c r="U405" s="813"/>
      <c r="AC405" s="807"/>
    </row>
    <row r="406" spans="1:29" s="116" customFormat="1" ht="13.5" customHeight="1">
      <c r="A406" s="789"/>
      <c r="B406" s="788"/>
      <c r="C406" s="808" t="s">
        <v>938</v>
      </c>
      <c r="D406" s="808"/>
      <c r="E406" s="809">
        <v>0</v>
      </c>
      <c r="F406" s="643">
        <v>0</v>
      </c>
      <c r="G406" s="808"/>
      <c r="H406" s="809">
        <v>0</v>
      </c>
      <c r="I406" s="643">
        <v>0</v>
      </c>
      <c r="J406" s="643"/>
      <c r="K406" s="809">
        <v>202788.46271403701</v>
      </c>
      <c r="L406" s="643">
        <v>0.29220348808439528</v>
      </c>
      <c r="M406" s="643"/>
      <c r="N406" s="809">
        <v>0</v>
      </c>
      <c r="O406" s="643">
        <v>0</v>
      </c>
      <c r="P406" s="643"/>
      <c r="Q406" s="809">
        <v>202788.46271403701</v>
      </c>
      <c r="R406" s="643">
        <v>0.18886500807505827</v>
      </c>
      <c r="S406" s="643"/>
      <c r="T406" s="526"/>
      <c r="U406" s="813"/>
      <c r="AC406" s="807"/>
    </row>
    <row r="407" spans="1:29" s="116" customFormat="1" ht="13.5" customHeight="1">
      <c r="A407" s="789"/>
      <c r="B407" s="788"/>
      <c r="C407" s="808" t="s">
        <v>939</v>
      </c>
      <c r="D407" s="808"/>
      <c r="E407" s="809">
        <v>0</v>
      </c>
      <c r="F407" s="643">
        <v>0</v>
      </c>
      <c r="G407" s="808"/>
      <c r="H407" s="809">
        <v>77677.390010000003</v>
      </c>
      <c r="I407" s="643">
        <v>0.40621477814992951</v>
      </c>
      <c r="J407" s="643"/>
      <c r="K407" s="809">
        <v>1639453.8613926</v>
      </c>
      <c r="L407" s="643">
        <v>2.3623342789865149</v>
      </c>
      <c r="M407" s="643"/>
      <c r="N407" s="809">
        <v>452263.72667189996</v>
      </c>
      <c r="O407" s="643">
        <v>3.6251106356524851</v>
      </c>
      <c r="P407" s="643"/>
      <c r="Q407" s="809">
        <v>2169394.9780744999</v>
      </c>
      <c r="R407" s="643">
        <v>2.0204443318346152</v>
      </c>
      <c r="S407" s="643"/>
      <c r="T407" s="526"/>
      <c r="U407" s="813"/>
      <c r="AC407" s="807"/>
    </row>
    <row r="408" spans="1:29" s="116" customFormat="1" ht="13.5" customHeight="1">
      <c r="A408" s="789"/>
      <c r="B408" s="788"/>
      <c r="C408" s="858" t="s">
        <v>940</v>
      </c>
      <c r="D408" s="808"/>
      <c r="E408" s="809">
        <v>0</v>
      </c>
      <c r="F408" s="643">
        <v>0</v>
      </c>
      <c r="G408" s="808"/>
      <c r="H408" s="809">
        <v>0</v>
      </c>
      <c r="I408" s="643">
        <v>0</v>
      </c>
      <c r="J408" s="643"/>
      <c r="K408" s="809">
        <v>0</v>
      </c>
      <c r="L408" s="643">
        <v>0</v>
      </c>
      <c r="M408" s="643"/>
      <c r="N408" s="809">
        <v>0</v>
      </c>
      <c r="O408" s="643">
        <v>0</v>
      </c>
      <c r="P408" s="643"/>
      <c r="Q408" s="809">
        <v>0</v>
      </c>
      <c r="R408" s="643">
        <v>0</v>
      </c>
      <c r="S408" s="643"/>
      <c r="T408" s="526"/>
      <c r="U408" s="813"/>
      <c r="AC408" s="807"/>
    </row>
    <row r="409" spans="1:29" s="116" customFormat="1" ht="13.5" customHeight="1">
      <c r="A409" s="789"/>
      <c r="B409" s="788"/>
      <c r="C409" s="808" t="s">
        <v>941</v>
      </c>
      <c r="D409" s="808"/>
      <c r="E409" s="809">
        <v>0</v>
      </c>
      <c r="F409" s="643">
        <v>0</v>
      </c>
      <c r="G409" s="808"/>
      <c r="H409" s="809">
        <v>0</v>
      </c>
      <c r="I409" s="643">
        <v>0</v>
      </c>
      <c r="J409" s="643"/>
      <c r="K409" s="809">
        <v>0</v>
      </c>
      <c r="L409" s="643">
        <v>0</v>
      </c>
      <c r="M409" s="643"/>
      <c r="N409" s="809">
        <v>0</v>
      </c>
      <c r="O409" s="643">
        <v>0</v>
      </c>
      <c r="P409" s="643"/>
      <c r="Q409" s="809">
        <v>0</v>
      </c>
      <c r="R409" s="643">
        <v>0</v>
      </c>
      <c r="S409" s="643"/>
      <c r="T409" s="526"/>
      <c r="U409" s="813"/>
      <c r="AC409" s="807"/>
    </row>
    <row r="410" spans="1:29" s="116" customFormat="1" ht="13.5" customHeight="1">
      <c r="A410" s="789"/>
      <c r="B410" s="788"/>
      <c r="C410" s="808" t="s">
        <v>942</v>
      </c>
      <c r="D410" s="808"/>
      <c r="E410" s="809">
        <v>0</v>
      </c>
      <c r="F410" s="643">
        <v>0</v>
      </c>
      <c r="G410" s="808"/>
      <c r="H410" s="809">
        <v>380.77505080269998</v>
      </c>
      <c r="I410" s="643">
        <v>1.9912673786662274E-3</v>
      </c>
      <c r="J410" s="643"/>
      <c r="K410" s="809">
        <v>1377.4492197096999</v>
      </c>
      <c r="L410" s="643">
        <v>1.9848045656615265E-3</v>
      </c>
      <c r="M410" s="643"/>
      <c r="N410" s="809">
        <v>8128.3614303523</v>
      </c>
      <c r="O410" s="643">
        <v>6.5152714519982224E-2</v>
      </c>
      <c r="P410" s="643"/>
      <c r="Q410" s="809">
        <v>9886.5857008646999</v>
      </c>
      <c r="R410" s="643">
        <v>9.2077727856818437E-3</v>
      </c>
      <c r="S410" s="643"/>
      <c r="T410" s="526"/>
      <c r="U410" s="813"/>
      <c r="AC410" s="807"/>
    </row>
    <row r="411" spans="1:29" s="116" customFormat="1" ht="13.5" customHeight="1">
      <c r="A411" s="789"/>
      <c r="B411" s="788"/>
      <c r="C411" s="808" t="s">
        <v>943</v>
      </c>
      <c r="D411" s="808"/>
      <c r="E411" s="809">
        <v>0</v>
      </c>
      <c r="F411" s="643">
        <v>0</v>
      </c>
      <c r="G411" s="808"/>
      <c r="H411" s="809">
        <v>0</v>
      </c>
      <c r="I411" s="643">
        <v>0</v>
      </c>
      <c r="J411" s="643"/>
      <c r="K411" s="809">
        <v>654206.00959999999</v>
      </c>
      <c r="L411" s="643">
        <v>0.94266347982754939</v>
      </c>
      <c r="M411" s="643"/>
      <c r="N411" s="809">
        <v>379246.75712000002</v>
      </c>
      <c r="O411" s="643">
        <v>3.0398446121012932</v>
      </c>
      <c r="P411" s="643"/>
      <c r="Q411" s="809">
        <v>1033452.76672</v>
      </c>
      <c r="R411" s="643">
        <v>0.96249590592834799</v>
      </c>
      <c r="S411" s="643"/>
      <c r="T411" s="526"/>
      <c r="U411" s="813"/>
      <c r="AC411" s="807"/>
    </row>
    <row r="412" spans="1:29" s="116" customFormat="1" ht="13.5" customHeight="1">
      <c r="A412" s="789"/>
      <c r="B412" s="788"/>
      <c r="C412" s="808" t="s">
        <v>944</v>
      </c>
      <c r="D412" s="808"/>
      <c r="E412" s="809">
        <v>0</v>
      </c>
      <c r="F412" s="643">
        <v>0</v>
      </c>
      <c r="G412" s="808"/>
      <c r="H412" s="809">
        <v>179823.79184278601</v>
      </c>
      <c r="I412" s="643">
        <v>0.9403905267683752</v>
      </c>
      <c r="J412" s="643"/>
      <c r="K412" s="809">
        <v>46703.149926627702</v>
      </c>
      <c r="L412" s="643">
        <v>6.7295856630331136E-2</v>
      </c>
      <c r="M412" s="643"/>
      <c r="N412" s="809">
        <v>22079.308417541401</v>
      </c>
      <c r="O412" s="643">
        <v>0.1769762442840053</v>
      </c>
      <c r="P412" s="643"/>
      <c r="Q412" s="809">
        <v>248606.25018695512</v>
      </c>
      <c r="R412" s="643">
        <v>0.23153694653369025</v>
      </c>
      <c r="S412" s="643"/>
      <c r="T412" s="526"/>
      <c r="U412" s="813"/>
      <c r="AC412" s="807"/>
    </row>
    <row r="413" spans="1:29" s="116" customFormat="1" ht="13.5" customHeight="1">
      <c r="A413" s="789"/>
      <c r="B413" s="788"/>
      <c r="C413" s="808" t="s">
        <v>945</v>
      </c>
      <c r="D413" s="808"/>
      <c r="E413" s="809">
        <v>0</v>
      </c>
      <c r="F413" s="643">
        <v>0</v>
      </c>
      <c r="G413" s="808"/>
      <c r="H413" s="809">
        <v>0</v>
      </c>
      <c r="I413" s="643">
        <v>0</v>
      </c>
      <c r="J413" s="643"/>
      <c r="K413" s="809">
        <v>0</v>
      </c>
      <c r="L413" s="643">
        <v>0</v>
      </c>
      <c r="M413" s="643"/>
      <c r="N413" s="809">
        <v>0</v>
      </c>
      <c r="O413" s="643">
        <v>0</v>
      </c>
      <c r="P413" s="643"/>
      <c r="Q413" s="809">
        <v>0</v>
      </c>
      <c r="R413" s="643">
        <v>0</v>
      </c>
      <c r="S413" s="643"/>
      <c r="T413" s="526"/>
      <c r="U413" s="813"/>
      <c r="AC413" s="807"/>
    </row>
    <row r="414" spans="1:29" s="116" customFormat="1" ht="13.5" customHeight="1">
      <c r="A414" s="789"/>
      <c r="B414" s="788"/>
      <c r="C414" s="808" t="s">
        <v>946</v>
      </c>
      <c r="D414" s="808"/>
      <c r="E414" s="809">
        <v>0</v>
      </c>
      <c r="F414" s="643">
        <v>0</v>
      </c>
      <c r="G414" s="808"/>
      <c r="H414" s="809">
        <v>12926.151950283</v>
      </c>
      <c r="I414" s="643">
        <v>6.7597455915299337E-2</v>
      </c>
      <c r="J414" s="643"/>
      <c r="K414" s="809">
        <v>30611.528734243602</v>
      </c>
      <c r="L414" s="643">
        <v>4.4108995906513744E-2</v>
      </c>
      <c r="M414" s="643"/>
      <c r="N414" s="809">
        <v>0</v>
      </c>
      <c r="O414" s="643">
        <v>0</v>
      </c>
      <c r="P414" s="643"/>
      <c r="Q414" s="809">
        <v>43537.680684526604</v>
      </c>
      <c r="R414" s="643">
        <v>4.0548383788715642E-2</v>
      </c>
      <c r="S414" s="643"/>
      <c r="T414" s="526"/>
      <c r="U414" s="813"/>
      <c r="AC414" s="807"/>
    </row>
    <row r="415" spans="1:29" s="116" customFormat="1" ht="13.5" customHeight="1">
      <c r="A415" s="789"/>
      <c r="B415" s="788"/>
      <c r="C415" s="808" t="s">
        <v>947</v>
      </c>
      <c r="D415" s="808"/>
      <c r="E415" s="809">
        <v>0</v>
      </c>
      <c r="F415" s="643">
        <v>0</v>
      </c>
      <c r="G415" s="808"/>
      <c r="H415" s="809">
        <v>0</v>
      </c>
      <c r="I415" s="643">
        <v>0</v>
      </c>
      <c r="J415" s="643"/>
      <c r="K415" s="809">
        <v>0</v>
      </c>
      <c r="L415" s="643">
        <v>0</v>
      </c>
      <c r="M415" s="643"/>
      <c r="N415" s="809">
        <v>0</v>
      </c>
      <c r="O415" s="643">
        <v>0</v>
      </c>
      <c r="P415" s="643"/>
      <c r="Q415" s="809">
        <v>0</v>
      </c>
      <c r="R415" s="643">
        <v>0</v>
      </c>
      <c r="S415" s="643"/>
      <c r="T415" s="526"/>
      <c r="U415" s="813"/>
      <c r="AC415" s="807"/>
    </row>
    <row r="416" spans="1:29" s="116" customFormat="1" ht="13.5" customHeight="1">
      <c r="A416" s="789"/>
      <c r="B416" s="788"/>
      <c r="C416" s="808" t="s">
        <v>948</v>
      </c>
      <c r="D416" s="808"/>
      <c r="E416" s="809">
        <v>0</v>
      </c>
      <c r="F416" s="643">
        <v>0</v>
      </c>
      <c r="G416" s="808"/>
      <c r="H416" s="809">
        <v>8.0180224999999994E-2</v>
      </c>
      <c r="I416" s="643">
        <v>4.1930338166863482E-7</v>
      </c>
      <c r="J416" s="643"/>
      <c r="K416" s="809">
        <v>8.0180224999999994E-2</v>
      </c>
      <c r="L416" s="643">
        <v>1.1553389727812104E-7</v>
      </c>
      <c r="M416" s="643"/>
      <c r="N416" s="809">
        <v>8.0180224999999994E-2</v>
      </c>
      <c r="O416" s="643">
        <v>6.4268295084247061E-7</v>
      </c>
      <c r="P416" s="643"/>
      <c r="Q416" s="809">
        <v>0.24054067499999998</v>
      </c>
      <c r="R416" s="643">
        <v>2.2402515369090727E-7</v>
      </c>
      <c r="S416" s="643"/>
      <c r="T416" s="526"/>
      <c r="U416" s="813"/>
      <c r="AC416" s="807"/>
    </row>
    <row r="417" spans="1:29" s="116" customFormat="1" ht="13.5" customHeight="1">
      <c r="A417" s="789"/>
      <c r="B417" s="788"/>
      <c r="C417" s="808" t="s">
        <v>949</v>
      </c>
      <c r="D417" s="808"/>
      <c r="E417" s="809">
        <v>0</v>
      </c>
      <c r="F417" s="643">
        <v>0</v>
      </c>
      <c r="G417" s="808"/>
      <c r="H417" s="809">
        <v>122.0730148281</v>
      </c>
      <c r="I417" s="643">
        <v>6.3838219371307244E-4</v>
      </c>
      <c r="J417" s="643"/>
      <c r="K417" s="809">
        <v>1117.4172007091001</v>
      </c>
      <c r="L417" s="643">
        <v>1.6101172587571406E-3</v>
      </c>
      <c r="M417" s="643"/>
      <c r="N417" s="809">
        <v>1674.9131486249998</v>
      </c>
      <c r="O417" s="643">
        <v>1.3425232029009256E-2</v>
      </c>
      <c r="P417" s="643"/>
      <c r="Q417" s="809">
        <v>2914.4033641622</v>
      </c>
      <c r="R417" s="643">
        <v>2.7143004465824089E-3</v>
      </c>
      <c r="S417" s="643"/>
      <c r="T417" s="526"/>
      <c r="U417" s="813"/>
      <c r="AC417" s="807"/>
    </row>
    <row r="418" spans="1:29" s="116" customFormat="1" ht="13.5" customHeight="1">
      <c r="A418" s="789"/>
      <c r="B418" s="788"/>
      <c r="C418" s="808" t="s">
        <v>950</v>
      </c>
      <c r="D418" s="808"/>
      <c r="E418" s="809">
        <v>0</v>
      </c>
      <c r="F418" s="643">
        <v>0</v>
      </c>
      <c r="G418" s="808"/>
      <c r="H418" s="809">
        <v>145.20779467919999</v>
      </c>
      <c r="I418" s="643">
        <v>7.5936578319196985E-4</v>
      </c>
      <c r="J418" s="643"/>
      <c r="K418" s="809">
        <v>2084.1691085902003</v>
      </c>
      <c r="L418" s="643">
        <v>3.0031367422839396E-3</v>
      </c>
      <c r="M418" s="643"/>
      <c r="N418" s="809">
        <v>5317.0021899637004</v>
      </c>
      <c r="O418" s="643">
        <v>4.2618322124710298E-2</v>
      </c>
      <c r="P418" s="643"/>
      <c r="Q418" s="809">
        <v>7546.3790932331003</v>
      </c>
      <c r="R418" s="643">
        <v>7.0282447497555037E-3</v>
      </c>
      <c r="S418" s="643"/>
      <c r="T418" s="526"/>
      <c r="U418" s="813"/>
      <c r="AC418" s="807"/>
    </row>
    <row r="419" spans="1:29" s="116" customFormat="1" ht="13.5" customHeight="1">
      <c r="A419" s="789"/>
      <c r="B419" s="788"/>
      <c r="C419" s="808" t="s">
        <v>951</v>
      </c>
      <c r="D419" s="808"/>
      <c r="E419" s="809">
        <v>0</v>
      </c>
      <c r="F419" s="643">
        <v>0</v>
      </c>
      <c r="G419" s="808"/>
      <c r="H419" s="859">
        <v>8058.9642021042</v>
      </c>
      <c r="I419" s="643">
        <v>4.2144443255039042E-2</v>
      </c>
      <c r="J419" s="643"/>
      <c r="K419" s="809">
        <v>178214.07257525501</v>
      </c>
      <c r="L419" s="643">
        <v>0.25679357166215383</v>
      </c>
      <c r="M419" s="643"/>
      <c r="N419" s="809">
        <v>73156.124721476488</v>
      </c>
      <c r="O419" s="643">
        <v>0.58638141896207363</v>
      </c>
      <c r="P419" s="643"/>
      <c r="Q419" s="809">
        <v>259429.16149883569</v>
      </c>
      <c r="R419" s="643">
        <v>0.24161675681952699</v>
      </c>
      <c r="S419" s="643"/>
      <c r="T419" s="526"/>
      <c r="U419" s="813"/>
      <c r="AC419" s="807"/>
    </row>
    <row r="420" spans="1:29" s="116" customFormat="1" ht="13.5" customHeight="1">
      <c r="A420" s="789"/>
      <c r="B420" s="788"/>
      <c r="C420" s="808" t="s">
        <v>952</v>
      </c>
      <c r="D420" s="808"/>
      <c r="E420" s="809"/>
      <c r="F420" s="643"/>
      <c r="G420" s="808"/>
      <c r="H420" s="809">
        <v>81992.544245700003</v>
      </c>
      <c r="I420" s="643">
        <v>0.42878092539447449</v>
      </c>
      <c r="J420" s="643"/>
      <c r="K420" s="809">
        <v>579978.43338269985</v>
      </c>
      <c r="L420" s="643">
        <v>0.83570691833257416</v>
      </c>
      <c r="M420" s="643"/>
      <c r="N420" s="809">
        <v>261301.77237779999</v>
      </c>
      <c r="O420" s="643">
        <v>2.0944590032284407</v>
      </c>
      <c r="P420" s="643"/>
      <c r="Q420" s="809">
        <v>923272.75000619981</v>
      </c>
      <c r="R420" s="643">
        <v>0.8598808485041689</v>
      </c>
      <c r="S420" s="643"/>
      <c r="T420" s="526"/>
      <c r="U420" s="813"/>
      <c r="AC420" s="807"/>
    </row>
    <row r="421" spans="1:29" s="116" customFormat="1" ht="13.5" customHeight="1">
      <c r="A421" s="789"/>
      <c r="B421" s="788"/>
      <c r="C421" s="808" t="s">
        <v>953</v>
      </c>
      <c r="D421" s="808"/>
      <c r="E421" s="809">
        <v>0</v>
      </c>
      <c r="F421" s="643">
        <v>0</v>
      </c>
      <c r="G421" s="808"/>
      <c r="H421" s="809">
        <v>208.80512445969998</v>
      </c>
      <c r="I421" s="643">
        <v>1.0919487291996548E-3</v>
      </c>
      <c r="J421" s="643"/>
      <c r="K421" s="809">
        <v>61167.40259722319</v>
      </c>
      <c r="L421" s="643">
        <v>8.8137797174266591E-2</v>
      </c>
      <c r="M421" s="643"/>
      <c r="N421" s="809">
        <v>38078.762994728801</v>
      </c>
      <c r="O421" s="643">
        <v>0.30521954466806972</v>
      </c>
      <c r="P421" s="643"/>
      <c r="Q421" s="809">
        <v>99454.970716411684</v>
      </c>
      <c r="R421" s="643">
        <v>9.2626393020925915E-2</v>
      </c>
      <c r="S421" s="643"/>
      <c r="T421" s="526"/>
      <c r="U421" s="813"/>
      <c r="AC421" s="807"/>
    </row>
    <row r="422" spans="1:29" s="116" customFormat="1" ht="13.5" customHeight="1">
      <c r="A422" s="789"/>
      <c r="B422" s="788"/>
      <c r="C422" s="808" t="s">
        <v>954</v>
      </c>
      <c r="D422" s="808"/>
      <c r="E422" s="809">
        <v>0</v>
      </c>
      <c r="F422" s="643">
        <v>0</v>
      </c>
      <c r="G422" s="808"/>
      <c r="H422" s="809">
        <v>4.2309695999999994E-2</v>
      </c>
      <c r="I422" s="643">
        <v>2.2125902752420447E-7</v>
      </c>
      <c r="J422" s="643"/>
      <c r="K422" s="809">
        <v>4.4750639999999994E-2</v>
      </c>
      <c r="L422" s="643">
        <v>6.4482431234012793E-8</v>
      </c>
      <c r="M422" s="643"/>
      <c r="N422" s="809">
        <v>4.5564287999999994E-2</v>
      </c>
      <c r="O422" s="643">
        <v>3.6521961699254613E-7</v>
      </c>
      <c r="P422" s="643"/>
      <c r="Q422" s="809">
        <v>0.13262462399999997</v>
      </c>
      <c r="R422" s="643">
        <v>1.2351861810813821E-7</v>
      </c>
      <c r="S422" s="643"/>
      <c r="T422" s="526"/>
      <c r="U422" s="813"/>
      <c r="AC422" s="807"/>
    </row>
    <row r="423" spans="1:29" s="116" customFormat="1" ht="13.5" customHeight="1">
      <c r="A423" s="789"/>
      <c r="B423" s="788"/>
      <c r="C423" s="808" t="s">
        <v>955</v>
      </c>
      <c r="D423" s="808"/>
      <c r="E423" s="809">
        <v>0</v>
      </c>
      <c r="F423" s="643">
        <v>0</v>
      </c>
      <c r="G423" s="808"/>
      <c r="H423" s="809">
        <v>0</v>
      </c>
      <c r="I423" s="643">
        <v>0</v>
      </c>
      <c r="J423" s="643"/>
      <c r="K423" s="809">
        <v>334790.76849295903</v>
      </c>
      <c r="L423" s="643">
        <v>0.48240925061919859</v>
      </c>
      <c r="M423" s="643"/>
      <c r="N423" s="809">
        <v>0</v>
      </c>
      <c r="O423" s="643">
        <v>0</v>
      </c>
      <c r="P423" s="643"/>
      <c r="Q423" s="809">
        <v>334790.76849295903</v>
      </c>
      <c r="R423" s="643">
        <v>0.31180403632746151</v>
      </c>
      <c r="S423" s="643"/>
      <c r="T423" s="526"/>
      <c r="U423" s="813"/>
      <c r="AC423" s="807"/>
    </row>
    <row r="424" spans="1:29" s="116" customFormat="1" ht="13.5" customHeight="1">
      <c r="A424" s="789"/>
      <c r="B424" s="788"/>
      <c r="C424" s="808" t="s">
        <v>956</v>
      </c>
      <c r="D424" s="808"/>
      <c r="E424" s="809">
        <v>0</v>
      </c>
      <c r="F424" s="643">
        <v>0</v>
      </c>
      <c r="G424" s="808"/>
      <c r="H424" s="809">
        <v>0</v>
      </c>
      <c r="I424" s="643">
        <v>0</v>
      </c>
      <c r="J424" s="643"/>
      <c r="K424" s="809">
        <v>0</v>
      </c>
      <c r="L424" s="643">
        <v>0</v>
      </c>
      <c r="M424" s="643"/>
      <c r="N424" s="809">
        <v>8243.6361123350998</v>
      </c>
      <c r="O424" s="643">
        <v>6.6076696371793364E-2</v>
      </c>
      <c r="P424" s="643"/>
      <c r="Q424" s="809">
        <v>8243.6361123350998</v>
      </c>
      <c r="R424" s="643">
        <v>7.6776281060896845E-3</v>
      </c>
      <c r="S424" s="643"/>
      <c r="T424" s="526"/>
      <c r="U424" s="813"/>
      <c r="AC424" s="807"/>
    </row>
    <row r="425" spans="1:29" s="116" customFormat="1" ht="13.5" customHeight="1">
      <c r="A425" s="789"/>
      <c r="B425" s="788"/>
      <c r="C425" s="808" t="s">
        <v>957</v>
      </c>
      <c r="D425" s="808"/>
      <c r="E425" s="809">
        <v>0</v>
      </c>
      <c r="F425" s="643">
        <v>0</v>
      </c>
      <c r="G425" s="808"/>
      <c r="H425" s="809">
        <v>0</v>
      </c>
      <c r="I425" s="643">
        <v>0</v>
      </c>
      <c r="J425" s="643"/>
      <c r="K425" s="809">
        <v>45385.975095119997</v>
      </c>
      <c r="L425" s="643">
        <v>6.5397903092775725E-2</v>
      </c>
      <c r="M425" s="643"/>
      <c r="N425" s="809">
        <v>27231.593215662</v>
      </c>
      <c r="O425" s="643">
        <v>0.21827427752894754</v>
      </c>
      <c r="P425" s="643"/>
      <c r="Q425" s="809">
        <v>72617.568310781993</v>
      </c>
      <c r="R425" s="643">
        <v>6.763164650420514E-2</v>
      </c>
      <c r="S425" s="643"/>
      <c r="T425" s="526"/>
      <c r="U425" s="813"/>
      <c r="AC425" s="807"/>
    </row>
    <row r="426" spans="1:29" s="116" customFormat="1" ht="13.5" customHeight="1">
      <c r="A426" s="789"/>
      <c r="B426" s="788"/>
      <c r="C426" s="808" t="s">
        <v>958</v>
      </c>
      <c r="D426" s="808"/>
      <c r="E426" s="809">
        <v>0</v>
      </c>
      <c r="F426" s="643">
        <v>0</v>
      </c>
      <c r="G426" s="808"/>
      <c r="H426" s="809">
        <v>2542.8811449046002</v>
      </c>
      <c r="I426" s="643">
        <v>1.32980253328038E-2</v>
      </c>
      <c r="J426" s="643"/>
      <c r="K426" s="809">
        <v>81608.963669170596</v>
      </c>
      <c r="L426" s="643">
        <v>0.11759260622588509</v>
      </c>
      <c r="M426" s="643"/>
      <c r="N426" s="809">
        <v>23606.442573287699</v>
      </c>
      <c r="O426" s="643">
        <v>0.18921695682313019</v>
      </c>
      <c r="P426" s="643"/>
      <c r="Q426" s="809">
        <v>107758.2873873629</v>
      </c>
      <c r="R426" s="643">
        <v>0.10035960401883354</v>
      </c>
      <c r="S426" s="643"/>
      <c r="T426" s="526"/>
      <c r="U426" s="813"/>
      <c r="AC426" s="807"/>
    </row>
    <row r="427" spans="1:29" s="116" customFormat="1" ht="13.5" customHeight="1">
      <c r="A427" s="789"/>
      <c r="B427" s="788"/>
      <c r="C427" s="808" t="s">
        <v>959</v>
      </c>
      <c r="D427" s="808"/>
      <c r="E427" s="809">
        <v>0</v>
      </c>
      <c r="F427" s="643">
        <v>0</v>
      </c>
      <c r="G427" s="808"/>
      <c r="H427" s="809">
        <v>672.92187674680008</v>
      </c>
      <c r="I427" s="643">
        <v>3.5190524661004325E-3</v>
      </c>
      <c r="J427" s="643"/>
      <c r="K427" s="809">
        <v>110.747227266</v>
      </c>
      <c r="L427" s="643">
        <v>1.5957873376866639E-4</v>
      </c>
      <c r="M427" s="643"/>
      <c r="N427" s="809">
        <v>0</v>
      </c>
      <c r="O427" s="643">
        <v>0</v>
      </c>
      <c r="P427" s="643"/>
      <c r="Q427" s="809">
        <v>783.66910401280006</v>
      </c>
      <c r="R427" s="643">
        <v>7.2986238801102203E-4</v>
      </c>
      <c r="S427" s="643"/>
      <c r="T427" s="526"/>
      <c r="U427" s="813"/>
      <c r="AC427" s="807"/>
    </row>
    <row r="428" spans="1:29" s="116" customFormat="1" ht="13.5" customHeight="1">
      <c r="A428" s="789"/>
      <c r="B428" s="788"/>
      <c r="C428" s="808" t="s">
        <v>960</v>
      </c>
      <c r="D428" s="808"/>
      <c r="E428" s="809">
        <v>0</v>
      </c>
      <c r="F428" s="643">
        <v>0</v>
      </c>
      <c r="G428" s="808"/>
      <c r="H428" s="809">
        <v>1.9107893000000001E-3</v>
      </c>
      <c r="I428" s="643">
        <v>9.9924939739972496E-9</v>
      </c>
      <c r="J428" s="643"/>
      <c r="K428" s="809">
        <v>90672.614604395698</v>
      </c>
      <c r="L428" s="643">
        <v>0.13065267080059839</v>
      </c>
      <c r="M428" s="643"/>
      <c r="N428" s="809">
        <v>42417.682020649998</v>
      </c>
      <c r="O428" s="643">
        <v>0.33999806122929882</v>
      </c>
      <c r="P428" s="643"/>
      <c r="Q428" s="809">
        <v>133090.298535835</v>
      </c>
      <c r="R428" s="643">
        <v>0.1239523194331236</v>
      </c>
      <c r="S428" s="643"/>
      <c r="T428" s="526"/>
      <c r="U428" s="813"/>
      <c r="AC428" s="807"/>
    </row>
    <row r="429" spans="1:29" s="116" customFormat="1" ht="13.5" customHeight="1">
      <c r="A429" s="789"/>
      <c r="B429" s="788"/>
      <c r="C429" s="808" t="s">
        <v>961</v>
      </c>
      <c r="D429" s="808"/>
      <c r="E429" s="809">
        <v>0</v>
      </c>
      <c r="F429" s="643">
        <v>0</v>
      </c>
      <c r="G429" s="808"/>
      <c r="H429" s="809">
        <v>0</v>
      </c>
      <c r="I429" s="643">
        <v>0</v>
      </c>
      <c r="J429" s="643"/>
      <c r="K429" s="809">
        <v>0</v>
      </c>
      <c r="L429" s="643">
        <v>0</v>
      </c>
      <c r="M429" s="643"/>
      <c r="N429" s="809">
        <v>0</v>
      </c>
      <c r="O429" s="643">
        <v>0</v>
      </c>
      <c r="P429" s="643"/>
      <c r="Q429" s="809">
        <v>0</v>
      </c>
      <c r="R429" s="643">
        <v>0</v>
      </c>
      <c r="S429" s="643"/>
      <c r="T429" s="526"/>
      <c r="U429" s="813"/>
      <c r="AC429" s="807"/>
    </row>
    <row r="430" spans="1:29" s="116" customFormat="1" ht="13.5" customHeight="1">
      <c r="A430" s="789"/>
      <c r="B430" s="788"/>
      <c r="C430" s="808" t="s">
        <v>962</v>
      </c>
      <c r="D430" s="808"/>
      <c r="E430" s="809">
        <v>0</v>
      </c>
      <c r="F430" s="643">
        <v>0</v>
      </c>
      <c r="G430" s="808"/>
      <c r="H430" s="809">
        <v>0</v>
      </c>
      <c r="I430" s="643">
        <v>0</v>
      </c>
      <c r="J430" s="643"/>
      <c r="K430" s="809">
        <v>1789.6681262387003</v>
      </c>
      <c r="L430" s="643">
        <v>2.5787821555600444E-3</v>
      </c>
      <c r="M430" s="643"/>
      <c r="N430" s="809">
        <v>861.70411346679998</v>
      </c>
      <c r="O430" s="643">
        <v>6.9069716678387752E-3</v>
      </c>
      <c r="P430" s="643"/>
      <c r="Q430" s="809">
        <v>2651.3722397055003</v>
      </c>
      <c r="R430" s="643">
        <v>2.4693290375601955E-3</v>
      </c>
      <c r="S430" s="643"/>
      <c r="T430" s="526"/>
      <c r="U430" s="813"/>
      <c r="AC430" s="807"/>
    </row>
    <row r="431" spans="1:29" s="116" customFormat="1" ht="13.5" customHeight="1">
      <c r="A431" s="789"/>
      <c r="B431" s="788"/>
      <c r="C431" s="808" t="s">
        <v>963</v>
      </c>
      <c r="D431" s="808"/>
      <c r="E431" s="809">
        <v>0</v>
      </c>
      <c r="F431" s="643">
        <v>0</v>
      </c>
      <c r="G431" s="808"/>
      <c r="H431" s="809">
        <v>0</v>
      </c>
      <c r="I431" s="643">
        <v>0</v>
      </c>
      <c r="J431" s="643"/>
      <c r="K431" s="809">
        <v>285620.99297312601</v>
      </c>
      <c r="L431" s="643">
        <v>0.41155916515115887</v>
      </c>
      <c r="M431" s="643"/>
      <c r="N431" s="809">
        <v>171371.06137187901</v>
      </c>
      <c r="O431" s="643">
        <v>1.3736212315628367</v>
      </c>
      <c r="P431" s="643"/>
      <c r="Q431" s="809">
        <v>456992.05434500502</v>
      </c>
      <c r="R431" s="643">
        <v>0.42561498262264047</v>
      </c>
      <c r="S431" s="643"/>
      <c r="T431" s="526"/>
      <c r="U431" s="813"/>
      <c r="AC431" s="807"/>
    </row>
    <row r="432" spans="1:29" s="116" customFormat="1" ht="13.5" customHeight="1">
      <c r="A432" s="789"/>
      <c r="B432" s="788"/>
      <c r="C432" s="808" t="s">
        <v>964</v>
      </c>
      <c r="D432" s="808"/>
      <c r="E432" s="809">
        <v>0</v>
      </c>
      <c r="F432" s="643">
        <v>0</v>
      </c>
      <c r="G432" s="808"/>
      <c r="H432" s="809">
        <v>0</v>
      </c>
      <c r="I432" s="643">
        <v>0</v>
      </c>
      <c r="J432" s="643"/>
      <c r="K432" s="809">
        <v>661624.93898557406</v>
      </c>
      <c r="L432" s="643">
        <v>0.95335361976600119</v>
      </c>
      <c r="M432" s="643"/>
      <c r="N432" s="809">
        <v>61152.788672990297</v>
      </c>
      <c r="O432" s="643">
        <v>0.49016892477669421</v>
      </c>
      <c r="P432" s="643"/>
      <c r="Q432" s="809">
        <v>722777.72765856434</v>
      </c>
      <c r="R432" s="643">
        <v>0.67315181319365058</v>
      </c>
      <c r="S432" s="643"/>
      <c r="T432" s="526"/>
      <c r="U432" s="813"/>
      <c r="AC432" s="807"/>
    </row>
    <row r="433" spans="1:29" s="116" customFormat="1" ht="13.5" customHeight="1">
      <c r="A433" s="789"/>
      <c r="B433" s="788"/>
      <c r="C433" s="808" t="s">
        <v>965</v>
      </c>
      <c r="D433" s="808"/>
      <c r="E433" s="809">
        <v>0</v>
      </c>
      <c r="F433" s="643">
        <v>0</v>
      </c>
      <c r="G433" s="808"/>
      <c r="H433" s="809">
        <v>576.85509836189999</v>
      </c>
      <c r="I433" s="643">
        <v>3.0166701761679721E-3</v>
      </c>
      <c r="J433" s="643"/>
      <c r="K433" s="809">
        <v>93961.042169829394</v>
      </c>
      <c r="L433" s="643">
        <v>0.1353910567623659</v>
      </c>
      <c r="M433" s="643"/>
      <c r="N433" s="809">
        <v>53415.987434736002</v>
      </c>
      <c r="O433" s="643">
        <v>0.42815475295461525</v>
      </c>
      <c r="P433" s="643"/>
      <c r="Q433" s="809">
        <v>147953.88470292732</v>
      </c>
      <c r="R433" s="643">
        <v>0.13779537186274241</v>
      </c>
      <c r="S433" s="643"/>
      <c r="T433" s="526"/>
      <c r="U433" s="813"/>
      <c r="AC433" s="807"/>
    </row>
    <row r="434" spans="1:29" s="116" customFormat="1" ht="13.5" customHeight="1">
      <c r="A434" s="789"/>
      <c r="B434" s="788"/>
      <c r="C434" s="808" t="s">
        <v>966</v>
      </c>
      <c r="D434" s="808"/>
      <c r="E434" s="809">
        <v>0</v>
      </c>
      <c r="F434" s="643">
        <v>0</v>
      </c>
      <c r="G434" s="808"/>
      <c r="H434" s="809">
        <v>5991.4360353317006</v>
      </c>
      <c r="I434" s="643">
        <v>3.1332281627619536E-2</v>
      </c>
      <c r="J434" s="643"/>
      <c r="K434" s="809">
        <v>281528.21200424799</v>
      </c>
      <c r="L434" s="643">
        <v>0.40566176418926081</v>
      </c>
      <c r="M434" s="643"/>
      <c r="N434" s="809">
        <v>60851.0944366896</v>
      </c>
      <c r="O434" s="643">
        <v>0.48775070080640864</v>
      </c>
      <c r="P434" s="643"/>
      <c r="Q434" s="809">
        <v>348370.74247626925</v>
      </c>
      <c r="R434" s="643">
        <v>0.32445160937817147</v>
      </c>
      <c r="S434" s="643"/>
      <c r="T434" s="526"/>
      <c r="U434" s="813"/>
      <c r="AC434" s="807"/>
    </row>
    <row r="435" spans="1:29" s="116" customFormat="1" ht="13.5" customHeight="1">
      <c r="A435" s="789"/>
      <c r="B435" s="788"/>
      <c r="C435" s="808" t="s">
        <v>967</v>
      </c>
      <c r="D435" s="808"/>
      <c r="E435" s="809">
        <v>0</v>
      </c>
      <c r="F435" s="643">
        <v>0</v>
      </c>
      <c r="G435" s="808"/>
      <c r="H435" s="809">
        <v>0</v>
      </c>
      <c r="I435" s="643">
        <v>0</v>
      </c>
      <c r="J435" s="643"/>
      <c r="K435" s="809">
        <v>0</v>
      </c>
      <c r="L435" s="643">
        <v>0</v>
      </c>
      <c r="M435" s="643"/>
      <c r="N435" s="809">
        <v>0</v>
      </c>
      <c r="O435" s="643">
        <v>0</v>
      </c>
      <c r="P435" s="643"/>
      <c r="Q435" s="809">
        <v>0</v>
      </c>
      <c r="R435" s="643">
        <v>0</v>
      </c>
      <c r="S435" s="643"/>
      <c r="T435" s="526"/>
      <c r="U435" s="813"/>
      <c r="AC435" s="807"/>
    </row>
    <row r="436" spans="1:29" s="116" customFormat="1" ht="13.5" customHeight="1">
      <c r="A436" s="789"/>
      <c r="B436" s="788"/>
      <c r="C436" s="808" t="s">
        <v>968</v>
      </c>
      <c r="D436" s="808"/>
      <c r="E436" s="809">
        <v>0</v>
      </c>
      <c r="F436" s="643">
        <v>0</v>
      </c>
      <c r="G436" s="808"/>
      <c r="H436" s="809">
        <v>2.9448241500000003E-2</v>
      </c>
      <c r="I436" s="643">
        <v>1.5399990764736109E-7</v>
      </c>
      <c r="J436" s="643"/>
      <c r="K436" s="809">
        <v>0.14479064859999999</v>
      </c>
      <c r="L436" s="643">
        <v>2.0863283836114105E-7</v>
      </c>
      <c r="M436" s="643"/>
      <c r="N436" s="809">
        <v>2190.2075227391997</v>
      </c>
      <c r="O436" s="643">
        <v>1.7555563527932312E-2</v>
      </c>
      <c r="P436" s="643"/>
      <c r="Q436" s="809">
        <v>2190.3817616292999</v>
      </c>
      <c r="R436" s="643">
        <v>2.0399901629558669E-3</v>
      </c>
      <c r="S436" s="643"/>
      <c r="T436" s="526"/>
      <c r="U436" s="813"/>
      <c r="AC436" s="807"/>
    </row>
    <row r="437" spans="1:29" s="116" customFormat="1" ht="13.5" customHeight="1">
      <c r="A437" s="789"/>
      <c r="B437" s="788"/>
      <c r="C437" s="808" t="s">
        <v>969</v>
      </c>
      <c r="D437" s="808"/>
      <c r="E437" s="809">
        <v>0</v>
      </c>
      <c r="F437" s="643">
        <v>0</v>
      </c>
      <c r="G437" s="808"/>
      <c r="H437" s="809">
        <v>0</v>
      </c>
      <c r="I437" s="643">
        <v>0</v>
      </c>
      <c r="J437" s="643"/>
      <c r="K437" s="809">
        <v>7.1101338E-2</v>
      </c>
      <c r="L437" s="643">
        <v>1.0245187863751898E-7</v>
      </c>
      <c r="M437" s="643"/>
      <c r="N437" s="809">
        <v>9.2262450499999996E-2</v>
      </c>
      <c r="O437" s="643">
        <v>7.395277818102578E-7</v>
      </c>
      <c r="P437" s="643"/>
      <c r="Q437" s="809">
        <v>0.1633637885</v>
      </c>
      <c r="R437" s="643">
        <v>1.5214723175712952E-7</v>
      </c>
      <c r="S437" s="643"/>
      <c r="T437" s="526"/>
      <c r="U437" s="813"/>
      <c r="AC437" s="807"/>
    </row>
    <row r="438" spans="1:29" s="116" customFormat="1" ht="13.5" customHeight="1">
      <c r="A438" s="789"/>
      <c r="B438" s="788"/>
      <c r="C438" s="808" t="s">
        <v>970</v>
      </c>
      <c r="D438" s="808"/>
      <c r="E438" s="809">
        <v>0</v>
      </c>
      <c r="F438" s="643">
        <v>0</v>
      </c>
      <c r="G438" s="808"/>
      <c r="H438" s="809">
        <v>0</v>
      </c>
      <c r="I438" s="643">
        <v>0</v>
      </c>
      <c r="J438" s="643"/>
      <c r="K438" s="809">
        <v>0</v>
      </c>
      <c r="L438" s="643">
        <v>0</v>
      </c>
      <c r="M438" s="643"/>
      <c r="N438" s="809">
        <v>0</v>
      </c>
      <c r="O438" s="643">
        <v>0</v>
      </c>
      <c r="P438" s="643"/>
      <c r="Q438" s="809">
        <v>0</v>
      </c>
      <c r="R438" s="643">
        <v>0</v>
      </c>
      <c r="S438" s="643"/>
      <c r="T438" s="526"/>
      <c r="U438" s="813"/>
      <c r="AC438" s="807"/>
    </row>
    <row r="439" spans="1:29" s="116" customFormat="1" ht="13.5" customHeight="1">
      <c r="A439" s="789"/>
      <c r="B439" s="808"/>
      <c r="C439" s="808" t="s">
        <v>971</v>
      </c>
      <c r="D439" s="808"/>
      <c r="E439" s="809">
        <v>0</v>
      </c>
      <c r="F439" s="643">
        <v>0</v>
      </c>
      <c r="G439" s="808"/>
      <c r="H439" s="809">
        <v>0</v>
      </c>
      <c r="I439" s="643">
        <v>0</v>
      </c>
      <c r="J439" s="643"/>
      <c r="K439" s="860">
        <v>0</v>
      </c>
      <c r="L439" s="643">
        <v>0</v>
      </c>
      <c r="M439" s="643"/>
      <c r="N439" s="860">
        <v>0</v>
      </c>
      <c r="O439" s="643">
        <v>0</v>
      </c>
      <c r="P439" s="643"/>
      <c r="Q439" s="860">
        <v>0</v>
      </c>
      <c r="R439" s="643">
        <v>0</v>
      </c>
      <c r="S439" s="643"/>
      <c r="T439" s="526"/>
      <c r="U439" s="813"/>
      <c r="AC439" s="807"/>
    </row>
    <row r="440" spans="1:29" s="116" customFormat="1" ht="13.5" customHeight="1">
      <c r="A440" s="789"/>
      <c r="B440" s="788"/>
      <c r="C440" s="808" t="s">
        <v>972</v>
      </c>
      <c r="D440" s="808"/>
      <c r="E440" s="809">
        <v>0</v>
      </c>
      <c r="F440" s="643">
        <v>0</v>
      </c>
      <c r="G440" s="808"/>
      <c r="H440" s="809">
        <v>0</v>
      </c>
      <c r="I440" s="643">
        <v>0</v>
      </c>
      <c r="J440" s="643"/>
      <c r="K440" s="809">
        <v>0</v>
      </c>
      <c r="L440" s="643">
        <v>0</v>
      </c>
      <c r="M440" s="643"/>
      <c r="N440" s="809">
        <v>0</v>
      </c>
      <c r="O440" s="643">
        <v>0</v>
      </c>
      <c r="P440" s="643"/>
      <c r="Q440" s="809">
        <v>0</v>
      </c>
      <c r="R440" s="643">
        <v>0</v>
      </c>
      <c r="S440" s="643"/>
      <c r="T440" s="526"/>
      <c r="U440" s="813"/>
      <c r="AC440" s="807"/>
    </row>
    <row r="441" spans="1:29" s="116" customFormat="1" ht="15.75" customHeight="1">
      <c r="A441" s="789"/>
      <c r="B441" s="808"/>
      <c r="C441" s="808" t="s">
        <v>973</v>
      </c>
      <c r="D441" s="808"/>
      <c r="E441" s="809">
        <v>0</v>
      </c>
      <c r="F441" s="643">
        <v>0</v>
      </c>
      <c r="G441" s="808"/>
      <c r="H441" s="809">
        <v>37.735088847699998</v>
      </c>
      <c r="I441" s="643">
        <v>1.9733606835609403E-4</v>
      </c>
      <c r="J441" s="643"/>
      <c r="K441" s="809">
        <v>0</v>
      </c>
      <c r="L441" s="643">
        <v>0</v>
      </c>
      <c r="M441" s="643"/>
      <c r="N441" s="809">
        <v>0</v>
      </c>
      <c r="O441" s="643">
        <v>0</v>
      </c>
      <c r="P441" s="643"/>
      <c r="Q441" s="809">
        <v>37.735088847699998</v>
      </c>
      <c r="R441" s="643">
        <v>3.5144197872754925E-5</v>
      </c>
      <c r="S441" s="643"/>
      <c r="T441" s="526"/>
      <c r="U441" s="813"/>
      <c r="AC441" s="807"/>
    </row>
    <row r="442" spans="1:29" s="116" customFormat="1" ht="13.5" customHeight="1">
      <c r="A442" s="789"/>
      <c r="B442" s="788"/>
      <c r="C442" s="808" t="s">
        <v>974</v>
      </c>
      <c r="D442" s="808"/>
      <c r="E442" s="809">
        <v>0</v>
      </c>
      <c r="F442" s="643">
        <v>0</v>
      </c>
      <c r="G442" s="808"/>
      <c r="H442" s="809">
        <v>0</v>
      </c>
      <c r="I442" s="643">
        <v>0</v>
      </c>
      <c r="J442" s="643"/>
      <c r="K442" s="809">
        <v>0</v>
      </c>
      <c r="L442" s="643">
        <v>0</v>
      </c>
      <c r="M442" s="643"/>
      <c r="N442" s="809">
        <v>0</v>
      </c>
      <c r="O442" s="643">
        <v>0</v>
      </c>
      <c r="P442" s="643"/>
      <c r="Q442" s="809">
        <v>0</v>
      </c>
      <c r="R442" s="643">
        <v>0</v>
      </c>
      <c r="S442" s="643"/>
      <c r="T442" s="526"/>
      <c r="U442" s="813"/>
      <c r="AC442" s="807"/>
    </row>
    <row r="443" spans="1:29" s="116" customFormat="1" ht="13.5" customHeight="1">
      <c r="A443" s="789"/>
      <c r="B443" s="788"/>
      <c r="C443" s="808" t="s">
        <v>975</v>
      </c>
      <c r="D443" s="808"/>
      <c r="E443" s="809">
        <v>0</v>
      </c>
      <c r="F443" s="643">
        <v>0</v>
      </c>
      <c r="G443" s="808"/>
      <c r="H443" s="809">
        <v>33760.105979599997</v>
      </c>
      <c r="I443" s="643">
        <v>0.17654885107565835</v>
      </c>
      <c r="J443" s="643"/>
      <c r="K443" s="809">
        <v>10426.767821239</v>
      </c>
      <c r="L443" s="643">
        <v>1.5024217285519524E-2</v>
      </c>
      <c r="M443" s="643"/>
      <c r="N443" s="809">
        <v>0</v>
      </c>
      <c r="O443" s="643">
        <v>0</v>
      </c>
      <c r="P443" s="643"/>
      <c r="Q443" s="809">
        <v>44186.873800838999</v>
      </c>
      <c r="R443" s="643">
        <v>4.1153003309538735E-2</v>
      </c>
      <c r="S443" s="643"/>
      <c r="T443" s="526"/>
      <c r="U443" s="813"/>
      <c r="AC443" s="807"/>
    </row>
    <row r="444" spans="1:29" s="116" customFormat="1" ht="13.5" customHeight="1">
      <c r="A444" s="789"/>
      <c r="B444" s="788"/>
      <c r="C444" s="808" t="s">
        <v>976</v>
      </c>
      <c r="D444" s="808"/>
      <c r="E444" s="809">
        <v>0</v>
      </c>
      <c r="F444" s="643">
        <v>0</v>
      </c>
      <c r="G444" s="808"/>
      <c r="H444" s="809">
        <v>122987.76219946901</v>
      </c>
      <c r="I444" s="643">
        <v>0.64316587530273517</v>
      </c>
      <c r="J444" s="643"/>
      <c r="K444" s="809">
        <v>474579.07338837301</v>
      </c>
      <c r="L444" s="643">
        <v>0.68383407399016605</v>
      </c>
      <c r="M444" s="643"/>
      <c r="N444" s="809">
        <v>0</v>
      </c>
      <c r="O444" s="643">
        <v>0</v>
      </c>
      <c r="P444" s="643"/>
      <c r="Q444" s="809">
        <v>597566.83558784204</v>
      </c>
      <c r="R444" s="643">
        <v>0.55653790022479743</v>
      </c>
      <c r="S444" s="643"/>
      <c r="T444" s="526"/>
      <c r="U444" s="813"/>
      <c r="AC444" s="807"/>
    </row>
    <row r="445" spans="1:29" s="116" customFormat="1" ht="13.5" customHeight="1">
      <c r="A445" s="789"/>
      <c r="B445" s="788"/>
      <c r="C445" s="808" t="s">
        <v>977</v>
      </c>
      <c r="D445" s="808"/>
      <c r="E445" s="809">
        <v>0</v>
      </c>
      <c r="F445" s="643">
        <v>0</v>
      </c>
      <c r="G445" s="808"/>
      <c r="H445" s="809">
        <v>343414.44899947901</v>
      </c>
      <c r="I445" s="643">
        <v>1.7958896944895386</v>
      </c>
      <c r="J445" s="643"/>
      <c r="K445" s="809">
        <v>172799.12790070198</v>
      </c>
      <c r="L445" s="643">
        <v>0.24899102855633795</v>
      </c>
      <c r="M445" s="643"/>
      <c r="N445" s="809">
        <v>0</v>
      </c>
      <c r="O445" s="643">
        <v>0</v>
      </c>
      <c r="P445" s="643"/>
      <c r="Q445" s="809">
        <v>516213.57690018101</v>
      </c>
      <c r="R445" s="643">
        <v>0.48077035579282401</v>
      </c>
      <c r="S445" s="643"/>
      <c r="T445" s="526"/>
      <c r="U445" s="813"/>
      <c r="AC445" s="807"/>
    </row>
    <row r="446" spans="1:29" s="116" customFormat="1" ht="13.5" customHeight="1">
      <c r="A446" s="789"/>
      <c r="B446" s="788"/>
      <c r="C446" s="808" t="s">
        <v>978</v>
      </c>
      <c r="D446" s="808"/>
      <c r="E446" s="809">
        <v>0</v>
      </c>
      <c r="F446" s="643">
        <v>0</v>
      </c>
      <c r="G446" s="808"/>
      <c r="H446" s="809">
        <v>0</v>
      </c>
      <c r="I446" s="643">
        <v>0</v>
      </c>
      <c r="J446" s="643"/>
      <c r="K446" s="809">
        <v>0</v>
      </c>
      <c r="L446" s="643">
        <v>0</v>
      </c>
      <c r="M446" s="643"/>
      <c r="N446" s="809">
        <v>0</v>
      </c>
      <c r="O446" s="643">
        <v>0</v>
      </c>
      <c r="P446" s="643"/>
      <c r="Q446" s="809">
        <v>0</v>
      </c>
      <c r="R446" s="643">
        <v>0</v>
      </c>
      <c r="S446" s="643"/>
      <c r="T446" s="526"/>
      <c r="U446" s="813"/>
      <c r="AC446" s="807"/>
    </row>
    <row r="447" spans="1:29" s="116" customFormat="1" ht="13.5" customHeight="1">
      <c r="A447" s="789"/>
      <c r="B447" s="788"/>
      <c r="C447" s="808" t="s">
        <v>979</v>
      </c>
      <c r="D447" s="808"/>
      <c r="E447" s="809">
        <v>0</v>
      </c>
      <c r="F447" s="643">
        <v>0</v>
      </c>
      <c r="G447" s="808"/>
      <c r="H447" s="809">
        <v>4.9924918378000003</v>
      </c>
      <c r="I447" s="643">
        <v>2.6108291795671537E-5</v>
      </c>
      <c r="J447" s="643"/>
      <c r="K447" s="809">
        <v>14.740095810000001</v>
      </c>
      <c r="L447" s="643">
        <v>2.123941053024237E-5</v>
      </c>
      <c r="M447" s="643"/>
      <c r="N447" s="809">
        <v>1.1035100999999999E-2</v>
      </c>
      <c r="O447" s="643">
        <v>8.8451625990382269E-8</v>
      </c>
      <c r="P447" s="643"/>
      <c r="Q447" s="809">
        <v>19.7436227488</v>
      </c>
      <c r="R447" s="643">
        <v>1.8388025728767967E-5</v>
      </c>
      <c r="S447" s="643"/>
      <c r="T447" s="526"/>
      <c r="U447" s="813"/>
      <c r="AC447" s="807"/>
    </row>
    <row r="448" spans="1:29" s="116" customFormat="1" ht="13.5" customHeight="1">
      <c r="A448" s="789"/>
      <c r="B448" s="788"/>
      <c r="C448" s="808" t="s">
        <v>980</v>
      </c>
      <c r="D448" s="808"/>
      <c r="E448" s="809">
        <v>0</v>
      </c>
      <c r="F448" s="643">
        <v>0</v>
      </c>
      <c r="G448" s="808"/>
      <c r="H448" s="809">
        <v>0</v>
      </c>
      <c r="I448" s="643">
        <v>0</v>
      </c>
      <c r="J448" s="643"/>
      <c r="K448" s="809">
        <v>104381.387321633</v>
      </c>
      <c r="L448" s="643">
        <v>0.15040601944638238</v>
      </c>
      <c r="M448" s="643"/>
      <c r="N448" s="809">
        <v>11597.9327259364</v>
      </c>
      <c r="O448" s="643">
        <v>9.2962992158942742E-2</v>
      </c>
      <c r="P448" s="643"/>
      <c r="Q448" s="809">
        <v>115979.3200475694</v>
      </c>
      <c r="R448" s="643">
        <v>0.10801618062568279</v>
      </c>
      <c r="S448" s="643"/>
      <c r="T448" s="526"/>
      <c r="U448" s="813"/>
      <c r="AC448" s="807"/>
    </row>
    <row r="449" spans="1:29" s="116" customFormat="1" ht="13.5" customHeight="1">
      <c r="A449" s="789"/>
      <c r="B449" s="788"/>
      <c r="C449" s="808" t="s">
        <v>981</v>
      </c>
      <c r="D449" s="808"/>
      <c r="E449" s="809">
        <v>0</v>
      </c>
      <c r="F449" s="643">
        <v>0</v>
      </c>
      <c r="G449" s="808"/>
      <c r="H449" s="809">
        <v>0</v>
      </c>
      <c r="I449" s="643">
        <v>0</v>
      </c>
      <c r="J449" s="643"/>
      <c r="K449" s="809">
        <v>19540.214506363398</v>
      </c>
      <c r="L449" s="643">
        <v>2.8156033929446316E-2</v>
      </c>
      <c r="M449" s="643"/>
      <c r="N449" s="809">
        <v>6513.4039523644005</v>
      </c>
      <c r="O449" s="643">
        <v>5.2208055940658242E-2</v>
      </c>
      <c r="P449" s="643"/>
      <c r="Q449" s="809">
        <v>26053.618458727797</v>
      </c>
      <c r="R449" s="643">
        <v>2.4264777170932748E-2</v>
      </c>
      <c r="S449" s="643"/>
      <c r="T449" s="526"/>
      <c r="U449" s="813"/>
      <c r="AC449" s="807"/>
    </row>
    <row r="450" spans="1:29" s="116" customFormat="1" ht="13.5" customHeight="1">
      <c r="A450" s="789"/>
      <c r="B450" s="788"/>
      <c r="C450" s="808" t="s">
        <v>982</v>
      </c>
      <c r="D450" s="808"/>
      <c r="E450" s="809">
        <v>0</v>
      </c>
      <c r="F450" s="643">
        <v>0</v>
      </c>
      <c r="G450" s="808"/>
      <c r="H450" s="809">
        <v>263.10278322069996</v>
      </c>
      <c r="I450" s="643">
        <v>1.3758989418010395E-3</v>
      </c>
      <c r="J450" s="643"/>
      <c r="K450" s="809">
        <v>0.41751805419999999</v>
      </c>
      <c r="L450" s="643">
        <v>6.0161327790865859E-7</v>
      </c>
      <c r="M450" s="643"/>
      <c r="N450" s="809">
        <v>1800.9675836294998</v>
      </c>
      <c r="O450" s="643">
        <v>1.4435618770321996E-2</v>
      </c>
      <c r="P450" s="643"/>
      <c r="Q450" s="809">
        <v>2064.4878849043998</v>
      </c>
      <c r="R450" s="643">
        <v>1.9227401590551131E-3</v>
      </c>
      <c r="S450" s="643"/>
      <c r="T450" s="526"/>
      <c r="U450" s="813"/>
      <c r="AC450" s="807"/>
    </row>
    <row r="451" spans="1:29" s="116" customFormat="1" ht="13.5" customHeight="1">
      <c r="A451" s="789"/>
      <c r="B451" s="788"/>
      <c r="C451" s="808" t="s">
        <v>983</v>
      </c>
      <c r="D451" s="808"/>
      <c r="E451" s="809">
        <v>0</v>
      </c>
      <c r="F451" s="643">
        <v>0</v>
      </c>
      <c r="G451" s="808"/>
      <c r="H451" s="809">
        <v>0</v>
      </c>
      <c r="I451" s="643">
        <v>0</v>
      </c>
      <c r="J451" s="643"/>
      <c r="K451" s="809">
        <v>0</v>
      </c>
      <c r="L451" s="643">
        <v>0</v>
      </c>
      <c r="M451" s="643"/>
      <c r="N451" s="809">
        <v>0</v>
      </c>
      <c r="O451" s="643">
        <v>0</v>
      </c>
      <c r="P451" s="643"/>
      <c r="Q451" s="809">
        <v>0</v>
      </c>
      <c r="R451" s="643">
        <v>0</v>
      </c>
      <c r="S451" s="643"/>
      <c r="T451" s="526"/>
      <c r="U451" s="813"/>
      <c r="AC451" s="807"/>
    </row>
    <row r="452" spans="1:29" s="116" customFormat="1" ht="13.5" customHeight="1">
      <c r="A452" s="789"/>
      <c r="B452" s="788"/>
      <c r="C452" s="808" t="s">
        <v>984</v>
      </c>
      <c r="D452" s="808"/>
      <c r="E452" s="809">
        <v>0</v>
      </c>
      <c r="F452" s="643">
        <v>0</v>
      </c>
      <c r="G452" s="808"/>
      <c r="H452" s="809">
        <v>0</v>
      </c>
      <c r="I452" s="643">
        <v>0</v>
      </c>
      <c r="J452" s="643"/>
      <c r="K452" s="809">
        <v>42281.818909260306</v>
      </c>
      <c r="L452" s="643">
        <v>6.0925038843363137E-2</v>
      </c>
      <c r="M452" s="643"/>
      <c r="N452" s="809">
        <v>14093.9273505572</v>
      </c>
      <c r="O452" s="643">
        <v>0.1129695859373743</v>
      </c>
      <c r="P452" s="643"/>
      <c r="Q452" s="809">
        <v>56375.746259817504</v>
      </c>
      <c r="R452" s="643">
        <v>5.2504987858270569E-2</v>
      </c>
      <c r="S452" s="643"/>
      <c r="T452" s="526"/>
      <c r="U452" s="813"/>
      <c r="AC452" s="807"/>
    </row>
    <row r="453" spans="1:29" s="116" customFormat="1" ht="13.5" customHeight="1">
      <c r="A453" s="789"/>
      <c r="B453" s="788"/>
      <c r="C453" s="808" t="s">
        <v>985</v>
      </c>
      <c r="D453" s="808"/>
      <c r="E453" s="809">
        <v>0</v>
      </c>
      <c r="F453" s="643">
        <v>0</v>
      </c>
      <c r="G453" s="808"/>
      <c r="H453" s="809">
        <v>0</v>
      </c>
      <c r="I453" s="643">
        <v>0</v>
      </c>
      <c r="J453" s="643"/>
      <c r="K453" s="809">
        <v>246.42536565090001</v>
      </c>
      <c r="L453" s="643">
        <v>3.550811048713632E-4</v>
      </c>
      <c r="M453" s="643"/>
      <c r="N453" s="809">
        <v>0</v>
      </c>
      <c r="O453" s="643">
        <v>0</v>
      </c>
      <c r="P453" s="643"/>
      <c r="Q453" s="809">
        <v>246.42536565090001</v>
      </c>
      <c r="R453" s="643">
        <v>2.2950580151685735E-4</v>
      </c>
      <c r="S453" s="643"/>
      <c r="T453" s="526"/>
      <c r="U453" s="813"/>
      <c r="AC453" s="807"/>
    </row>
    <row r="454" spans="1:29" s="116" customFormat="1" ht="13.5" customHeight="1">
      <c r="A454" s="789"/>
      <c r="B454" s="788"/>
      <c r="C454" s="808" t="s">
        <v>986</v>
      </c>
      <c r="D454" s="808"/>
      <c r="E454" s="809">
        <v>0</v>
      </c>
      <c r="F454" s="643">
        <v>0</v>
      </c>
      <c r="G454" s="808"/>
      <c r="H454" s="809">
        <v>482201.92509847903</v>
      </c>
      <c r="I454" s="643">
        <v>2.5216803499979954</v>
      </c>
      <c r="J454" s="643"/>
      <c r="K454" s="809">
        <v>234905.92724945102</v>
      </c>
      <c r="L454" s="643">
        <v>0.33848242841498449</v>
      </c>
      <c r="M454" s="643"/>
      <c r="N454" s="809">
        <v>0</v>
      </c>
      <c r="O454" s="643">
        <v>0</v>
      </c>
      <c r="P454" s="643"/>
      <c r="Q454" s="809">
        <v>717107.85234793008</v>
      </c>
      <c r="R454" s="643">
        <v>0.66787123148798633</v>
      </c>
      <c r="S454" s="643"/>
      <c r="T454" s="526"/>
      <c r="U454" s="813"/>
      <c r="AC454" s="807"/>
    </row>
    <row r="455" spans="1:29" s="116" customFormat="1" ht="13.5" customHeight="1">
      <c r="A455" s="789"/>
      <c r="B455" s="788"/>
      <c r="C455" s="808" t="s">
        <v>987</v>
      </c>
      <c r="D455" s="808"/>
      <c r="E455" s="809">
        <v>0</v>
      </c>
      <c r="F455" s="643">
        <v>0</v>
      </c>
      <c r="G455" s="808"/>
      <c r="H455" s="809">
        <v>211379.11773961002</v>
      </c>
      <c r="I455" s="643">
        <v>1.105409455789766</v>
      </c>
      <c r="J455" s="643"/>
      <c r="K455" s="809">
        <v>126391.88682035499</v>
      </c>
      <c r="L455" s="643">
        <v>0.18212155514269004</v>
      </c>
      <c r="M455" s="643"/>
      <c r="N455" s="809">
        <v>0</v>
      </c>
      <c r="O455" s="643">
        <v>0</v>
      </c>
      <c r="P455" s="643"/>
      <c r="Q455" s="809">
        <v>337771.00455996499</v>
      </c>
      <c r="R455" s="643">
        <v>0.31457964940390354</v>
      </c>
      <c r="S455" s="643"/>
      <c r="T455" s="526"/>
      <c r="U455" s="813"/>
      <c r="AC455" s="807"/>
    </row>
    <row r="456" spans="1:29" s="116" customFormat="1" ht="13.5" customHeight="1">
      <c r="A456" s="789"/>
      <c r="B456" s="788"/>
      <c r="C456" s="808" t="s">
        <v>988</v>
      </c>
      <c r="D456" s="808"/>
      <c r="E456" s="809">
        <v>0</v>
      </c>
      <c r="F456" s="643">
        <v>0</v>
      </c>
      <c r="G456" s="808"/>
      <c r="H456" s="809">
        <v>45.771104387199998</v>
      </c>
      <c r="I456" s="643">
        <v>2.3936050132387441E-4</v>
      </c>
      <c r="J456" s="643"/>
      <c r="K456" s="809">
        <v>0.21003615590000002</v>
      </c>
      <c r="L456" s="643">
        <v>3.0264688906076309E-7</v>
      </c>
      <c r="M456" s="643"/>
      <c r="N456" s="809">
        <v>19980.6611324072</v>
      </c>
      <c r="O456" s="643">
        <v>0.16015457996480953</v>
      </c>
      <c r="P456" s="643"/>
      <c r="Q456" s="809">
        <v>20026.642272950299</v>
      </c>
      <c r="R456" s="643">
        <v>1.8651613134080178E-2</v>
      </c>
      <c r="S456" s="643"/>
      <c r="T456" s="526"/>
      <c r="U456" s="813"/>
      <c r="AC456" s="807"/>
    </row>
    <row r="457" spans="1:29" s="116" customFormat="1" ht="13.5" customHeight="1">
      <c r="A457" s="789"/>
      <c r="B457" s="788"/>
      <c r="C457" s="808" t="s">
        <v>989</v>
      </c>
      <c r="D457" s="808"/>
      <c r="E457" s="809">
        <v>0</v>
      </c>
      <c r="F457" s="643">
        <v>0</v>
      </c>
      <c r="G457" s="808"/>
      <c r="H457" s="809">
        <v>132.46158692790002</v>
      </c>
      <c r="I457" s="643">
        <v>6.927093474739228E-4</v>
      </c>
      <c r="J457" s="643"/>
      <c r="K457" s="809">
        <v>42569.962397441297</v>
      </c>
      <c r="L457" s="643">
        <v>6.1340232741420447E-2</v>
      </c>
      <c r="M457" s="643"/>
      <c r="N457" s="809">
        <v>16875.946825209699</v>
      </c>
      <c r="O457" s="643">
        <v>0.13526880604146962</v>
      </c>
      <c r="P457" s="643"/>
      <c r="Q457" s="809">
        <v>59578.370809578897</v>
      </c>
      <c r="R457" s="643">
        <v>5.5487720225570074E-2</v>
      </c>
      <c r="S457" s="643"/>
      <c r="T457" s="526"/>
      <c r="U457" s="813"/>
      <c r="AC457" s="807"/>
    </row>
    <row r="458" spans="1:29" s="116" customFormat="1" ht="13.5" customHeight="1">
      <c r="A458" s="789"/>
      <c r="B458" s="788"/>
      <c r="C458" s="808" t="s">
        <v>990</v>
      </c>
      <c r="D458" s="808"/>
      <c r="E458" s="809">
        <v>0</v>
      </c>
      <c r="F458" s="643">
        <v>0</v>
      </c>
      <c r="G458" s="808"/>
      <c r="H458" s="859">
        <v>0.19405091490000001</v>
      </c>
      <c r="I458" s="643">
        <v>1.0147914256097745E-6</v>
      </c>
      <c r="J458" s="643"/>
      <c r="K458" s="809">
        <v>8.2826609999999985E-3</v>
      </c>
      <c r="L458" s="643">
        <v>1.1934714640218323E-8</v>
      </c>
      <c r="M458" s="643"/>
      <c r="N458" s="809">
        <v>0</v>
      </c>
      <c r="O458" s="643">
        <v>0</v>
      </c>
      <c r="P458" s="643"/>
      <c r="Q458" s="809">
        <v>0.20233357590000001</v>
      </c>
      <c r="R458" s="643">
        <v>1.8844135378695663E-7</v>
      </c>
      <c r="S458" s="643"/>
      <c r="T458" s="526"/>
      <c r="U458" s="813"/>
      <c r="AC458" s="807"/>
    </row>
    <row r="459" spans="1:29" s="116" customFormat="1" ht="13.5" customHeight="1">
      <c r="A459" s="789"/>
      <c r="B459" s="788"/>
      <c r="C459" s="808" t="s">
        <v>991</v>
      </c>
      <c r="D459" s="808"/>
      <c r="E459" s="809">
        <v>0</v>
      </c>
      <c r="F459" s="643">
        <v>0</v>
      </c>
      <c r="G459" s="808"/>
      <c r="H459" s="809">
        <v>0</v>
      </c>
      <c r="I459" s="643">
        <v>0</v>
      </c>
      <c r="J459" s="643"/>
      <c r="K459" s="809">
        <v>0</v>
      </c>
      <c r="L459" s="643">
        <v>0</v>
      </c>
      <c r="M459" s="643"/>
      <c r="N459" s="809">
        <v>0</v>
      </c>
      <c r="O459" s="643">
        <v>0</v>
      </c>
      <c r="P459" s="643"/>
      <c r="Q459" s="809">
        <v>0</v>
      </c>
      <c r="R459" s="643">
        <v>0</v>
      </c>
      <c r="S459" s="643"/>
      <c r="T459" s="526"/>
      <c r="U459" s="813"/>
      <c r="AC459" s="807"/>
    </row>
    <row r="460" spans="1:29" s="116" customFormat="1" ht="13.5" customHeight="1">
      <c r="A460" s="789"/>
      <c r="B460" s="788"/>
      <c r="C460" s="808" t="s">
        <v>992</v>
      </c>
      <c r="D460" s="808"/>
      <c r="E460" s="809">
        <v>0</v>
      </c>
      <c r="F460" s="643">
        <v>0</v>
      </c>
      <c r="G460" s="808"/>
      <c r="H460" s="809">
        <v>1.8301869336000001</v>
      </c>
      <c r="I460" s="643">
        <v>9.5709829991650598E-6</v>
      </c>
      <c r="J460" s="643"/>
      <c r="K460" s="809">
        <v>47834.435322869802</v>
      </c>
      <c r="L460" s="643">
        <v>6.8925956954465586E-2</v>
      </c>
      <c r="M460" s="643"/>
      <c r="N460" s="809">
        <v>19401.811683411503</v>
      </c>
      <c r="O460" s="643">
        <v>0.15551482406522094</v>
      </c>
      <c r="P460" s="643"/>
      <c r="Q460" s="809">
        <v>67238.077193214907</v>
      </c>
      <c r="R460" s="643">
        <v>6.2621511214646167E-2</v>
      </c>
      <c r="S460" s="643"/>
      <c r="T460" s="526"/>
      <c r="U460" s="813"/>
      <c r="AC460" s="807"/>
    </row>
    <row r="461" spans="1:29" s="116" customFormat="1" ht="13.2" customHeight="1">
      <c r="A461" s="789"/>
      <c r="B461" s="788"/>
      <c r="C461" s="808" t="s">
        <v>993</v>
      </c>
      <c r="D461" s="808"/>
      <c r="E461" s="809">
        <v>0</v>
      </c>
      <c r="F461" s="643">
        <v>0</v>
      </c>
      <c r="G461" s="808"/>
      <c r="H461" s="809">
        <v>0</v>
      </c>
      <c r="I461" s="643">
        <v>0</v>
      </c>
      <c r="J461" s="643"/>
      <c r="K461" s="809">
        <v>248747.39795768203</v>
      </c>
      <c r="L461" s="643">
        <v>0.35842698525531369</v>
      </c>
      <c r="M461" s="643"/>
      <c r="N461" s="809">
        <v>49749.475162456401</v>
      </c>
      <c r="O461" s="643">
        <v>0.39876589895166403</v>
      </c>
      <c r="P461" s="643"/>
      <c r="Q461" s="809">
        <v>298496.87312013842</v>
      </c>
      <c r="R461" s="643">
        <v>0.27800207959420692</v>
      </c>
      <c r="S461" s="643"/>
      <c r="T461" s="526"/>
      <c r="U461" s="813"/>
      <c r="AC461" s="807"/>
    </row>
    <row r="462" spans="1:29" s="116" customFormat="1" ht="13.2" customHeight="1">
      <c r="A462" s="789"/>
      <c r="B462" s="788"/>
      <c r="C462" s="808" t="s">
        <v>994</v>
      </c>
      <c r="D462" s="808"/>
      <c r="E462" s="809">
        <v>0</v>
      </c>
      <c r="F462" s="643">
        <v>0</v>
      </c>
      <c r="G462" s="808"/>
      <c r="H462" s="809">
        <v>0</v>
      </c>
      <c r="I462" s="643">
        <v>0</v>
      </c>
      <c r="J462" s="643"/>
      <c r="K462" s="809">
        <v>33200.803460000003</v>
      </c>
      <c r="L462" s="643">
        <v>4.7839953261527089E-2</v>
      </c>
      <c r="M462" s="643"/>
      <c r="N462" s="809">
        <v>0</v>
      </c>
      <c r="O462" s="643">
        <v>0</v>
      </c>
      <c r="P462" s="643"/>
      <c r="Q462" s="809">
        <v>33200.803460000003</v>
      </c>
      <c r="R462" s="643">
        <v>3.0921236492697575E-2</v>
      </c>
      <c r="S462" s="643"/>
      <c r="T462" s="526"/>
      <c r="U462" s="813"/>
      <c r="AC462" s="807"/>
    </row>
    <row r="463" spans="1:29" s="116" customFormat="1" ht="13.5" customHeight="1">
      <c r="A463" s="789"/>
      <c r="B463" s="788"/>
      <c r="C463" s="808" t="s">
        <v>995</v>
      </c>
      <c r="D463" s="808"/>
      <c r="E463" s="809">
        <v>0</v>
      </c>
      <c r="F463" s="643">
        <v>0</v>
      </c>
      <c r="G463" s="808"/>
      <c r="H463" s="809">
        <v>46.070901800000001</v>
      </c>
      <c r="I463" s="643">
        <v>2.4092829524067306E-4</v>
      </c>
      <c r="J463" s="643"/>
      <c r="K463" s="809">
        <v>0</v>
      </c>
      <c r="L463" s="643">
        <v>0</v>
      </c>
      <c r="M463" s="643"/>
      <c r="N463" s="809">
        <v>0</v>
      </c>
      <c r="O463" s="643">
        <v>0</v>
      </c>
      <c r="P463" s="643"/>
      <c r="Q463" s="809">
        <v>46.070901800000001</v>
      </c>
      <c r="R463" s="643">
        <v>4.2907673957527964E-5</v>
      </c>
      <c r="S463" s="643"/>
      <c r="T463" s="526"/>
      <c r="U463" s="813"/>
      <c r="AC463" s="807"/>
    </row>
    <row r="464" spans="1:29" s="116" customFormat="1" ht="13.5" customHeight="1">
      <c r="A464" s="789"/>
      <c r="B464" s="788"/>
      <c r="C464" s="808" t="s">
        <v>996</v>
      </c>
      <c r="D464" s="808"/>
      <c r="E464" s="809">
        <v>0</v>
      </c>
      <c r="F464" s="643">
        <v>0</v>
      </c>
      <c r="G464" s="808"/>
      <c r="H464" s="809">
        <v>0</v>
      </c>
      <c r="I464" s="643">
        <v>0</v>
      </c>
      <c r="J464" s="643"/>
      <c r="K464" s="809">
        <v>222831.37516204698</v>
      </c>
      <c r="L464" s="643">
        <v>0.32108387334051997</v>
      </c>
      <c r="M464" s="643"/>
      <c r="N464" s="809">
        <v>0</v>
      </c>
      <c r="O464" s="643">
        <v>0</v>
      </c>
      <c r="P464" s="643"/>
      <c r="Q464" s="809">
        <v>222831.37516204698</v>
      </c>
      <c r="R464" s="643">
        <v>0.20753177427407565</v>
      </c>
      <c r="S464" s="643"/>
      <c r="T464" s="526"/>
      <c r="U464" s="813"/>
      <c r="AC464" s="807"/>
    </row>
    <row r="465" spans="1:29" s="116" customFormat="1" ht="13.5" customHeight="1">
      <c r="A465" s="789"/>
      <c r="B465" s="788"/>
      <c r="C465" s="808" t="s">
        <v>997</v>
      </c>
      <c r="D465" s="808"/>
      <c r="E465" s="809">
        <v>0</v>
      </c>
      <c r="F465" s="643">
        <v>0</v>
      </c>
      <c r="G465" s="808"/>
      <c r="H465" s="809">
        <v>0</v>
      </c>
      <c r="I465" s="643">
        <v>0</v>
      </c>
      <c r="J465" s="643"/>
      <c r="K465" s="809">
        <v>0</v>
      </c>
      <c r="L465" s="643">
        <v>0</v>
      </c>
      <c r="M465" s="643"/>
      <c r="N465" s="809">
        <v>7766.0612559859001</v>
      </c>
      <c r="O465" s="643">
        <v>6.224870489475931E-2</v>
      </c>
      <c r="P465" s="643"/>
      <c r="Q465" s="809">
        <v>7766.0612559859001</v>
      </c>
      <c r="R465" s="643">
        <v>7.2328435365255446E-3</v>
      </c>
      <c r="S465" s="643"/>
      <c r="T465" s="526"/>
      <c r="U465" s="813"/>
      <c r="AC465" s="807"/>
    </row>
    <row r="466" spans="1:29" s="116" customFormat="1" ht="13.5" customHeight="1">
      <c r="A466" s="789"/>
      <c r="B466" s="788"/>
      <c r="C466" s="808" t="s">
        <v>998</v>
      </c>
      <c r="D466" s="808"/>
      <c r="E466" s="809">
        <v>0</v>
      </c>
      <c r="F466" s="643">
        <v>0</v>
      </c>
      <c r="G466" s="808"/>
      <c r="H466" s="809">
        <v>0</v>
      </c>
      <c r="I466" s="643">
        <v>0</v>
      </c>
      <c r="J466" s="643"/>
      <c r="K466" s="809">
        <v>42937.383629863398</v>
      </c>
      <c r="L466" s="643">
        <v>6.1869660127343289E-2</v>
      </c>
      <c r="M466" s="643"/>
      <c r="N466" s="809">
        <v>42937.383629863398</v>
      </c>
      <c r="O466" s="643">
        <v>0.34416371883086888</v>
      </c>
      <c r="P466" s="643"/>
      <c r="Q466" s="809">
        <v>85874.767259726796</v>
      </c>
      <c r="R466" s="643">
        <v>7.9978606252481779E-2</v>
      </c>
      <c r="S466" s="643"/>
      <c r="T466" s="526"/>
      <c r="U466" s="813"/>
      <c r="AC466" s="807"/>
    </row>
    <row r="467" spans="1:29" s="116" customFormat="1" ht="13.5" customHeight="1">
      <c r="A467" s="789"/>
      <c r="B467" s="788"/>
      <c r="C467" s="808" t="s">
        <v>999</v>
      </c>
      <c r="D467" s="808"/>
      <c r="E467" s="809">
        <v>0</v>
      </c>
      <c r="F467" s="643">
        <v>0</v>
      </c>
      <c r="G467" s="808"/>
      <c r="H467" s="809">
        <v>0</v>
      </c>
      <c r="I467" s="643">
        <v>0</v>
      </c>
      <c r="J467" s="643"/>
      <c r="K467" s="809">
        <v>193732.964094114</v>
      </c>
      <c r="L467" s="643">
        <v>0.27915517040561161</v>
      </c>
      <c r="M467" s="643"/>
      <c r="N467" s="809">
        <v>0</v>
      </c>
      <c r="O467" s="643">
        <v>0</v>
      </c>
      <c r="P467" s="643"/>
      <c r="Q467" s="809">
        <v>193732.964094114</v>
      </c>
      <c r="R467" s="643">
        <v>0.18043125993630352</v>
      </c>
      <c r="S467" s="643"/>
      <c r="T467" s="526"/>
      <c r="U467" s="813"/>
      <c r="AC467" s="807"/>
    </row>
    <row r="468" spans="1:29" s="116" customFormat="1" ht="13.5" customHeight="1">
      <c r="A468" s="789"/>
      <c r="B468" s="788"/>
      <c r="C468" s="808" t="s">
        <v>1000</v>
      </c>
      <c r="D468" s="808"/>
      <c r="E468" s="809">
        <v>0</v>
      </c>
      <c r="F468" s="643">
        <v>0</v>
      </c>
      <c r="G468" s="808"/>
      <c r="H468" s="809">
        <v>0</v>
      </c>
      <c r="I468" s="643">
        <v>0</v>
      </c>
      <c r="J468" s="643"/>
      <c r="K468" s="809">
        <v>81992.167313752507</v>
      </c>
      <c r="L468" s="643">
        <v>0.11814477492470987</v>
      </c>
      <c r="M468" s="643"/>
      <c r="N468" s="809">
        <v>0</v>
      </c>
      <c r="O468" s="643">
        <v>0</v>
      </c>
      <c r="P468" s="643"/>
      <c r="Q468" s="809">
        <v>81992.167313752507</v>
      </c>
      <c r="R468" s="643">
        <v>7.6362585595612847E-2</v>
      </c>
      <c r="S468" s="643"/>
      <c r="T468" s="526"/>
      <c r="U468" s="813"/>
      <c r="AC468" s="807"/>
    </row>
    <row r="469" spans="1:29" s="116" customFormat="1" ht="13.5" customHeight="1">
      <c r="A469" s="789"/>
      <c r="B469" s="788"/>
      <c r="C469" s="808" t="s">
        <v>1001</v>
      </c>
      <c r="D469" s="808"/>
      <c r="E469" s="809">
        <v>0</v>
      </c>
      <c r="F469" s="643">
        <v>0</v>
      </c>
      <c r="G469" s="808"/>
      <c r="H469" s="809">
        <v>0</v>
      </c>
      <c r="I469" s="643">
        <v>0</v>
      </c>
      <c r="J469" s="643"/>
      <c r="K469" s="809">
        <v>3671.3648414930999</v>
      </c>
      <c r="L469" s="643">
        <v>5.2901708428427204E-3</v>
      </c>
      <c r="M469" s="643"/>
      <c r="N469" s="809">
        <v>652.68572066830006</v>
      </c>
      <c r="O469" s="643">
        <v>5.2315890225033378E-3</v>
      </c>
      <c r="P469" s="643"/>
      <c r="Q469" s="809">
        <v>4324.0505621614002</v>
      </c>
      <c r="R469" s="643">
        <v>4.0271612763848018E-3</v>
      </c>
      <c r="S469" s="643"/>
      <c r="T469" s="526"/>
      <c r="U469" s="813"/>
      <c r="AC469" s="807"/>
    </row>
    <row r="470" spans="1:29" s="116" customFormat="1" ht="13.5" customHeight="1">
      <c r="A470" s="789"/>
      <c r="B470" s="788"/>
      <c r="C470" s="808" t="s">
        <v>1002</v>
      </c>
      <c r="D470" s="808"/>
      <c r="E470" s="809">
        <v>0</v>
      </c>
      <c r="F470" s="643">
        <v>0</v>
      </c>
      <c r="G470" s="808"/>
      <c r="H470" s="809">
        <v>0</v>
      </c>
      <c r="I470" s="643">
        <v>0</v>
      </c>
      <c r="J470" s="643"/>
      <c r="K470" s="809">
        <v>143657.07551784802</v>
      </c>
      <c r="L470" s="643">
        <v>0.20699944164729311</v>
      </c>
      <c r="M470" s="643"/>
      <c r="N470" s="809">
        <v>35914.267861466105</v>
      </c>
      <c r="O470" s="643">
        <v>0.28787007827121897</v>
      </c>
      <c r="P470" s="643"/>
      <c r="Q470" s="809">
        <v>179571.34337931412</v>
      </c>
      <c r="R470" s="643">
        <v>0.16724197601521459</v>
      </c>
      <c r="S470" s="643"/>
      <c r="T470" s="526"/>
      <c r="U470" s="813"/>
      <c r="AC470" s="807"/>
    </row>
    <row r="471" spans="1:29" s="116" customFormat="1" ht="13.5" customHeight="1">
      <c r="A471" s="789"/>
      <c r="B471" s="788"/>
      <c r="C471" s="808" t="s">
        <v>1003</v>
      </c>
      <c r="D471" s="808"/>
      <c r="E471" s="809">
        <v>0</v>
      </c>
      <c r="F471" s="643">
        <v>0</v>
      </c>
      <c r="G471" s="808"/>
      <c r="H471" s="809">
        <v>0</v>
      </c>
      <c r="I471" s="643">
        <v>0</v>
      </c>
      <c r="J471" s="643"/>
      <c r="K471" s="809">
        <v>53751.757366144004</v>
      </c>
      <c r="L471" s="643">
        <v>7.745238946459139E-2</v>
      </c>
      <c r="M471" s="643"/>
      <c r="N471" s="809">
        <v>17917.2512240838</v>
      </c>
      <c r="O471" s="643">
        <v>0.14361536011753581</v>
      </c>
      <c r="P471" s="643"/>
      <c r="Q471" s="809">
        <v>71669.008590227808</v>
      </c>
      <c r="R471" s="643">
        <v>6.6748214888399812E-2</v>
      </c>
      <c r="S471" s="643"/>
      <c r="T471" s="526"/>
      <c r="U471" s="813"/>
      <c r="AC471" s="807"/>
    </row>
    <row r="472" spans="1:29" s="116" customFormat="1" ht="13.5" customHeight="1">
      <c r="A472" s="789"/>
      <c r="B472" s="788"/>
      <c r="C472" s="808" t="s">
        <v>1004</v>
      </c>
      <c r="D472" s="808"/>
      <c r="E472" s="809">
        <v>0</v>
      </c>
      <c r="F472" s="643">
        <v>0</v>
      </c>
      <c r="G472" s="808"/>
      <c r="H472" s="809">
        <v>0</v>
      </c>
      <c r="I472" s="643">
        <v>0</v>
      </c>
      <c r="J472" s="643"/>
      <c r="K472" s="809">
        <v>167820.25058025203</v>
      </c>
      <c r="L472" s="643">
        <v>0.2418168269261825</v>
      </c>
      <c r="M472" s="643"/>
      <c r="N472" s="809">
        <v>0</v>
      </c>
      <c r="O472" s="643">
        <v>0</v>
      </c>
      <c r="P472" s="643"/>
      <c r="Q472" s="809">
        <v>167820.25058025203</v>
      </c>
      <c r="R472" s="643">
        <v>0.15629771317756358</v>
      </c>
      <c r="S472" s="643"/>
      <c r="T472" s="526"/>
      <c r="U472" s="813"/>
      <c r="AC472" s="807"/>
    </row>
    <row r="473" spans="1:29" s="116" customFormat="1" ht="13.5" customHeight="1">
      <c r="A473" s="789"/>
      <c r="B473" s="788"/>
      <c r="C473" s="808" t="s">
        <v>1005</v>
      </c>
      <c r="D473" s="808"/>
      <c r="E473" s="809">
        <v>0</v>
      </c>
      <c r="F473" s="643">
        <v>0</v>
      </c>
      <c r="G473" s="808"/>
      <c r="H473" s="809">
        <v>0</v>
      </c>
      <c r="I473" s="643">
        <v>0</v>
      </c>
      <c r="J473" s="643"/>
      <c r="K473" s="809">
        <v>11228.371844712301</v>
      </c>
      <c r="L473" s="643">
        <v>1.6179270628232056E-2</v>
      </c>
      <c r="M473" s="643"/>
      <c r="N473" s="809">
        <v>4879.1131554332997</v>
      </c>
      <c r="O473" s="643">
        <v>3.9108431539424983E-2</v>
      </c>
      <c r="P473" s="643"/>
      <c r="Q473" s="809">
        <v>16107.4850001456</v>
      </c>
      <c r="R473" s="643">
        <v>1.5001545176222698E-2</v>
      </c>
      <c r="S473" s="643"/>
      <c r="T473" s="526"/>
      <c r="U473" s="813"/>
      <c r="AC473" s="807"/>
    </row>
    <row r="474" spans="1:29" s="116" customFormat="1" ht="13.5" customHeight="1">
      <c r="A474" s="789"/>
      <c r="B474" s="788"/>
      <c r="C474" s="808" t="s">
        <v>1006</v>
      </c>
      <c r="D474" s="808"/>
      <c r="E474" s="809">
        <v>0</v>
      </c>
      <c r="F474" s="643">
        <v>0</v>
      </c>
      <c r="G474" s="808"/>
      <c r="H474" s="809">
        <v>0</v>
      </c>
      <c r="I474" s="643">
        <v>0</v>
      </c>
      <c r="J474" s="643"/>
      <c r="K474" s="809">
        <v>127252.09668740099</v>
      </c>
      <c r="L474" s="643">
        <v>0.18336105526154003</v>
      </c>
      <c r="M474" s="643"/>
      <c r="N474" s="809">
        <v>21208.678587251699</v>
      </c>
      <c r="O474" s="643">
        <v>0.16999772871583291</v>
      </c>
      <c r="P474" s="643"/>
      <c r="Q474" s="809">
        <v>148460.7752746527</v>
      </c>
      <c r="R474" s="643">
        <v>0.13826745933084006</v>
      </c>
      <c r="S474" s="643"/>
      <c r="T474" s="526"/>
      <c r="U474" s="813"/>
      <c r="AC474" s="807"/>
    </row>
    <row r="475" spans="1:29" s="116" customFormat="1" ht="13.2" customHeight="1">
      <c r="A475" s="789"/>
      <c r="B475" s="788"/>
      <c r="C475" s="808" t="s">
        <v>1007</v>
      </c>
      <c r="D475" s="808"/>
      <c r="E475" s="809">
        <v>0</v>
      </c>
      <c r="F475" s="643">
        <v>0</v>
      </c>
      <c r="G475" s="808"/>
      <c r="H475" s="809">
        <v>0</v>
      </c>
      <c r="I475" s="643">
        <v>0</v>
      </c>
      <c r="J475" s="643"/>
      <c r="K475" s="809">
        <v>14706.0833608948</v>
      </c>
      <c r="L475" s="643">
        <v>2.1190401054388474E-2</v>
      </c>
      <c r="M475" s="643"/>
      <c r="N475" s="809">
        <v>3677.0772651095999</v>
      </c>
      <c r="O475" s="643">
        <v>2.9473537486536111E-2</v>
      </c>
      <c r="P475" s="643"/>
      <c r="Q475" s="809">
        <v>18383.160626004399</v>
      </c>
      <c r="R475" s="643">
        <v>1.7120972927199406E-2</v>
      </c>
      <c r="S475" s="643"/>
      <c r="T475" s="526"/>
      <c r="U475" s="813"/>
      <c r="AC475" s="807"/>
    </row>
    <row r="476" spans="1:29" s="116" customFormat="1" ht="13.2" customHeight="1">
      <c r="A476" s="789"/>
      <c r="B476" s="788"/>
      <c r="C476" s="808" t="s">
        <v>1008</v>
      </c>
      <c r="D476" s="808"/>
      <c r="E476" s="809">
        <v>0</v>
      </c>
      <c r="F476" s="643">
        <v>0</v>
      </c>
      <c r="G476" s="808"/>
      <c r="H476" s="809">
        <v>0</v>
      </c>
      <c r="I476" s="643">
        <v>0</v>
      </c>
      <c r="J476" s="643"/>
      <c r="K476" s="809">
        <v>0</v>
      </c>
      <c r="L476" s="643">
        <v>0</v>
      </c>
      <c r="M476" s="643"/>
      <c r="N476" s="809">
        <v>0</v>
      </c>
      <c r="O476" s="643">
        <v>0</v>
      </c>
      <c r="P476" s="643"/>
      <c r="Q476" s="809">
        <v>0</v>
      </c>
      <c r="R476" s="643">
        <v>0</v>
      </c>
      <c r="S476" s="643"/>
      <c r="T476" s="526"/>
      <c r="U476" s="813"/>
      <c r="AC476" s="807"/>
    </row>
    <row r="477" spans="1:29" s="116" customFormat="1" ht="13.5" customHeight="1">
      <c r="A477" s="789"/>
      <c r="B477" s="788"/>
      <c r="C477" s="808" t="s">
        <v>1009</v>
      </c>
      <c r="D477" s="808"/>
      <c r="E477" s="809">
        <v>0</v>
      </c>
      <c r="F477" s="643">
        <v>0</v>
      </c>
      <c r="G477" s="808"/>
      <c r="H477" s="809">
        <v>229.81999224399999</v>
      </c>
      <c r="I477" s="643">
        <v>1.2018462148611908E-3</v>
      </c>
      <c r="J477" s="643"/>
      <c r="K477" s="809">
        <v>451.11365160060001</v>
      </c>
      <c r="L477" s="643">
        <v>6.5002210064616067E-4</v>
      </c>
      <c r="M477" s="643"/>
      <c r="N477" s="809">
        <v>369.15280950350007</v>
      </c>
      <c r="O477" s="643">
        <v>2.9589367817750307E-3</v>
      </c>
      <c r="P477" s="643"/>
      <c r="Q477" s="809">
        <v>1050.0864533480999</v>
      </c>
      <c r="R477" s="643">
        <v>9.779875237318921E-4</v>
      </c>
      <c r="S477" s="643"/>
      <c r="T477" s="526"/>
      <c r="U477" s="813"/>
      <c r="AC477" s="807"/>
    </row>
    <row r="478" spans="1:29" s="116" customFormat="1" ht="13.5" customHeight="1">
      <c r="A478" s="789"/>
      <c r="B478" s="788"/>
      <c r="C478" s="808" t="s">
        <v>1010</v>
      </c>
      <c r="D478" s="808"/>
      <c r="E478" s="809">
        <v>0</v>
      </c>
      <c r="F478" s="643">
        <v>0</v>
      </c>
      <c r="G478" s="808"/>
      <c r="H478" s="809">
        <v>31535.581440000002</v>
      </c>
      <c r="I478" s="643">
        <v>0.16491567516402753</v>
      </c>
      <c r="J478" s="643"/>
      <c r="K478" s="809">
        <v>0</v>
      </c>
      <c r="L478" s="643">
        <v>0</v>
      </c>
      <c r="M478" s="643"/>
      <c r="N478" s="809">
        <v>0</v>
      </c>
      <c r="O478" s="643">
        <v>0</v>
      </c>
      <c r="P478" s="643"/>
      <c r="Q478" s="809">
        <v>31535.581440000002</v>
      </c>
      <c r="R478" s="643">
        <v>2.9370348606646772E-2</v>
      </c>
      <c r="S478" s="643"/>
      <c r="T478" s="526"/>
      <c r="U478" s="813"/>
      <c r="AC478" s="807"/>
    </row>
    <row r="479" spans="1:29" s="116" customFormat="1" ht="13.5" customHeight="1">
      <c r="A479" s="789"/>
      <c r="B479" s="788"/>
      <c r="C479" s="808" t="s">
        <v>1011</v>
      </c>
      <c r="D479" s="808"/>
      <c r="E479" s="809">
        <v>0</v>
      </c>
      <c r="F479" s="643">
        <v>0</v>
      </c>
      <c r="G479" s="808"/>
      <c r="H479" s="809">
        <v>1047779.606988397</v>
      </c>
      <c r="I479" s="643">
        <v>5.4793751508388517</v>
      </c>
      <c r="J479" s="643"/>
      <c r="K479" s="809">
        <v>164074.13276860799</v>
      </c>
      <c r="L479" s="643">
        <v>0.23641894246723741</v>
      </c>
      <c r="M479" s="643"/>
      <c r="N479" s="809">
        <v>45742.497259980402</v>
      </c>
      <c r="O479" s="643">
        <v>0.36664804966496212</v>
      </c>
      <c r="P479" s="643"/>
      <c r="Q479" s="809">
        <v>1257596.2370169854</v>
      </c>
      <c r="R479" s="643">
        <v>1.1712496868932327</v>
      </c>
      <c r="S479" s="643"/>
      <c r="T479" s="526"/>
      <c r="U479" s="813"/>
      <c r="AC479" s="807"/>
    </row>
    <row r="480" spans="1:29" s="116" customFormat="1" ht="13.5" customHeight="1">
      <c r="A480" s="789"/>
      <c r="B480" s="808"/>
      <c r="C480" s="808" t="s">
        <v>1012</v>
      </c>
      <c r="D480" s="808"/>
      <c r="E480" s="809">
        <v>0</v>
      </c>
      <c r="F480" s="643">
        <v>0</v>
      </c>
      <c r="G480" s="808"/>
      <c r="H480" s="809">
        <v>0</v>
      </c>
      <c r="I480" s="643">
        <v>0</v>
      </c>
      <c r="J480" s="643"/>
      <c r="K480" s="809">
        <v>6252.1147138373999</v>
      </c>
      <c r="L480" s="643">
        <v>9.0088445014904778E-3</v>
      </c>
      <c r="M480" s="643"/>
      <c r="N480" s="809">
        <v>0</v>
      </c>
      <c r="O480" s="643">
        <v>0</v>
      </c>
      <c r="P480" s="643"/>
      <c r="Q480" s="809">
        <v>6252.1147138373999</v>
      </c>
      <c r="R480" s="643">
        <v>5.8228445549203117E-3</v>
      </c>
      <c r="S480" s="643"/>
      <c r="T480" s="526"/>
      <c r="U480" s="813"/>
      <c r="AC480" s="807"/>
    </row>
    <row r="481" spans="1:29" s="116" customFormat="1" ht="13.5" customHeight="1">
      <c r="A481" s="789"/>
      <c r="B481" s="808"/>
      <c r="C481" s="808" t="s">
        <v>1013</v>
      </c>
      <c r="D481" s="808"/>
      <c r="E481" s="809">
        <v>0</v>
      </c>
      <c r="F481" s="643">
        <v>0</v>
      </c>
      <c r="G481" s="808"/>
      <c r="H481" s="809">
        <v>28.977852419999998</v>
      </c>
      <c r="I481" s="643">
        <v>1.5154000270266931E-4</v>
      </c>
      <c r="J481" s="643"/>
      <c r="K481" s="809">
        <v>193.16331306799998</v>
      </c>
      <c r="L481" s="643">
        <v>2.7833434453320436E-4</v>
      </c>
      <c r="M481" s="643"/>
      <c r="N481" s="809">
        <v>31.907513299599998</v>
      </c>
      <c r="O481" s="643">
        <v>2.5575401916660007E-4</v>
      </c>
      <c r="P481" s="643"/>
      <c r="Q481" s="809">
        <v>254.04867878759998</v>
      </c>
      <c r="R481" s="643">
        <v>2.3660569801911473E-4</v>
      </c>
      <c r="S481" s="643"/>
      <c r="T481" s="526"/>
      <c r="U481" s="813"/>
      <c r="AC481" s="807"/>
    </row>
    <row r="482" spans="1:29" s="116" customFormat="1" ht="13.5" customHeight="1">
      <c r="A482" s="789"/>
      <c r="B482" s="808"/>
      <c r="C482" s="808" t="s">
        <v>1014</v>
      </c>
      <c r="D482" s="808"/>
      <c r="E482" s="809">
        <v>0</v>
      </c>
      <c r="F482" s="643">
        <v>0</v>
      </c>
      <c r="G482" s="808"/>
      <c r="H482" s="809">
        <v>0</v>
      </c>
      <c r="I482" s="643">
        <v>0</v>
      </c>
      <c r="J482" s="643"/>
      <c r="K482" s="809">
        <v>0</v>
      </c>
      <c r="L482" s="643">
        <v>0</v>
      </c>
      <c r="M482" s="643"/>
      <c r="N482" s="809">
        <v>0</v>
      </c>
      <c r="O482" s="643">
        <v>0</v>
      </c>
      <c r="P482" s="643"/>
      <c r="Q482" s="809">
        <v>0</v>
      </c>
      <c r="R482" s="643">
        <v>0</v>
      </c>
      <c r="S482" s="643"/>
      <c r="T482" s="526"/>
      <c r="U482" s="813"/>
      <c r="AC482" s="807"/>
    </row>
    <row r="483" spans="1:29" s="116" customFormat="1" ht="13.5" customHeight="1">
      <c r="A483" s="789"/>
      <c r="B483" s="808"/>
      <c r="C483" s="808" t="s">
        <v>1015</v>
      </c>
      <c r="D483" s="808"/>
      <c r="E483" s="809">
        <v>0</v>
      </c>
      <c r="F483" s="643">
        <v>0</v>
      </c>
      <c r="G483" s="808"/>
      <c r="H483" s="809">
        <v>0</v>
      </c>
      <c r="I483" s="643">
        <v>0</v>
      </c>
      <c r="J483" s="643"/>
      <c r="K483" s="809">
        <v>0</v>
      </c>
      <c r="L483" s="643">
        <v>0</v>
      </c>
      <c r="M483" s="643"/>
      <c r="N483" s="809">
        <v>13241.3618840816</v>
      </c>
      <c r="O483" s="643">
        <v>0.10613586490727084</v>
      </c>
      <c r="P483" s="643"/>
      <c r="Q483" s="809">
        <v>13241.3618840816</v>
      </c>
      <c r="R483" s="643">
        <v>1.2332210056192377E-2</v>
      </c>
      <c r="S483" s="643"/>
      <c r="T483" s="526"/>
      <c r="U483" s="813"/>
      <c r="AC483" s="807"/>
    </row>
    <row r="484" spans="1:29" s="116" customFormat="1" ht="13.5" customHeight="1">
      <c r="A484" s="789"/>
      <c r="B484" s="808"/>
      <c r="C484" s="808" t="s">
        <v>1016</v>
      </c>
      <c r="D484" s="808"/>
      <c r="E484" s="809">
        <v>0</v>
      </c>
      <c r="F484" s="643">
        <v>0</v>
      </c>
      <c r="G484" s="808"/>
      <c r="H484" s="809">
        <v>0</v>
      </c>
      <c r="I484" s="643">
        <v>0</v>
      </c>
      <c r="J484" s="643"/>
      <c r="K484" s="809">
        <v>142150.54801023102</v>
      </c>
      <c r="L484" s="643">
        <v>0.20482864461708164</v>
      </c>
      <c r="M484" s="643"/>
      <c r="N484" s="809">
        <v>0</v>
      </c>
      <c r="O484" s="643">
        <v>0</v>
      </c>
      <c r="P484" s="643"/>
      <c r="Q484" s="809">
        <v>142150.54801023102</v>
      </c>
      <c r="R484" s="643">
        <v>0.13239049223271157</v>
      </c>
      <c r="S484" s="643"/>
      <c r="T484" s="526"/>
      <c r="U484" s="813"/>
      <c r="AC484" s="807"/>
    </row>
    <row r="485" spans="1:29" s="116" customFormat="1" ht="13.5" customHeight="1">
      <c r="A485" s="789"/>
      <c r="B485" s="808"/>
      <c r="C485" s="808" t="s">
        <v>1017</v>
      </c>
      <c r="D485" s="808"/>
      <c r="E485" s="809">
        <v>0</v>
      </c>
      <c r="F485" s="643">
        <v>0</v>
      </c>
      <c r="G485" s="808"/>
      <c r="H485" s="809">
        <v>0</v>
      </c>
      <c r="I485" s="643">
        <v>0</v>
      </c>
      <c r="J485" s="643"/>
      <c r="K485" s="809">
        <v>8.8412700999999996E-3</v>
      </c>
      <c r="L485" s="643">
        <v>1.2739629896792169E-8</v>
      </c>
      <c r="M485" s="643"/>
      <c r="N485" s="809">
        <v>8.1347644999999989E-3</v>
      </c>
      <c r="O485" s="643">
        <v>6.5204038193564245E-8</v>
      </c>
      <c r="P485" s="643"/>
      <c r="Q485" s="809">
        <v>1.6976034599999999E-2</v>
      </c>
      <c r="R485" s="643">
        <v>1.5810460165737704E-8</v>
      </c>
      <c r="S485" s="643"/>
      <c r="T485" s="526"/>
      <c r="U485" s="813"/>
      <c r="AC485" s="807"/>
    </row>
    <row r="486" spans="1:29" s="116" customFormat="1" ht="13.5" customHeight="1">
      <c r="A486" s="789"/>
      <c r="B486" s="808"/>
      <c r="C486" s="808" t="s">
        <v>1018</v>
      </c>
      <c r="D486" s="808"/>
      <c r="E486" s="809">
        <v>0</v>
      </c>
      <c r="F486" s="643">
        <v>0</v>
      </c>
      <c r="G486" s="808"/>
      <c r="H486" s="809">
        <v>0</v>
      </c>
      <c r="I486" s="643">
        <v>0</v>
      </c>
      <c r="J486" s="643"/>
      <c r="K486" s="809">
        <v>0</v>
      </c>
      <c r="L486" s="643">
        <v>0</v>
      </c>
      <c r="M486" s="643"/>
      <c r="N486" s="809">
        <v>0</v>
      </c>
      <c r="O486" s="643">
        <v>0</v>
      </c>
      <c r="P486" s="643"/>
      <c r="Q486" s="809">
        <v>0</v>
      </c>
      <c r="R486" s="643">
        <v>0</v>
      </c>
      <c r="S486" s="643"/>
      <c r="T486" s="526"/>
      <c r="U486" s="813"/>
      <c r="AC486" s="807"/>
    </row>
    <row r="487" spans="1:29" s="116" customFormat="1" ht="13.5" customHeight="1">
      <c r="A487" s="789"/>
      <c r="B487" s="808"/>
      <c r="C487" s="808" t="s">
        <v>1019</v>
      </c>
      <c r="D487" s="808"/>
      <c r="E487" s="809">
        <v>0</v>
      </c>
      <c r="F487" s="643">
        <v>0</v>
      </c>
      <c r="G487" s="808"/>
      <c r="H487" s="809">
        <v>356.27729564099997</v>
      </c>
      <c r="I487" s="643">
        <v>1.8631560945860063E-3</v>
      </c>
      <c r="J487" s="643"/>
      <c r="K487" s="809">
        <v>924.17374254030005</v>
      </c>
      <c r="L487" s="643">
        <v>1.3316674309380861E-3</v>
      </c>
      <c r="M487" s="643"/>
      <c r="N487" s="809">
        <v>3200.1712755044996</v>
      </c>
      <c r="O487" s="643">
        <v>2.5650907297186373E-2</v>
      </c>
      <c r="P487" s="643"/>
      <c r="Q487" s="809">
        <v>4480.6223136857998</v>
      </c>
      <c r="R487" s="643">
        <v>4.172982812384516E-3</v>
      </c>
      <c r="S487" s="643"/>
      <c r="T487" s="526"/>
      <c r="U487" s="813"/>
      <c r="AC487" s="807"/>
    </row>
    <row r="488" spans="1:29" s="116" customFormat="1" ht="13.5" customHeight="1">
      <c r="A488" s="789"/>
      <c r="B488" s="808"/>
      <c r="C488" s="808" t="s">
        <v>1020</v>
      </c>
      <c r="D488" s="808"/>
      <c r="E488" s="809">
        <v>0</v>
      </c>
      <c r="F488" s="643">
        <v>0</v>
      </c>
      <c r="G488" s="808"/>
      <c r="H488" s="809">
        <v>0</v>
      </c>
      <c r="I488" s="643">
        <v>0</v>
      </c>
      <c r="J488" s="643"/>
      <c r="K488" s="809">
        <v>0</v>
      </c>
      <c r="L488" s="643">
        <v>0</v>
      </c>
      <c r="M488" s="643"/>
      <c r="N488" s="809">
        <v>0</v>
      </c>
      <c r="O488" s="643">
        <v>0</v>
      </c>
      <c r="P488" s="643"/>
      <c r="Q488" s="809">
        <v>0</v>
      </c>
      <c r="R488" s="643">
        <v>0</v>
      </c>
      <c r="S488" s="643"/>
      <c r="T488" s="526"/>
      <c r="U488" s="813"/>
      <c r="AC488" s="807"/>
    </row>
    <row r="489" spans="1:29" s="116" customFormat="1" ht="13.5" customHeight="1">
      <c r="A489" s="789"/>
      <c r="B489" s="808"/>
      <c r="C489" s="861" t="s">
        <v>1021</v>
      </c>
      <c r="D489" s="808"/>
      <c r="E489" s="809">
        <v>0</v>
      </c>
      <c r="F489" s="643">
        <v>0</v>
      </c>
      <c r="G489" s="808"/>
      <c r="H489" s="809">
        <v>0</v>
      </c>
      <c r="I489" s="643">
        <v>0</v>
      </c>
      <c r="J489" s="643"/>
      <c r="K489" s="809">
        <v>36317.0863244309</v>
      </c>
      <c r="L489" s="643">
        <v>5.2330291176502113E-2</v>
      </c>
      <c r="M489" s="643"/>
      <c r="N489" s="809">
        <v>17369.055804480999</v>
      </c>
      <c r="O489" s="643">
        <v>0.13922131096253959</v>
      </c>
      <c r="P489" s="643"/>
      <c r="Q489" s="809">
        <v>53686.142128911903</v>
      </c>
      <c r="R489" s="643">
        <v>5.0000051930931766E-2</v>
      </c>
      <c r="S489" s="643"/>
      <c r="T489" s="526"/>
      <c r="U489" s="813"/>
      <c r="AC489" s="807"/>
    </row>
    <row r="490" spans="1:29" s="116" customFormat="1" ht="13.5" customHeight="1">
      <c r="A490" s="789"/>
      <c r="B490" s="808"/>
      <c r="C490" s="808" t="s">
        <v>1022</v>
      </c>
      <c r="D490" s="808"/>
      <c r="E490" s="809">
        <v>0</v>
      </c>
      <c r="F490" s="643">
        <v>0</v>
      </c>
      <c r="G490" s="808"/>
      <c r="H490" s="809">
        <v>0</v>
      </c>
      <c r="I490" s="643">
        <v>0</v>
      </c>
      <c r="J490" s="643"/>
      <c r="K490" s="809">
        <v>0</v>
      </c>
      <c r="L490" s="643">
        <v>0</v>
      </c>
      <c r="M490" s="643"/>
      <c r="N490" s="809">
        <v>0</v>
      </c>
      <c r="O490" s="643">
        <v>0</v>
      </c>
      <c r="P490" s="643"/>
      <c r="Q490" s="809">
        <v>0</v>
      </c>
      <c r="R490" s="643">
        <v>0</v>
      </c>
      <c r="S490" s="643"/>
      <c r="T490" s="526"/>
      <c r="U490" s="813"/>
      <c r="AC490" s="807"/>
    </row>
    <row r="491" spans="1:29" s="116" customFormat="1" ht="13.5" customHeight="1">
      <c r="A491" s="789"/>
      <c r="B491" s="808"/>
      <c r="C491" s="808" t="s">
        <v>1023</v>
      </c>
      <c r="D491" s="808"/>
      <c r="E491" s="809">
        <v>0</v>
      </c>
      <c r="F491" s="643">
        <v>0</v>
      </c>
      <c r="G491" s="808"/>
      <c r="H491" s="809">
        <v>114.3477347628</v>
      </c>
      <c r="I491" s="643">
        <v>5.9798275537628078E-4</v>
      </c>
      <c r="J491" s="643"/>
      <c r="K491" s="809">
        <v>906.75895727340003</v>
      </c>
      <c r="L491" s="643">
        <v>1.3065739866113017E-3</v>
      </c>
      <c r="M491" s="643"/>
      <c r="N491" s="809">
        <v>0</v>
      </c>
      <c r="O491" s="643">
        <v>0</v>
      </c>
      <c r="P491" s="643"/>
      <c r="Q491" s="809">
        <v>1021.1066920362</v>
      </c>
      <c r="R491" s="643">
        <v>9.5099751265861237E-4</v>
      </c>
      <c r="S491" s="643"/>
      <c r="T491" s="526"/>
      <c r="U491" s="813"/>
      <c r="AC491" s="807"/>
    </row>
    <row r="492" spans="1:29" s="116" customFormat="1" ht="13.5" customHeight="1">
      <c r="A492" s="789"/>
      <c r="B492" s="808"/>
      <c r="C492" s="808" t="s">
        <v>1024</v>
      </c>
      <c r="D492" s="808"/>
      <c r="E492" s="809">
        <v>0</v>
      </c>
      <c r="F492" s="643">
        <v>0</v>
      </c>
      <c r="G492" s="808"/>
      <c r="H492" s="809">
        <v>0.1553089607</v>
      </c>
      <c r="I492" s="643">
        <v>8.1218994365444982E-7</v>
      </c>
      <c r="J492" s="643"/>
      <c r="K492" s="809">
        <v>112.4355294471</v>
      </c>
      <c r="L492" s="643">
        <v>1.6201145493857625E-4</v>
      </c>
      <c r="M492" s="643"/>
      <c r="N492" s="809">
        <v>0.22979370239999999</v>
      </c>
      <c r="O492" s="643">
        <v>1.8419067138243691E-6</v>
      </c>
      <c r="P492" s="643"/>
      <c r="Q492" s="809">
        <v>112.82063211019999</v>
      </c>
      <c r="R492" s="643">
        <v>1.050743681832308E-4</v>
      </c>
      <c r="S492" s="643"/>
      <c r="T492" s="526"/>
      <c r="U492" s="813"/>
      <c r="AC492" s="807"/>
    </row>
    <row r="493" spans="1:29" s="116" customFormat="1" ht="13.5" customHeight="1">
      <c r="A493" s="789"/>
      <c r="B493" s="808"/>
      <c r="C493" s="808" t="s">
        <v>1025</v>
      </c>
      <c r="D493" s="808"/>
      <c r="E493" s="809">
        <v>0</v>
      </c>
      <c r="F493" s="643">
        <v>0</v>
      </c>
      <c r="G493" s="808"/>
      <c r="H493" s="809">
        <v>0.52764384809999998</v>
      </c>
      <c r="I493" s="643">
        <v>2.7593193935908943E-6</v>
      </c>
      <c r="J493" s="643"/>
      <c r="K493" s="809">
        <v>4086.4717376284998</v>
      </c>
      <c r="L493" s="643">
        <v>5.8883098166052274E-3</v>
      </c>
      <c r="M493" s="643"/>
      <c r="N493" s="809">
        <v>1.3774773025</v>
      </c>
      <c r="O493" s="643">
        <v>1.1041141097935639E-5</v>
      </c>
      <c r="P493" s="643"/>
      <c r="Q493" s="809">
        <v>4088.3768587791001</v>
      </c>
      <c r="R493" s="643">
        <v>3.8076689280693863E-3</v>
      </c>
      <c r="S493" s="643"/>
      <c r="T493" s="526"/>
      <c r="U493" s="813"/>
      <c r="AC493" s="807"/>
    </row>
    <row r="494" spans="1:29" s="116" customFormat="1" ht="13.5" customHeight="1">
      <c r="A494" s="789"/>
      <c r="B494" s="808"/>
      <c r="C494" s="808" t="s">
        <v>1026</v>
      </c>
      <c r="D494" s="808"/>
      <c r="E494" s="809">
        <v>0</v>
      </c>
      <c r="F494" s="643">
        <v>0</v>
      </c>
      <c r="G494" s="808"/>
      <c r="H494" s="809">
        <v>108104.269185</v>
      </c>
      <c r="I494" s="643">
        <v>0.56533248244298262</v>
      </c>
      <c r="J494" s="643"/>
      <c r="K494" s="809">
        <v>51035.782596150006</v>
      </c>
      <c r="L494" s="643">
        <v>7.3538866521915006E-2</v>
      </c>
      <c r="M494" s="643"/>
      <c r="N494" s="809">
        <v>29604.0772665</v>
      </c>
      <c r="O494" s="643">
        <v>0.23729087483357306</v>
      </c>
      <c r="P494" s="643"/>
      <c r="Q494" s="809">
        <v>188744.12904765</v>
      </c>
      <c r="R494" s="643">
        <v>0.17578495827433857</v>
      </c>
      <c r="S494" s="643"/>
      <c r="T494" s="526"/>
      <c r="U494" s="813"/>
      <c r="AC494" s="807"/>
    </row>
    <row r="495" spans="1:29" s="116" customFormat="1" ht="13.5" customHeight="1">
      <c r="A495" s="789"/>
      <c r="B495" s="808"/>
      <c r="C495" s="808" t="s">
        <v>1027</v>
      </c>
      <c r="D495" s="808"/>
      <c r="E495" s="809">
        <v>0</v>
      </c>
      <c r="F495" s="643">
        <v>0</v>
      </c>
      <c r="G495" s="808"/>
      <c r="H495" s="809">
        <v>0</v>
      </c>
      <c r="I495" s="643">
        <v>0</v>
      </c>
      <c r="J495" s="643"/>
      <c r="K495" s="809">
        <v>99949.983262317604</v>
      </c>
      <c r="L495" s="643">
        <v>0.14402068713549407</v>
      </c>
      <c r="M495" s="643"/>
      <c r="N495" s="809">
        <v>33316.659858244799</v>
      </c>
      <c r="O495" s="643">
        <v>0.26704900453835917</v>
      </c>
      <c r="P495" s="643"/>
      <c r="Q495" s="809">
        <v>133266.6431205624</v>
      </c>
      <c r="R495" s="643">
        <v>0.12411655619971668</v>
      </c>
      <c r="S495" s="643"/>
      <c r="T495" s="526"/>
      <c r="U495" s="813"/>
      <c r="AC495" s="807"/>
    </row>
    <row r="496" spans="1:29" s="862" customFormat="1" ht="13.5" customHeight="1">
      <c r="A496" s="789"/>
      <c r="B496" s="808"/>
      <c r="C496" s="808" t="s">
        <v>1028</v>
      </c>
      <c r="D496" s="808"/>
      <c r="E496" s="809">
        <v>0</v>
      </c>
      <c r="F496" s="643">
        <v>0</v>
      </c>
      <c r="G496" s="808"/>
      <c r="H496" s="809">
        <v>296128.92376099998</v>
      </c>
      <c r="I496" s="643">
        <v>1.548609512418812</v>
      </c>
      <c r="J496" s="643"/>
      <c r="K496" s="809">
        <v>1978823.6077643002</v>
      </c>
      <c r="L496" s="643">
        <v>2.8513415051025555</v>
      </c>
      <c r="M496" s="643"/>
      <c r="N496" s="809">
        <v>501897.31691000005</v>
      </c>
      <c r="O496" s="643">
        <v>4.0229476613670956</v>
      </c>
      <c r="P496" s="643"/>
      <c r="Q496" s="809">
        <v>2776849.8484353004</v>
      </c>
      <c r="R496" s="643">
        <v>2.5861913544239066</v>
      </c>
      <c r="S496" s="643"/>
      <c r="T496" s="526"/>
      <c r="U496" s="813"/>
      <c r="AA496" s="116"/>
      <c r="AB496" s="116"/>
      <c r="AC496" s="807"/>
    </row>
    <row r="497" spans="1:29" s="862" customFormat="1" ht="13.5" customHeight="1">
      <c r="A497" s="789"/>
      <c r="B497" s="808"/>
      <c r="C497" s="808" t="s">
        <v>1029</v>
      </c>
      <c r="D497" s="808"/>
      <c r="E497" s="809">
        <v>0</v>
      </c>
      <c r="F497" s="643">
        <v>0</v>
      </c>
      <c r="G497" s="808"/>
      <c r="H497" s="809">
        <v>0</v>
      </c>
      <c r="I497" s="643">
        <v>0</v>
      </c>
      <c r="J497" s="643"/>
      <c r="K497" s="809">
        <v>195896.71101710101</v>
      </c>
      <c r="L497" s="643">
        <v>0.28227297301512327</v>
      </c>
      <c r="M497" s="643"/>
      <c r="N497" s="809">
        <v>0</v>
      </c>
      <c r="O497" s="643">
        <v>0</v>
      </c>
      <c r="P497" s="643"/>
      <c r="Q497" s="809">
        <v>195896.71101710101</v>
      </c>
      <c r="R497" s="643">
        <v>0.18244644400847923</v>
      </c>
      <c r="S497" s="643"/>
      <c r="T497" s="526"/>
      <c r="U497" s="813"/>
      <c r="AA497" s="116"/>
      <c r="AB497" s="116"/>
      <c r="AC497" s="807"/>
    </row>
    <row r="498" spans="1:29" s="116" customFormat="1" ht="13.5" customHeight="1">
      <c r="A498" s="789"/>
      <c r="B498" s="808"/>
      <c r="C498" s="808" t="s">
        <v>1030</v>
      </c>
      <c r="D498" s="808"/>
      <c r="E498" s="809">
        <v>0</v>
      </c>
      <c r="F498" s="643">
        <v>0</v>
      </c>
      <c r="G498" s="808"/>
      <c r="H498" s="809">
        <v>0</v>
      </c>
      <c r="I498" s="643">
        <v>0</v>
      </c>
      <c r="J498" s="643"/>
      <c r="K498" s="809">
        <v>257857.53346749506</v>
      </c>
      <c r="L498" s="643">
        <v>0.37155403073542431</v>
      </c>
      <c r="M498" s="643"/>
      <c r="N498" s="809">
        <v>0</v>
      </c>
      <c r="O498" s="643">
        <v>0</v>
      </c>
      <c r="P498" s="643"/>
      <c r="Q498" s="809">
        <v>257857.53346749506</v>
      </c>
      <c r="R498" s="643">
        <v>0.24015303675943311</v>
      </c>
      <c r="S498" s="643"/>
      <c r="T498" s="526"/>
      <c r="U498" s="813"/>
      <c r="AC498" s="807"/>
    </row>
    <row r="499" spans="1:29" s="116" customFormat="1" ht="13.5" customHeight="1">
      <c r="A499" s="789"/>
      <c r="B499" s="808"/>
      <c r="C499" s="808" t="s">
        <v>1031</v>
      </c>
      <c r="D499" s="808"/>
      <c r="E499" s="809">
        <v>0</v>
      </c>
      <c r="F499" s="643">
        <v>0</v>
      </c>
      <c r="G499" s="808"/>
      <c r="H499" s="809">
        <v>0</v>
      </c>
      <c r="I499" s="643">
        <v>0</v>
      </c>
      <c r="J499" s="643"/>
      <c r="K499" s="809">
        <v>12953.120718840699</v>
      </c>
      <c r="L499" s="643">
        <v>1.8664508843192231E-2</v>
      </c>
      <c r="M499" s="643"/>
      <c r="N499" s="809">
        <v>12953.124814458899</v>
      </c>
      <c r="O499" s="643">
        <v>0.10382550658079689</v>
      </c>
      <c r="P499" s="643"/>
      <c r="Q499" s="809">
        <v>25906.245533299596</v>
      </c>
      <c r="R499" s="643">
        <v>2.4127522869684399E-2</v>
      </c>
      <c r="S499" s="643"/>
      <c r="T499" s="526"/>
      <c r="U499" s="813"/>
      <c r="AC499" s="807"/>
    </row>
    <row r="500" spans="1:29" s="116" customFormat="1" ht="13.5" customHeight="1">
      <c r="A500" s="789"/>
      <c r="B500" s="808"/>
      <c r="C500" s="808" t="s">
        <v>1032</v>
      </c>
      <c r="D500" s="808"/>
      <c r="E500" s="809">
        <v>0</v>
      </c>
      <c r="F500" s="643">
        <v>0</v>
      </c>
      <c r="G500" s="808"/>
      <c r="H500" s="809">
        <v>0</v>
      </c>
      <c r="I500" s="643">
        <v>0</v>
      </c>
      <c r="J500" s="643"/>
      <c r="K500" s="809">
        <v>157821.75408909601</v>
      </c>
      <c r="L500" s="643">
        <v>0.22740971761032722</v>
      </c>
      <c r="M500" s="643"/>
      <c r="N500" s="809">
        <v>0</v>
      </c>
      <c r="O500" s="643">
        <v>0</v>
      </c>
      <c r="P500" s="643"/>
      <c r="Q500" s="809">
        <v>157821.75408909601</v>
      </c>
      <c r="R500" s="643">
        <v>0.14698571339578353</v>
      </c>
      <c r="S500" s="643"/>
      <c r="T500" s="526"/>
      <c r="U500" s="813"/>
      <c r="AC500" s="807"/>
    </row>
    <row r="501" spans="1:29" s="116" customFormat="1" ht="13.5" customHeight="1">
      <c r="A501" s="789"/>
      <c r="B501" s="808"/>
      <c r="C501" s="808" t="s">
        <v>1033</v>
      </c>
      <c r="D501" s="808"/>
      <c r="E501" s="809">
        <v>0</v>
      </c>
      <c r="F501" s="643">
        <v>0</v>
      </c>
      <c r="G501" s="808"/>
      <c r="H501" s="809">
        <v>0</v>
      </c>
      <c r="I501" s="643">
        <v>0</v>
      </c>
      <c r="J501" s="643"/>
      <c r="K501" s="809">
        <v>209618.64178360801</v>
      </c>
      <c r="L501" s="643">
        <v>0.30204528145695048</v>
      </c>
      <c r="M501" s="643"/>
      <c r="N501" s="809">
        <v>44528.209744037202</v>
      </c>
      <c r="O501" s="643">
        <v>0.35691495295791809</v>
      </c>
      <c r="P501" s="643"/>
      <c r="Q501" s="809">
        <v>254146.85152764519</v>
      </c>
      <c r="R501" s="643">
        <v>0.23669713021941471</v>
      </c>
      <c r="S501" s="643"/>
      <c r="T501" s="526"/>
      <c r="U501" s="813"/>
      <c r="AC501" s="807"/>
    </row>
    <row r="502" spans="1:29" s="116" customFormat="1" ht="13.5" customHeight="1">
      <c r="A502" s="789"/>
      <c r="B502" s="808"/>
      <c r="C502" s="808" t="s">
        <v>1034</v>
      </c>
      <c r="D502" s="808"/>
      <c r="E502" s="809">
        <v>0</v>
      </c>
      <c r="F502" s="643">
        <v>0</v>
      </c>
      <c r="G502" s="808"/>
      <c r="H502" s="809">
        <v>10.8295064081</v>
      </c>
      <c r="I502" s="643">
        <v>5.6633024648140874E-5</v>
      </c>
      <c r="J502" s="643"/>
      <c r="K502" s="809">
        <v>457.90670840980005</v>
      </c>
      <c r="L502" s="643">
        <v>6.5981040353005208E-4</v>
      </c>
      <c r="M502" s="643"/>
      <c r="N502" s="809">
        <v>76.515559260299995</v>
      </c>
      <c r="O502" s="643">
        <v>6.1330889768358135E-4</v>
      </c>
      <c r="P502" s="643"/>
      <c r="Q502" s="809">
        <v>545.25177407820001</v>
      </c>
      <c r="R502" s="643">
        <v>5.0781479052600402E-4</v>
      </c>
      <c r="S502" s="643"/>
      <c r="T502" s="526"/>
      <c r="U502" s="813"/>
      <c r="AC502" s="807"/>
    </row>
    <row r="503" spans="1:29" s="116" customFormat="1" ht="13.5" customHeight="1">
      <c r="A503" s="789"/>
      <c r="B503" s="808"/>
      <c r="C503" s="808" t="s">
        <v>1035</v>
      </c>
      <c r="D503" s="808"/>
      <c r="E503" s="809">
        <v>0</v>
      </c>
      <c r="F503" s="643">
        <v>0</v>
      </c>
      <c r="G503" s="808"/>
      <c r="H503" s="809">
        <v>151666.397395151</v>
      </c>
      <c r="I503" s="643">
        <v>0.79314111819074906</v>
      </c>
      <c r="J503" s="643"/>
      <c r="K503" s="809">
        <v>714518.40587282099</v>
      </c>
      <c r="L503" s="643">
        <v>1.0295692748110561</v>
      </c>
      <c r="M503" s="643"/>
      <c r="N503" s="809">
        <v>333321.24506469397</v>
      </c>
      <c r="O503" s="643">
        <v>2.6717296110938058</v>
      </c>
      <c r="P503" s="643"/>
      <c r="Q503" s="809">
        <v>1199506.048332666</v>
      </c>
      <c r="R503" s="643">
        <v>1.1171479702170886</v>
      </c>
      <c r="S503" s="643"/>
      <c r="T503" s="526"/>
      <c r="U503" s="813"/>
      <c r="AC503" s="807"/>
    </row>
    <row r="504" spans="1:29" s="116" customFormat="1" ht="13.5" customHeight="1">
      <c r="A504" s="789"/>
      <c r="B504" s="808"/>
      <c r="C504" s="808" t="s">
        <v>1036</v>
      </c>
      <c r="D504" s="808"/>
      <c r="E504" s="809">
        <v>0</v>
      </c>
      <c r="F504" s="643">
        <v>0</v>
      </c>
      <c r="G504" s="808"/>
      <c r="H504" s="809">
        <v>0</v>
      </c>
      <c r="I504" s="643">
        <v>0</v>
      </c>
      <c r="J504" s="643"/>
      <c r="K504" s="809">
        <v>0</v>
      </c>
      <c r="L504" s="643">
        <v>0</v>
      </c>
      <c r="M504" s="643"/>
      <c r="N504" s="809">
        <v>0</v>
      </c>
      <c r="O504" s="643">
        <v>0</v>
      </c>
      <c r="P504" s="643"/>
      <c r="Q504" s="809">
        <v>0</v>
      </c>
      <c r="R504" s="643">
        <v>0</v>
      </c>
      <c r="S504" s="643"/>
      <c r="T504" s="526"/>
      <c r="U504" s="813"/>
      <c r="AC504" s="807"/>
    </row>
    <row r="505" spans="1:29" s="116" customFormat="1" ht="13.5" customHeight="1">
      <c r="A505" s="789"/>
      <c r="B505" s="808"/>
      <c r="C505" s="808" t="s">
        <v>1037</v>
      </c>
      <c r="D505" s="808"/>
      <c r="E505" s="809">
        <v>0</v>
      </c>
      <c r="F505" s="643">
        <v>0</v>
      </c>
      <c r="G505" s="808"/>
      <c r="H505" s="809">
        <v>0</v>
      </c>
      <c r="I505" s="643">
        <v>0</v>
      </c>
      <c r="J505" s="643"/>
      <c r="K505" s="809">
        <v>279862.48511928704</v>
      </c>
      <c r="L505" s="643">
        <v>0.40326157238610127</v>
      </c>
      <c r="M505" s="643"/>
      <c r="N505" s="809">
        <v>0</v>
      </c>
      <c r="O505" s="643">
        <v>0</v>
      </c>
      <c r="P505" s="643"/>
      <c r="Q505" s="809">
        <v>279862.48511928704</v>
      </c>
      <c r="R505" s="643">
        <v>0.26064712856221728</v>
      </c>
      <c r="S505" s="643"/>
      <c r="T505" s="526"/>
      <c r="U505" s="813"/>
      <c r="AC505" s="807"/>
    </row>
    <row r="506" spans="1:29" s="116" customFormat="1" ht="13.5" customHeight="1">
      <c r="A506" s="789"/>
      <c r="B506" s="808"/>
      <c r="C506" s="808" t="s">
        <v>1038</v>
      </c>
      <c r="D506" s="808"/>
      <c r="E506" s="809">
        <v>0</v>
      </c>
      <c r="F506" s="643">
        <v>0</v>
      </c>
      <c r="G506" s="808"/>
      <c r="H506" s="809">
        <v>120.4117672989</v>
      </c>
      <c r="I506" s="643">
        <v>6.296946812150441E-4</v>
      </c>
      <c r="J506" s="643"/>
      <c r="K506" s="809">
        <v>1000.3113230455999</v>
      </c>
      <c r="L506" s="643">
        <v>1.4413761702825316E-3</v>
      </c>
      <c r="M506" s="643"/>
      <c r="N506" s="809">
        <v>3326.3039827401999</v>
      </c>
      <c r="O506" s="643">
        <v>2.6661921427964742E-2</v>
      </c>
      <c r="P506" s="643"/>
      <c r="Q506" s="809">
        <v>4447.0270730846996</v>
      </c>
      <c r="R506" s="643">
        <v>4.1416942208024714E-3</v>
      </c>
      <c r="S506" s="643"/>
      <c r="T506" s="526"/>
      <c r="U506" s="813"/>
      <c r="AC506" s="807"/>
    </row>
    <row r="507" spans="1:29" s="116" customFormat="1" ht="13.5" customHeight="1">
      <c r="A507" s="789"/>
      <c r="B507" s="808"/>
      <c r="C507" s="808" t="s">
        <v>1039</v>
      </c>
      <c r="D507" s="808"/>
      <c r="E507" s="809">
        <v>0</v>
      </c>
      <c r="F507" s="643">
        <v>0</v>
      </c>
      <c r="G507" s="808"/>
      <c r="H507" s="809">
        <v>4.5347867899999998E-2</v>
      </c>
      <c r="I507" s="643">
        <v>2.3714718138958245E-7</v>
      </c>
      <c r="J507" s="643"/>
      <c r="K507" s="809">
        <v>1.0374203720999999</v>
      </c>
      <c r="L507" s="643">
        <v>1.4948476223960648E-6</v>
      </c>
      <c r="M507" s="643"/>
      <c r="N507" s="809">
        <v>0.98901215850000002</v>
      </c>
      <c r="O507" s="643">
        <v>7.9274066946539658E-6</v>
      </c>
      <c r="P507" s="643"/>
      <c r="Q507" s="809">
        <v>2.0717803985000001</v>
      </c>
      <c r="R507" s="643">
        <v>1.9295319687107875E-6</v>
      </c>
      <c r="S507" s="643"/>
      <c r="T507" s="526"/>
      <c r="U507" s="813"/>
      <c r="AC507" s="807"/>
    </row>
    <row r="508" spans="1:29" s="116" customFormat="1" ht="13.2" customHeight="1">
      <c r="A508" s="789"/>
      <c r="B508" s="808"/>
      <c r="C508" s="808" t="s">
        <v>1040</v>
      </c>
      <c r="D508" s="808"/>
      <c r="E508" s="809">
        <v>0</v>
      </c>
      <c r="F508" s="643">
        <v>0</v>
      </c>
      <c r="G508" s="808"/>
      <c r="H508" s="809">
        <v>0</v>
      </c>
      <c r="I508" s="643">
        <v>0</v>
      </c>
      <c r="J508" s="643"/>
      <c r="K508" s="809">
        <v>0.111057137</v>
      </c>
      <c r="L508" s="643">
        <v>1.6002529125055732E-7</v>
      </c>
      <c r="M508" s="643"/>
      <c r="N508" s="809">
        <v>6.6161698599999999E-2</v>
      </c>
      <c r="O508" s="643">
        <v>5.3031773967955516E-7</v>
      </c>
      <c r="P508" s="643"/>
      <c r="Q508" s="809">
        <v>0.17721883560000001</v>
      </c>
      <c r="R508" s="643">
        <v>1.6505099140598004E-7</v>
      </c>
      <c r="S508" s="643"/>
      <c r="T508" s="526"/>
      <c r="U508" s="813"/>
      <c r="AC508" s="807"/>
    </row>
    <row r="509" spans="1:29" s="116" customFormat="1" ht="13.5" customHeight="1">
      <c r="A509" s="789"/>
      <c r="B509" s="808"/>
      <c r="C509" s="808" t="s">
        <v>1041</v>
      </c>
      <c r="D509" s="808"/>
      <c r="E509" s="809">
        <v>0</v>
      </c>
      <c r="F509" s="643">
        <v>0</v>
      </c>
      <c r="G509" s="808"/>
      <c r="H509" s="809">
        <v>137565.79852785001</v>
      </c>
      <c r="I509" s="643">
        <v>0.71940187901285657</v>
      </c>
      <c r="J509" s="643"/>
      <c r="K509" s="809">
        <v>1848132.5263692499</v>
      </c>
      <c r="L509" s="643">
        <v>2.6630251219412178</v>
      </c>
      <c r="M509" s="643"/>
      <c r="N509" s="809">
        <v>455924.01443545008</v>
      </c>
      <c r="O509" s="643">
        <v>3.6544495972332363</v>
      </c>
      <c r="P509" s="643"/>
      <c r="Q509" s="809">
        <v>2441622.3393325498</v>
      </c>
      <c r="R509" s="643">
        <v>2.2739805640943143</v>
      </c>
      <c r="S509" s="643"/>
      <c r="T509" s="526"/>
      <c r="U509" s="813"/>
      <c r="AC509" s="807"/>
    </row>
    <row r="510" spans="1:29" s="116" customFormat="1" ht="13.5" customHeight="1">
      <c r="A510" s="789"/>
      <c r="B510" s="808"/>
      <c r="C510" s="808" t="s">
        <v>1042</v>
      </c>
      <c r="D510" s="808"/>
      <c r="E510" s="809">
        <v>0</v>
      </c>
      <c r="F510" s="643">
        <v>0</v>
      </c>
      <c r="G510" s="808"/>
      <c r="H510" s="809">
        <v>0</v>
      </c>
      <c r="I510" s="643">
        <v>0</v>
      </c>
      <c r="J510" s="643"/>
      <c r="K510" s="809">
        <v>0</v>
      </c>
      <c r="L510" s="643">
        <v>0</v>
      </c>
      <c r="M510" s="643"/>
      <c r="N510" s="809">
        <v>0</v>
      </c>
      <c r="O510" s="643">
        <v>0</v>
      </c>
      <c r="P510" s="643"/>
      <c r="Q510" s="809">
        <v>0</v>
      </c>
      <c r="R510" s="643">
        <v>0</v>
      </c>
      <c r="S510" s="643"/>
      <c r="T510" s="526"/>
      <c r="U510" s="813"/>
      <c r="AC510" s="807"/>
    </row>
    <row r="511" spans="1:29" s="116" customFormat="1" ht="13.5" customHeight="1">
      <c r="A511" s="789"/>
      <c r="B511" s="808"/>
      <c r="C511" s="808" t="s">
        <v>1043</v>
      </c>
      <c r="D511" s="808"/>
      <c r="E511" s="809">
        <v>0</v>
      </c>
      <c r="F511" s="643">
        <v>0</v>
      </c>
      <c r="G511" s="808"/>
      <c r="H511" s="809">
        <v>0</v>
      </c>
      <c r="I511" s="643">
        <v>0</v>
      </c>
      <c r="J511" s="643"/>
      <c r="K511" s="809">
        <v>0</v>
      </c>
      <c r="L511" s="643">
        <v>0</v>
      </c>
      <c r="M511" s="643"/>
      <c r="N511" s="809">
        <v>0</v>
      </c>
      <c r="O511" s="643">
        <v>0</v>
      </c>
      <c r="P511" s="643"/>
      <c r="Q511" s="809">
        <v>0</v>
      </c>
      <c r="R511" s="643">
        <v>0</v>
      </c>
      <c r="S511" s="643"/>
      <c r="T511" s="526"/>
      <c r="U511" s="813"/>
      <c r="AC511" s="807"/>
    </row>
    <row r="512" spans="1:29" s="116" customFormat="1" ht="13.5" customHeight="1">
      <c r="A512" s="789"/>
      <c r="B512" s="808"/>
      <c r="C512" s="808" t="s">
        <v>1044</v>
      </c>
      <c r="D512" s="808"/>
      <c r="E512" s="809">
        <v>0</v>
      </c>
      <c r="F512" s="643">
        <v>0</v>
      </c>
      <c r="G512" s="808"/>
      <c r="H512" s="809">
        <v>873.20084552189996</v>
      </c>
      <c r="I512" s="643">
        <v>4.5664135689721976E-3</v>
      </c>
      <c r="J512" s="643"/>
      <c r="K512" s="809">
        <v>1016.8885490507</v>
      </c>
      <c r="L512" s="643">
        <v>1.4652627523721858E-3</v>
      </c>
      <c r="M512" s="643"/>
      <c r="N512" s="809">
        <v>13415.8187351981</v>
      </c>
      <c r="O512" s="643">
        <v>0.10753422022331338</v>
      </c>
      <c r="P512" s="643"/>
      <c r="Q512" s="809">
        <v>15305.9081297707</v>
      </c>
      <c r="R512" s="643">
        <v>1.425500456898106E-2</v>
      </c>
      <c r="S512" s="643"/>
      <c r="T512" s="526"/>
      <c r="U512" s="813"/>
      <c r="AC512" s="807"/>
    </row>
    <row r="513" spans="1:29" s="116" customFormat="1" ht="13.5" customHeight="1">
      <c r="A513" s="789"/>
      <c r="B513" s="808"/>
      <c r="C513" s="808" t="s">
        <v>1045</v>
      </c>
      <c r="D513" s="808"/>
      <c r="E513" s="809">
        <v>0</v>
      </c>
      <c r="F513" s="643">
        <v>0</v>
      </c>
      <c r="G513" s="808"/>
      <c r="H513" s="809">
        <v>0</v>
      </c>
      <c r="I513" s="643">
        <v>0</v>
      </c>
      <c r="J513" s="643"/>
      <c r="K513" s="809">
        <v>0</v>
      </c>
      <c r="L513" s="643">
        <v>0</v>
      </c>
      <c r="M513" s="643"/>
      <c r="N513" s="809">
        <v>850.16180978360001</v>
      </c>
      <c r="O513" s="643">
        <v>6.8144545691322181E-3</v>
      </c>
      <c r="P513" s="643"/>
      <c r="Q513" s="809">
        <v>850.16180978360001</v>
      </c>
      <c r="R513" s="643">
        <v>7.9178970500066515E-4</v>
      </c>
      <c r="S513" s="643"/>
      <c r="T513" s="526"/>
      <c r="U513" s="813"/>
      <c r="AC513" s="807"/>
    </row>
    <row r="514" spans="1:29" s="116" customFormat="1">
      <c r="A514" s="789"/>
      <c r="B514" s="808"/>
      <c r="C514" s="808" t="s">
        <v>1046</v>
      </c>
      <c r="D514" s="808"/>
      <c r="E514" s="809">
        <v>0</v>
      </c>
      <c r="F514" s="643">
        <v>0</v>
      </c>
      <c r="G514" s="808"/>
      <c r="H514" s="809">
        <v>0</v>
      </c>
      <c r="I514" s="643">
        <v>0</v>
      </c>
      <c r="J514" s="643"/>
      <c r="K514" s="809">
        <v>0</v>
      </c>
      <c r="L514" s="643">
        <v>0</v>
      </c>
      <c r="M514" s="643"/>
      <c r="N514" s="809">
        <v>0</v>
      </c>
      <c r="O514" s="643">
        <v>0</v>
      </c>
      <c r="P514" s="643"/>
      <c r="Q514" s="809">
        <v>0</v>
      </c>
      <c r="R514" s="643">
        <v>0</v>
      </c>
      <c r="S514" s="643"/>
      <c r="T514" s="526"/>
      <c r="U514" s="813"/>
      <c r="AC514" s="807"/>
    </row>
    <row r="515" spans="1:29" s="116" customFormat="1">
      <c r="A515" s="789"/>
      <c r="B515" s="808"/>
      <c r="C515" s="808" t="s">
        <v>1047</v>
      </c>
      <c r="D515" s="808"/>
      <c r="E515" s="809">
        <v>0</v>
      </c>
      <c r="F515" s="643">
        <v>0</v>
      </c>
      <c r="G515" s="808"/>
      <c r="H515" s="809">
        <v>193315.62180937701</v>
      </c>
      <c r="I515" s="643">
        <v>1.0109462021844748</v>
      </c>
      <c r="J515" s="643"/>
      <c r="K515" s="809">
        <v>61643.636998958813</v>
      </c>
      <c r="L515" s="643">
        <v>8.8824016456520161E-2</v>
      </c>
      <c r="M515" s="643"/>
      <c r="N515" s="809">
        <v>0</v>
      </c>
      <c r="O515" s="643">
        <v>0</v>
      </c>
      <c r="P515" s="643"/>
      <c r="Q515" s="809">
        <v>254959.25880833581</v>
      </c>
      <c r="R515" s="643">
        <v>0.23745375762106447</v>
      </c>
      <c r="S515" s="643"/>
      <c r="T515" s="526"/>
      <c r="U515" s="813"/>
      <c r="AC515" s="807"/>
    </row>
    <row r="516" spans="1:29" s="116" customFormat="1">
      <c r="A516" s="789"/>
      <c r="B516" s="808"/>
      <c r="C516" s="808" t="s">
        <v>1048</v>
      </c>
      <c r="D516" s="808"/>
      <c r="E516" s="809">
        <v>0</v>
      </c>
      <c r="F516" s="643">
        <v>0</v>
      </c>
      <c r="G516" s="808"/>
      <c r="H516" s="809">
        <v>0</v>
      </c>
      <c r="I516" s="643">
        <v>0</v>
      </c>
      <c r="J516" s="643"/>
      <c r="K516" s="809">
        <v>86080.852709286599</v>
      </c>
      <c r="L516" s="643">
        <v>0.12403627446203583</v>
      </c>
      <c r="M516" s="643"/>
      <c r="N516" s="809">
        <v>27183.426798566299</v>
      </c>
      <c r="O516" s="643">
        <v>0.21788820059949801</v>
      </c>
      <c r="P516" s="643"/>
      <c r="Q516" s="809">
        <v>113264.2795078529</v>
      </c>
      <c r="R516" s="643">
        <v>0.10548755475321014</v>
      </c>
      <c r="S516" s="643"/>
      <c r="T516" s="526"/>
      <c r="U516" s="813"/>
      <c r="AC516" s="807"/>
    </row>
    <row r="517" spans="1:29" s="116" customFormat="1">
      <c r="A517" s="789"/>
      <c r="B517" s="808"/>
      <c r="C517" s="808" t="s">
        <v>1049</v>
      </c>
      <c r="D517" s="808"/>
      <c r="E517" s="809">
        <v>0</v>
      </c>
      <c r="F517" s="643">
        <v>0</v>
      </c>
      <c r="G517" s="808"/>
      <c r="H517" s="809">
        <v>36370.063899143999</v>
      </c>
      <c r="I517" s="643">
        <v>0.1901976551501996</v>
      </c>
      <c r="J517" s="643"/>
      <c r="K517" s="809">
        <v>59716.065374067301</v>
      </c>
      <c r="L517" s="643">
        <v>8.6046525346880148E-2</v>
      </c>
      <c r="M517" s="643"/>
      <c r="N517" s="809">
        <v>14937.673527338098</v>
      </c>
      <c r="O517" s="643">
        <v>0.11973261613160983</v>
      </c>
      <c r="P517" s="643"/>
      <c r="Q517" s="809">
        <v>111023.8028005494</v>
      </c>
      <c r="R517" s="643">
        <v>0.10340090916325091</v>
      </c>
      <c r="S517" s="643"/>
      <c r="T517" s="526"/>
      <c r="U517" s="813"/>
      <c r="AC517" s="807"/>
    </row>
    <row r="518" spans="1:29" s="116" customFormat="1" ht="13.5" customHeight="1">
      <c r="A518" s="789"/>
      <c r="B518" s="808"/>
      <c r="C518" s="808" t="s">
        <v>1050</v>
      </c>
      <c r="D518" s="808"/>
      <c r="E518" s="809">
        <v>0</v>
      </c>
      <c r="F518" s="643">
        <v>0</v>
      </c>
      <c r="G518" s="808"/>
      <c r="H518" s="809">
        <v>36.741487175200007</v>
      </c>
      <c r="I518" s="643">
        <v>1.9214001731843657E-4</v>
      </c>
      <c r="J518" s="643"/>
      <c r="K518" s="809">
        <v>1.4131059321000001</v>
      </c>
      <c r="L518" s="643">
        <v>2.0361833058256559E-6</v>
      </c>
      <c r="M518" s="643"/>
      <c r="N518" s="809">
        <v>253.46854719569998</v>
      </c>
      <c r="O518" s="643">
        <v>2.0316719472598952E-3</v>
      </c>
      <c r="P518" s="643"/>
      <c r="Q518" s="809">
        <v>291.62314030300001</v>
      </c>
      <c r="R518" s="643">
        <v>2.7160029723124622E-4</v>
      </c>
      <c r="S518" s="643"/>
      <c r="T518" s="526"/>
      <c r="U518" s="813"/>
      <c r="AC518" s="807"/>
    </row>
    <row r="519" spans="1:29" s="116" customFormat="1" ht="13.5" customHeight="1">
      <c r="A519" s="789"/>
      <c r="B519" s="808"/>
      <c r="C519" s="808" t="s">
        <v>1051</v>
      </c>
      <c r="D519" s="808"/>
      <c r="E519" s="809">
        <v>0</v>
      </c>
      <c r="F519" s="643">
        <v>0</v>
      </c>
      <c r="G519" s="808"/>
      <c r="H519" s="809">
        <v>0</v>
      </c>
      <c r="I519" s="643">
        <v>0</v>
      </c>
      <c r="J519" s="643"/>
      <c r="K519" s="809">
        <v>0</v>
      </c>
      <c r="L519" s="643">
        <v>0</v>
      </c>
      <c r="M519" s="643"/>
      <c r="N519" s="809">
        <v>0</v>
      </c>
      <c r="O519" s="643">
        <v>0</v>
      </c>
      <c r="P519" s="643"/>
      <c r="Q519" s="809">
        <v>0</v>
      </c>
      <c r="R519" s="643">
        <v>0</v>
      </c>
      <c r="S519" s="643"/>
      <c r="T519" s="526"/>
      <c r="U519" s="813"/>
      <c r="AC519" s="807"/>
    </row>
    <row r="520" spans="1:29" s="116" customFormat="1" ht="13.5" customHeight="1">
      <c r="A520" s="789"/>
      <c r="B520" s="808"/>
      <c r="C520" s="808" t="s">
        <v>1052</v>
      </c>
      <c r="D520" s="808"/>
      <c r="E520" s="809">
        <v>0</v>
      </c>
      <c r="F520" s="643">
        <v>0</v>
      </c>
      <c r="G520" s="808"/>
      <c r="H520" s="809">
        <v>52052.604582</v>
      </c>
      <c r="I520" s="643">
        <v>0.27220967671134466</v>
      </c>
      <c r="J520" s="643"/>
      <c r="K520" s="809">
        <v>616633.1363423001</v>
      </c>
      <c r="L520" s="643">
        <v>0.88852369062891645</v>
      </c>
      <c r="M520" s="643"/>
      <c r="N520" s="809">
        <v>186445.841384</v>
      </c>
      <c r="O520" s="643">
        <v>1.4944528219143356</v>
      </c>
      <c r="P520" s="643"/>
      <c r="Q520" s="809">
        <v>855131.58230830007</v>
      </c>
      <c r="R520" s="643">
        <v>0.79641825297349678</v>
      </c>
      <c r="S520" s="643"/>
      <c r="T520" s="526"/>
      <c r="U520" s="813"/>
      <c r="AC520" s="807"/>
    </row>
    <row r="521" spans="1:29" s="116" customFormat="1" ht="6" customHeight="1">
      <c r="A521" s="814"/>
      <c r="B521" s="815"/>
      <c r="C521" s="815"/>
      <c r="D521" s="815"/>
      <c r="E521" s="801"/>
      <c r="F521" s="802"/>
      <c r="G521" s="815"/>
      <c r="H521" s="801"/>
      <c r="I521" s="802"/>
      <c r="J521" s="802"/>
      <c r="K521" s="801"/>
      <c r="L521" s="802"/>
      <c r="M521" s="802"/>
      <c r="N521" s="801"/>
      <c r="O521" s="802"/>
      <c r="P521" s="802"/>
      <c r="Q521" s="801"/>
      <c r="R521" s="802"/>
      <c r="S521" s="640"/>
      <c r="T521" s="526"/>
      <c r="U521" s="816"/>
      <c r="AC521" s="807"/>
    </row>
    <row r="522" spans="1:29" s="116" customFormat="1">
      <c r="A522" s="789"/>
      <c r="B522" s="788" t="s">
        <v>681</v>
      </c>
      <c r="C522" s="808"/>
      <c r="D522" s="808"/>
      <c r="E522" s="803">
        <v>0</v>
      </c>
      <c r="F522" s="640">
        <v>0</v>
      </c>
      <c r="G522" s="808"/>
      <c r="H522" s="803">
        <v>526929.04398252105</v>
      </c>
      <c r="I522" s="640">
        <v>2.7555813174793649</v>
      </c>
      <c r="J522" s="640"/>
      <c r="K522" s="803">
        <v>596703.62189803598</v>
      </c>
      <c r="L522" s="640">
        <v>0.85980670368348888</v>
      </c>
      <c r="M522" s="640"/>
      <c r="N522" s="803">
        <v>0</v>
      </c>
      <c r="O522" s="640">
        <v>0</v>
      </c>
      <c r="P522" s="640"/>
      <c r="Q522" s="803">
        <v>1123632.6658805571</v>
      </c>
      <c r="R522" s="640">
        <v>1.0464840537510578</v>
      </c>
      <c r="S522" s="640"/>
      <c r="T522" s="526"/>
      <c r="U522" s="816"/>
      <c r="AC522" s="807"/>
    </row>
    <row r="523" spans="1:29" s="116" customFormat="1" ht="15" customHeight="1">
      <c r="A523" s="789"/>
      <c r="B523" s="788"/>
      <c r="C523" s="808" t="s">
        <v>1053</v>
      </c>
      <c r="D523" s="808"/>
      <c r="E523" s="809">
        <v>0</v>
      </c>
      <c r="F523" s="643">
        <v>0</v>
      </c>
      <c r="G523" s="808"/>
      <c r="H523" s="809">
        <v>526929.04398252105</v>
      </c>
      <c r="I523" s="643">
        <v>2.7555813174793649</v>
      </c>
      <c r="J523" s="640"/>
      <c r="K523" s="809">
        <v>596703.62189803598</v>
      </c>
      <c r="L523" s="643">
        <v>0.85980670368348888</v>
      </c>
      <c r="M523" s="640"/>
      <c r="N523" s="809">
        <v>0</v>
      </c>
      <c r="O523" s="643">
        <v>0</v>
      </c>
      <c r="P523" s="643"/>
      <c r="Q523" s="809">
        <v>1123632.6658805571</v>
      </c>
      <c r="R523" s="643">
        <v>1.0464840537510578</v>
      </c>
      <c r="S523" s="643"/>
      <c r="T523" s="526"/>
      <c r="U523" s="813"/>
      <c r="AC523" s="807"/>
    </row>
    <row r="524" spans="1:29" s="116" customFormat="1" ht="15" customHeight="1">
      <c r="A524" s="789"/>
      <c r="B524" s="788"/>
      <c r="C524" s="808" t="s">
        <v>1054</v>
      </c>
      <c r="D524" s="808"/>
      <c r="E524" s="809">
        <v>0</v>
      </c>
      <c r="F524" s="643">
        <v>0</v>
      </c>
      <c r="G524" s="808"/>
      <c r="H524" s="809">
        <v>0</v>
      </c>
      <c r="I524" s="643">
        <v>0</v>
      </c>
      <c r="J524" s="640"/>
      <c r="K524" s="809">
        <v>0</v>
      </c>
      <c r="L524" s="643">
        <v>0</v>
      </c>
      <c r="M524" s="640"/>
      <c r="N524" s="809">
        <v>0</v>
      </c>
      <c r="O524" s="643">
        <v>0</v>
      </c>
      <c r="P524" s="643"/>
      <c r="Q524" s="809">
        <v>0</v>
      </c>
      <c r="R524" s="643">
        <v>0</v>
      </c>
      <c r="S524" s="643"/>
      <c r="T524" s="526"/>
      <c r="U524" s="813"/>
      <c r="AC524" s="807"/>
    </row>
    <row r="525" spans="1:29" s="116" customFormat="1" ht="15" customHeight="1">
      <c r="A525" s="789"/>
      <c r="B525" s="788"/>
      <c r="C525" s="808" t="s">
        <v>1055</v>
      </c>
      <c r="D525" s="808"/>
      <c r="E525" s="809">
        <v>0</v>
      </c>
      <c r="F525" s="643">
        <v>0</v>
      </c>
      <c r="G525" s="808"/>
      <c r="H525" s="809">
        <v>0</v>
      </c>
      <c r="I525" s="643">
        <v>0</v>
      </c>
      <c r="J525" s="640"/>
      <c r="K525" s="809">
        <v>0</v>
      </c>
      <c r="L525" s="643">
        <v>0</v>
      </c>
      <c r="M525" s="640"/>
      <c r="N525" s="809">
        <v>0</v>
      </c>
      <c r="O525" s="643">
        <v>0</v>
      </c>
      <c r="P525" s="643"/>
      <c r="Q525" s="809">
        <v>0</v>
      </c>
      <c r="R525" s="643">
        <v>0</v>
      </c>
      <c r="S525" s="643"/>
      <c r="T525" s="526"/>
      <c r="U525" s="813"/>
      <c r="AC525" s="807"/>
    </row>
    <row r="526" spans="1:29" s="116" customFormat="1" ht="13.5" customHeight="1">
      <c r="A526" s="789"/>
      <c r="B526" s="788"/>
      <c r="C526" s="808" t="s">
        <v>1056</v>
      </c>
      <c r="D526" s="808"/>
      <c r="E526" s="809">
        <v>0</v>
      </c>
      <c r="F526" s="643">
        <v>0</v>
      </c>
      <c r="G526" s="808"/>
      <c r="H526" s="809">
        <v>0</v>
      </c>
      <c r="I526" s="643">
        <v>0</v>
      </c>
      <c r="J526" s="643"/>
      <c r="K526" s="863">
        <v>0</v>
      </c>
      <c r="L526" s="643">
        <v>0</v>
      </c>
      <c r="M526" s="643"/>
      <c r="N526" s="860">
        <v>0</v>
      </c>
      <c r="O526" s="643">
        <v>0</v>
      </c>
      <c r="P526" s="643"/>
      <c r="Q526" s="860">
        <v>0</v>
      </c>
      <c r="R526" s="643">
        <v>0</v>
      </c>
      <c r="S526" s="643"/>
      <c r="T526" s="526"/>
      <c r="U526" s="813"/>
      <c r="AC526" s="807"/>
    </row>
    <row r="527" spans="1:29" s="116" customFormat="1">
      <c r="A527" s="789"/>
      <c r="B527" s="788"/>
      <c r="C527" s="808" t="s">
        <v>1057</v>
      </c>
      <c r="D527" s="808"/>
      <c r="E527" s="809">
        <v>0</v>
      </c>
      <c r="F527" s="643">
        <v>0</v>
      </c>
      <c r="G527" s="808"/>
      <c r="H527" s="809">
        <v>0</v>
      </c>
      <c r="I527" s="643">
        <v>0</v>
      </c>
      <c r="J527" s="643"/>
      <c r="K527" s="809">
        <v>0</v>
      </c>
      <c r="L527" s="643">
        <v>0</v>
      </c>
      <c r="M527" s="643"/>
      <c r="N527" s="809">
        <v>0</v>
      </c>
      <c r="O527" s="643">
        <v>0</v>
      </c>
      <c r="P527" s="643"/>
      <c r="Q527" s="809">
        <v>0</v>
      </c>
      <c r="R527" s="643">
        <v>0</v>
      </c>
      <c r="S527" s="643"/>
      <c r="T527" s="526"/>
      <c r="U527" s="816"/>
      <c r="AC527" s="807"/>
    </row>
    <row r="528" spans="1:29" s="116" customFormat="1">
      <c r="A528" s="789"/>
      <c r="B528" s="788"/>
      <c r="C528" s="808" t="s">
        <v>1058</v>
      </c>
      <c r="D528" s="808"/>
      <c r="E528" s="809">
        <v>0</v>
      </c>
      <c r="F528" s="643">
        <v>0</v>
      </c>
      <c r="G528" s="808"/>
      <c r="H528" s="809">
        <v>0</v>
      </c>
      <c r="I528" s="643">
        <v>0</v>
      </c>
      <c r="J528" s="643"/>
      <c r="K528" s="809">
        <v>0</v>
      </c>
      <c r="L528" s="643">
        <v>0</v>
      </c>
      <c r="M528" s="643"/>
      <c r="N528" s="809">
        <v>0</v>
      </c>
      <c r="O528" s="643">
        <v>0</v>
      </c>
      <c r="P528" s="643"/>
      <c r="Q528" s="809">
        <v>0</v>
      </c>
      <c r="R528" s="643">
        <v>0</v>
      </c>
      <c r="S528" s="643"/>
      <c r="T528" s="526"/>
      <c r="U528" s="816"/>
      <c r="AC528" s="807"/>
    </row>
    <row r="529" spans="1:29" s="116" customFormat="1">
      <c r="A529" s="789"/>
      <c r="B529" s="788"/>
      <c r="C529" s="808" t="s">
        <v>1059</v>
      </c>
      <c r="D529" s="808"/>
      <c r="E529" s="809">
        <v>0</v>
      </c>
      <c r="F529" s="643">
        <v>0</v>
      </c>
      <c r="G529" s="808"/>
      <c r="H529" s="809">
        <v>0</v>
      </c>
      <c r="I529" s="643">
        <v>0</v>
      </c>
      <c r="J529" s="643"/>
      <c r="K529" s="809">
        <v>0</v>
      </c>
      <c r="L529" s="643">
        <v>0</v>
      </c>
      <c r="M529" s="643"/>
      <c r="N529" s="809">
        <v>0</v>
      </c>
      <c r="O529" s="643">
        <v>0</v>
      </c>
      <c r="P529" s="643"/>
      <c r="Q529" s="809">
        <v>0</v>
      </c>
      <c r="R529" s="643">
        <v>0</v>
      </c>
      <c r="S529" s="643"/>
      <c r="T529" s="526"/>
      <c r="U529" s="816"/>
      <c r="AC529" s="807"/>
    </row>
    <row r="530" spans="1:29" s="116" customFormat="1" ht="6" customHeight="1">
      <c r="A530" s="814"/>
      <c r="B530" s="815"/>
      <c r="C530" s="815"/>
      <c r="D530" s="815"/>
      <c r="E530" s="801"/>
      <c r="F530" s="802"/>
      <c r="G530" s="815"/>
      <c r="H530" s="801"/>
      <c r="I530" s="802"/>
      <c r="J530" s="802"/>
      <c r="K530" s="801"/>
      <c r="L530" s="802"/>
      <c r="M530" s="802"/>
      <c r="N530" s="801"/>
      <c r="O530" s="802"/>
      <c r="P530" s="802"/>
      <c r="Q530" s="801"/>
      <c r="R530" s="802"/>
      <c r="S530" s="640"/>
      <c r="T530" s="526"/>
      <c r="U530" s="816"/>
      <c r="AC530" s="807"/>
    </row>
    <row r="531" spans="1:29" s="116" customFormat="1" ht="15.75" customHeight="1">
      <c r="A531" s="789"/>
      <c r="B531" s="788" t="s">
        <v>689</v>
      </c>
      <c r="C531" s="808"/>
      <c r="D531" s="808"/>
      <c r="E531" s="803">
        <v>0</v>
      </c>
      <c r="F531" s="640">
        <v>0</v>
      </c>
      <c r="G531" s="808"/>
      <c r="H531" s="803">
        <v>0</v>
      </c>
      <c r="I531" s="640">
        <v>0</v>
      </c>
      <c r="J531" s="640"/>
      <c r="K531" s="803">
        <v>0</v>
      </c>
      <c r="L531" s="640">
        <v>0</v>
      </c>
      <c r="M531" s="640"/>
      <c r="N531" s="803">
        <v>0</v>
      </c>
      <c r="O531" s="640">
        <v>0</v>
      </c>
      <c r="P531" s="640"/>
      <c r="Q531" s="803">
        <v>0</v>
      </c>
      <c r="R531" s="640">
        <v>0</v>
      </c>
      <c r="S531" s="640"/>
      <c r="T531" s="526"/>
      <c r="U531" s="804"/>
      <c r="AC531" s="807"/>
    </row>
    <row r="532" spans="1:29" s="116" customFormat="1" ht="15.75" customHeight="1">
      <c r="A532" s="789"/>
      <c r="B532" s="788"/>
      <c r="C532" s="808" t="s">
        <v>1060</v>
      </c>
      <c r="D532" s="808"/>
      <c r="E532" s="809">
        <v>0</v>
      </c>
      <c r="F532" s="643">
        <v>0</v>
      </c>
      <c r="G532" s="808"/>
      <c r="H532" s="809">
        <v>0</v>
      </c>
      <c r="I532" s="643">
        <v>0</v>
      </c>
      <c r="J532" s="643"/>
      <c r="K532" s="809">
        <v>0</v>
      </c>
      <c r="L532" s="643">
        <v>0</v>
      </c>
      <c r="M532" s="643"/>
      <c r="N532" s="809">
        <v>0</v>
      </c>
      <c r="O532" s="643">
        <v>0</v>
      </c>
      <c r="P532" s="643"/>
      <c r="Q532" s="809">
        <v>0</v>
      </c>
      <c r="R532" s="643">
        <v>0</v>
      </c>
      <c r="S532" s="643"/>
      <c r="T532" s="526"/>
      <c r="U532" s="804"/>
      <c r="AC532" s="807"/>
    </row>
    <row r="533" spans="1:29" s="116" customFormat="1" ht="15.75" customHeight="1">
      <c r="A533" s="789"/>
      <c r="B533" s="788"/>
      <c r="C533" s="808" t="s">
        <v>1061</v>
      </c>
      <c r="E533" s="809">
        <v>0</v>
      </c>
      <c r="F533" s="643">
        <v>0</v>
      </c>
      <c r="G533" s="808"/>
      <c r="H533" s="809">
        <v>0</v>
      </c>
      <c r="I533" s="643">
        <v>0</v>
      </c>
      <c r="J533" s="643"/>
      <c r="K533" s="809">
        <v>0</v>
      </c>
      <c r="L533" s="643">
        <v>0</v>
      </c>
      <c r="M533" s="643"/>
      <c r="N533" s="809">
        <v>0</v>
      </c>
      <c r="O533" s="643">
        <v>0</v>
      </c>
      <c r="P533" s="643"/>
      <c r="Q533" s="809">
        <v>0</v>
      </c>
      <c r="R533" s="643">
        <v>0</v>
      </c>
      <c r="S533" s="643"/>
      <c r="T533" s="526"/>
      <c r="U533" s="804"/>
      <c r="AC533" s="807"/>
    </row>
    <row r="534" spans="1:29" s="116" customFormat="1" ht="13.5" customHeight="1">
      <c r="A534" s="789"/>
      <c r="B534" s="788"/>
      <c r="C534" s="808" t="s">
        <v>1062</v>
      </c>
      <c r="D534" s="808"/>
      <c r="E534" s="809">
        <v>0</v>
      </c>
      <c r="F534" s="643">
        <v>0</v>
      </c>
      <c r="G534" s="808"/>
      <c r="H534" s="809">
        <v>0</v>
      </c>
      <c r="I534" s="643">
        <v>0</v>
      </c>
      <c r="J534" s="643"/>
      <c r="K534" s="809">
        <v>0</v>
      </c>
      <c r="L534" s="643">
        <v>0</v>
      </c>
      <c r="M534" s="643"/>
      <c r="N534" s="809">
        <v>0</v>
      </c>
      <c r="O534" s="643">
        <v>0</v>
      </c>
      <c r="P534" s="643"/>
      <c r="Q534" s="809">
        <v>0</v>
      </c>
      <c r="R534" s="643">
        <v>0</v>
      </c>
      <c r="S534" s="643"/>
      <c r="T534" s="526"/>
      <c r="U534" s="813"/>
      <c r="AC534" s="807"/>
    </row>
    <row r="535" spans="1:29" s="116" customFormat="1" ht="13.5" customHeight="1">
      <c r="A535" s="789"/>
      <c r="B535" s="788"/>
      <c r="C535" s="808" t="s">
        <v>1063</v>
      </c>
      <c r="D535" s="808"/>
      <c r="E535" s="809">
        <v>0</v>
      </c>
      <c r="F535" s="643">
        <v>0</v>
      </c>
      <c r="G535" s="808"/>
      <c r="H535" s="809">
        <v>0</v>
      </c>
      <c r="I535" s="643">
        <v>0</v>
      </c>
      <c r="J535" s="643"/>
      <c r="K535" s="809">
        <v>0</v>
      </c>
      <c r="L535" s="643">
        <v>0</v>
      </c>
      <c r="M535" s="643"/>
      <c r="N535" s="809">
        <v>0</v>
      </c>
      <c r="O535" s="643">
        <v>0</v>
      </c>
      <c r="P535" s="643"/>
      <c r="Q535" s="809">
        <v>0</v>
      </c>
      <c r="R535" s="643">
        <v>0</v>
      </c>
      <c r="S535" s="643"/>
      <c r="T535" s="526"/>
      <c r="U535" s="813"/>
      <c r="AC535" s="807"/>
    </row>
    <row r="536" spans="1:29" s="116" customFormat="1" ht="13.5" customHeight="1">
      <c r="A536" s="789"/>
      <c r="B536" s="788"/>
      <c r="C536" s="808" t="s">
        <v>1064</v>
      </c>
      <c r="D536" s="808"/>
      <c r="E536" s="809">
        <v>0</v>
      </c>
      <c r="F536" s="643">
        <v>0</v>
      </c>
      <c r="G536" s="808"/>
      <c r="H536" s="809">
        <v>0</v>
      </c>
      <c r="I536" s="643">
        <v>0</v>
      </c>
      <c r="J536" s="643"/>
      <c r="K536" s="809">
        <v>0</v>
      </c>
      <c r="L536" s="643">
        <v>0</v>
      </c>
      <c r="M536" s="643"/>
      <c r="N536" s="809">
        <v>0</v>
      </c>
      <c r="O536" s="643">
        <v>0</v>
      </c>
      <c r="P536" s="643"/>
      <c r="Q536" s="809">
        <v>0</v>
      </c>
      <c r="R536" s="643">
        <v>0</v>
      </c>
      <c r="S536" s="643"/>
      <c r="T536" s="526"/>
      <c r="U536" s="813"/>
      <c r="AC536" s="807"/>
    </row>
    <row r="537" spans="1:29" s="116" customFormat="1" ht="15" customHeight="1">
      <c r="A537" s="789"/>
      <c r="B537" s="788"/>
      <c r="C537" s="808" t="s">
        <v>1065</v>
      </c>
      <c r="D537" s="808"/>
      <c r="E537" s="809">
        <v>0</v>
      </c>
      <c r="F537" s="643">
        <v>0</v>
      </c>
      <c r="G537" s="808"/>
      <c r="H537" s="809">
        <v>0</v>
      </c>
      <c r="I537" s="643">
        <v>0</v>
      </c>
      <c r="J537" s="643"/>
      <c r="K537" s="809">
        <v>0</v>
      </c>
      <c r="L537" s="643">
        <v>0</v>
      </c>
      <c r="M537" s="643"/>
      <c r="N537" s="809">
        <v>0</v>
      </c>
      <c r="O537" s="643">
        <v>0</v>
      </c>
      <c r="P537" s="643"/>
      <c r="Q537" s="809">
        <v>0</v>
      </c>
      <c r="R537" s="643">
        <v>0</v>
      </c>
      <c r="S537" s="643"/>
      <c r="T537" s="526"/>
      <c r="U537" s="813"/>
      <c r="AC537" s="807"/>
    </row>
    <row r="538" spans="1:29" s="116" customFormat="1" ht="15" customHeight="1">
      <c r="A538" s="789"/>
      <c r="B538" s="788"/>
      <c r="C538" s="808" t="s">
        <v>1066</v>
      </c>
      <c r="D538" s="808"/>
      <c r="E538" s="809">
        <v>0</v>
      </c>
      <c r="F538" s="643">
        <v>0</v>
      </c>
      <c r="G538" s="808"/>
      <c r="H538" s="809">
        <v>0</v>
      </c>
      <c r="I538" s="643">
        <v>0</v>
      </c>
      <c r="J538" s="643"/>
      <c r="K538" s="809">
        <v>0</v>
      </c>
      <c r="L538" s="643">
        <v>0</v>
      </c>
      <c r="M538" s="643"/>
      <c r="N538" s="809">
        <v>0</v>
      </c>
      <c r="O538" s="643">
        <v>0</v>
      </c>
      <c r="P538" s="643"/>
      <c r="Q538" s="809">
        <v>0</v>
      </c>
      <c r="R538" s="643">
        <v>0</v>
      </c>
      <c r="S538" s="643"/>
      <c r="T538" s="526"/>
      <c r="U538" s="813"/>
      <c r="AC538" s="807"/>
    </row>
    <row r="539" spans="1:29" s="116" customFormat="1" ht="15" customHeight="1">
      <c r="A539" s="789"/>
      <c r="B539" s="808"/>
      <c r="C539" s="808" t="s">
        <v>1067</v>
      </c>
      <c r="D539" s="808"/>
      <c r="E539" s="809">
        <v>0</v>
      </c>
      <c r="F539" s="643">
        <v>0</v>
      </c>
      <c r="G539" s="808"/>
      <c r="H539" s="809">
        <v>0</v>
      </c>
      <c r="I539" s="643">
        <v>0</v>
      </c>
      <c r="J539" s="643"/>
      <c r="K539" s="809">
        <v>0</v>
      </c>
      <c r="L539" s="643">
        <v>0</v>
      </c>
      <c r="M539" s="643"/>
      <c r="N539" s="809">
        <v>0</v>
      </c>
      <c r="O539" s="643">
        <v>0</v>
      </c>
      <c r="P539" s="643"/>
      <c r="Q539" s="809">
        <v>0</v>
      </c>
      <c r="R539" s="643">
        <v>0</v>
      </c>
      <c r="S539" s="643"/>
      <c r="T539" s="526"/>
      <c r="U539" s="816"/>
      <c r="AC539" s="807"/>
    </row>
    <row r="540" spans="1:29" s="116" customFormat="1" ht="6" customHeight="1">
      <c r="A540" s="814"/>
      <c r="B540" s="815"/>
      <c r="C540" s="815"/>
      <c r="D540" s="815"/>
      <c r="E540" s="801"/>
      <c r="F540" s="802"/>
      <c r="G540" s="815"/>
      <c r="H540" s="801"/>
      <c r="I540" s="802"/>
      <c r="J540" s="802"/>
      <c r="K540" s="801"/>
      <c r="L540" s="802"/>
      <c r="M540" s="802"/>
      <c r="N540" s="801"/>
      <c r="O540" s="802"/>
      <c r="P540" s="802"/>
      <c r="Q540" s="801"/>
      <c r="R540" s="802"/>
      <c r="S540" s="640"/>
      <c r="T540" s="526"/>
      <c r="U540" s="816"/>
      <c r="AC540" s="807"/>
    </row>
    <row r="541" spans="1:29" s="116" customFormat="1" ht="15" customHeight="1">
      <c r="A541" s="789"/>
      <c r="B541" s="788" t="s">
        <v>731</v>
      </c>
      <c r="C541" s="808"/>
      <c r="D541" s="808"/>
      <c r="E541" s="803">
        <v>0</v>
      </c>
      <c r="F541" s="803">
        <v>0</v>
      </c>
      <c r="G541" s="808"/>
      <c r="H541" s="803">
        <v>552053.93930684403</v>
      </c>
      <c r="I541" s="832">
        <v>2.8869362378871122</v>
      </c>
      <c r="J541" s="640"/>
      <c r="K541" s="803">
        <v>1334877.4991972328</v>
      </c>
      <c r="L541" s="832">
        <v>1.9196337910231915</v>
      </c>
      <c r="M541" s="640"/>
      <c r="N541" s="803">
        <v>131056.0610258307</v>
      </c>
      <c r="O541" s="832">
        <v>1.0449982582995596</v>
      </c>
      <c r="P541" s="643"/>
      <c r="Q541" s="803">
        <v>2017987.4995299075</v>
      </c>
      <c r="R541" s="832">
        <v>1.8763152448582565</v>
      </c>
      <c r="S541" s="640"/>
      <c r="T541" s="526"/>
      <c r="U541" s="813"/>
      <c r="AC541" s="807"/>
    </row>
    <row r="542" spans="1:29" s="116" customFormat="1" ht="15" customHeight="1">
      <c r="A542" s="789"/>
      <c r="B542" s="788"/>
      <c r="C542" s="808" t="s">
        <v>1068</v>
      </c>
      <c r="D542" s="808"/>
      <c r="E542" s="809">
        <v>0</v>
      </c>
      <c r="F542" s="643">
        <v>0</v>
      </c>
      <c r="G542" s="808"/>
      <c r="H542" s="809">
        <v>6.8840379899999995</v>
      </c>
      <c r="I542" s="643">
        <v>3.600015351344239E-5</v>
      </c>
      <c r="J542" s="640"/>
      <c r="K542" s="809">
        <v>2656.6280244738</v>
      </c>
      <c r="L542" s="643">
        <v>3.8280085804914322E-3</v>
      </c>
      <c r="M542" s="640"/>
      <c r="N542" s="809">
        <v>683.54162846409997</v>
      </c>
      <c r="O542" s="643">
        <v>5.4789139192983746E-3</v>
      </c>
      <c r="P542" s="643"/>
      <c r="Q542" s="809">
        <v>3347.0536909278999</v>
      </c>
      <c r="R542" s="643">
        <v>3.1172450044959807E-3</v>
      </c>
      <c r="S542" s="640"/>
      <c r="T542" s="526"/>
      <c r="U542" s="813"/>
      <c r="AC542" s="807"/>
    </row>
    <row r="543" spans="1:29" s="116" customFormat="1" ht="15" customHeight="1">
      <c r="A543" s="789"/>
      <c r="B543" s="788"/>
      <c r="C543" s="808" t="s">
        <v>1069</v>
      </c>
      <c r="D543" s="808"/>
      <c r="E543" s="809">
        <v>0</v>
      </c>
      <c r="F543" s="643">
        <v>0</v>
      </c>
      <c r="G543" s="808"/>
      <c r="H543" s="809">
        <v>0</v>
      </c>
      <c r="I543" s="643">
        <v>0</v>
      </c>
      <c r="J543" s="640"/>
      <c r="K543" s="809">
        <v>0</v>
      </c>
      <c r="L543" s="643">
        <v>0</v>
      </c>
      <c r="M543" s="640"/>
      <c r="N543" s="809">
        <v>0</v>
      </c>
      <c r="O543" s="643">
        <v>0</v>
      </c>
      <c r="P543" s="643"/>
      <c r="Q543" s="809">
        <v>0</v>
      </c>
      <c r="R543" s="643">
        <v>0</v>
      </c>
      <c r="S543" s="640"/>
      <c r="T543" s="526"/>
      <c r="U543" s="813"/>
      <c r="AC543" s="807"/>
    </row>
    <row r="544" spans="1:29" s="116" customFormat="1" ht="15" customHeight="1">
      <c r="A544" s="789"/>
      <c r="B544" s="788"/>
      <c r="C544" s="808" t="s">
        <v>1070</v>
      </c>
      <c r="D544" s="808"/>
      <c r="E544" s="809">
        <v>0</v>
      </c>
      <c r="F544" s="643">
        <v>0</v>
      </c>
      <c r="G544" s="808"/>
      <c r="H544" s="809">
        <v>32793.903732485705</v>
      </c>
      <c r="I544" s="643">
        <v>0.17149608563890811</v>
      </c>
      <c r="J544" s="640"/>
      <c r="K544" s="809">
        <v>107366.855857195</v>
      </c>
      <c r="L544" s="643">
        <v>0.15470786338751227</v>
      </c>
      <c r="M544" s="640"/>
      <c r="N544" s="809">
        <v>0</v>
      </c>
      <c r="O544" s="643">
        <v>0</v>
      </c>
      <c r="P544" s="643"/>
      <c r="Q544" s="809">
        <v>140160.7595896807</v>
      </c>
      <c r="R544" s="643">
        <v>0.13053732267323406</v>
      </c>
      <c r="S544" s="643"/>
      <c r="T544" s="526"/>
      <c r="U544" s="813"/>
      <c r="AC544" s="807"/>
    </row>
    <row r="545" spans="1:29" s="116" customFormat="1" ht="15" customHeight="1">
      <c r="A545" s="789"/>
      <c r="B545" s="788"/>
      <c r="C545" s="808" t="s">
        <v>1071</v>
      </c>
      <c r="D545" s="808"/>
      <c r="E545" s="809">
        <v>0</v>
      </c>
      <c r="F545" s="643">
        <v>0</v>
      </c>
      <c r="G545" s="808"/>
      <c r="H545" s="809">
        <v>0</v>
      </c>
      <c r="I545" s="643">
        <v>0</v>
      </c>
      <c r="J545" s="640"/>
      <c r="K545" s="809">
        <v>0</v>
      </c>
      <c r="L545" s="643">
        <v>0</v>
      </c>
      <c r="M545" s="640"/>
      <c r="N545" s="809">
        <v>0</v>
      </c>
      <c r="O545" s="643">
        <v>0</v>
      </c>
      <c r="P545" s="643"/>
      <c r="Q545" s="809">
        <v>0</v>
      </c>
      <c r="R545" s="643">
        <v>0</v>
      </c>
      <c r="S545" s="643"/>
      <c r="T545" s="526"/>
      <c r="U545" s="813"/>
      <c r="AC545" s="807"/>
    </row>
    <row r="546" spans="1:29" s="116" customFormat="1" ht="15" customHeight="1">
      <c r="A546" s="789"/>
      <c r="B546" s="788"/>
      <c r="C546" s="808" t="s">
        <v>1072</v>
      </c>
      <c r="D546" s="808"/>
      <c r="E546" s="809">
        <v>0</v>
      </c>
      <c r="F546" s="643">
        <v>0</v>
      </c>
      <c r="G546" s="808"/>
      <c r="H546" s="809">
        <v>0</v>
      </c>
      <c r="I546" s="643">
        <v>0</v>
      </c>
      <c r="J546" s="640"/>
      <c r="K546" s="809">
        <v>0</v>
      </c>
      <c r="L546" s="643">
        <v>0</v>
      </c>
      <c r="M546" s="640"/>
      <c r="N546" s="809">
        <v>0</v>
      </c>
      <c r="O546" s="643">
        <v>0</v>
      </c>
      <c r="P546" s="643"/>
      <c r="Q546" s="809">
        <v>0</v>
      </c>
      <c r="R546" s="643">
        <v>0</v>
      </c>
      <c r="S546" s="643"/>
      <c r="T546" s="526"/>
      <c r="U546" s="813"/>
      <c r="AC546" s="807"/>
    </row>
    <row r="547" spans="1:29" s="116" customFormat="1" ht="15" customHeight="1">
      <c r="A547" s="789"/>
      <c r="B547" s="788"/>
      <c r="C547" s="808" t="s">
        <v>1073</v>
      </c>
      <c r="D547" s="808"/>
      <c r="E547" s="809">
        <v>0</v>
      </c>
      <c r="F547" s="643">
        <v>0</v>
      </c>
      <c r="G547" s="808"/>
      <c r="H547" s="809">
        <v>0</v>
      </c>
      <c r="I547" s="643">
        <v>0</v>
      </c>
      <c r="J547" s="640"/>
      <c r="K547" s="809">
        <v>0</v>
      </c>
      <c r="L547" s="643">
        <v>0</v>
      </c>
      <c r="M547" s="640"/>
      <c r="N547" s="809">
        <v>0</v>
      </c>
      <c r="O547" s="643">
        <v>0</v>
      </c>
      <c r="P547" s="643"/>
      <c r="Q547" s="809">
        <v>0</v>
      </c>
      <c r="R547" s="643">
        <v>0</v>
      </c>
      <c r="S547" s="643"/>
      <c r="T547" s="526"/>
      <c r="U547" s="813"/>
      <c r="AC547" s="807"/>
    </row>
    <row r="548" spans="1:29" s="116" customFormat="1" ht="15" customHeight="1">
      <c r="A548" s="789"/>
      <c r="B548" s="788"/>
      <c r="C548" s="808" t="s">
        <v>1074</v>
      </c>
      <c r="D548" s="808"/>
      <c r="E548" s="809">
        <v>0</v>
      </c>
      <c r="F548" s="643">
        <v>0</v>
      </c>
      <c r="G548" s="808"/>
      <c r="H548" s="809">
        <v>0</v>
      </c>
      <c r="I548" s="643">
        <v>0</v>
      </c>
      <c r="J548" s="640"/>
      <c r="K548" s="809">
        <v>0</v>
      </c>
      <c r="L548" s="643">
        <v>0</v>
      </c>
      <c r="M548" s="640"/>
      <c r="N548" s="809">
        <v>0</v>
      </c>
      <c r="O548" s="643">
        <v>0</v>
      </c>
      <c r="P548" s="643"/>
      <c r="Q548" s="809">
        <v>0</v>
      </c>
      <c r="R548" s="643">
        <v>0</v>
      </c>
      <c r="S548" s="643"/>
      <c r="T548" s="526"/>
      <c r="U548" s="813"/>
      <c r="AC548" s="807"/>
    </row>
    <row r="549" spans="1:29" s="116" customFormat="1" ht="15" customHeight="1">
      <c r="A549" s="789"/>
      <c r="B549" s="788"/>
      <c r="C549" s="808" t="s">
        <v>1075</v>
      </c>
      <c r="D549" s="808"/>
      <c r="E549" s="809">
        <v>0</v>
      </c>
      <c r="F549" s="643">
        <v>0</v>
      </c>
      <c r="G549" s="808"/>
      <c r="H549" s="809">
        <v>0</v>
      </c>
      <c r="I549" s="643">
        <v>0</v>
      </c>
      <c r="J549" s="640"/>
      <c r="K549" s="809">
        <v>0</v>
      </c>
      <c r="L549" s="643">
        <v>0</v>
      </c>
      <c r="M549" s="640"/>
      <c r="N549" s="809">
        <v>0</v>
      </c>
      <c r="O549" s="643">
        <v>0</v>
      </c>
      <c r="P549" s="643"/>
      <c r="Q549" s="809">
        <v>0</v>
      </c>
      <c r="R549" s="643">
        <v>0</v>
      </c>
      <c r="S549" s="643"/>
      <c r="T549" s="526"/>
      <c r="U549" s="813"/>
      <c r="AC549" s="807"/>
    </row>
    <row r="550" spans="1:29" s="116" customFormat="1" ht="15" customHeight="1">
      <c r="A550" s="789"/>
      <c r="B550" s="788"/>
      <c r="C550" s="808" t="s">
        <v>1076</v>
      </c>
      <c r="D550" s="808"/>
      <c r="E550" s="809">
        <v>0</v>
      </c>
      <c r="F550" s="643">
        <v>0</v>
      </c>
      <c r="G550" s="808"/>
      <c r="H550" s="809">
        <v>13123.648766910001</v>
      </c>
      <c r="I550" s="643">
        <v>6.8630267722456159E-2</v>
      </c>
      <c r="J550" s="640"/>
      <c r="K550" s="809">
        <v>302903.07917179196</v>
      </c>
      <c r="L550" s="643">
        <v>0.43646139973117287</v>
      </c>
      <c r="M550" s="640"/>
      <c r="N550" s="809">
        <v>53347.546879660003</v>
      </c>
      <c r="O550" s="643">
        <v>0.42760616908753912</v>
      </c>
      <c r="P550" s="643"/>
      <c r="Q550" s="809">
        <v>369374.27481836197</v>
      </c>
      <c r="R550" s="643">
        <v>0.34401303931508037</v>
      </c>
      <c r="S550" s="643"/>
      <c r="T550" s="526"/>
      <c r="U550" s="813"/>
      <c r="AC550" s="807"/>
    </row>
    <row r="551" spans="1:29" s="116" customFormat="1" ht="15" customHeight="1">
      <c r="A551" s="789"/>
      <c r="B551" s="788"/>
      <c r="C551" s="808" t="s">
        <v>1077</v>
      </c>
      <c r="D551" s="808"/>
      <c r="E551" s="809">
        <v>0</v>
      </c>
      <c r="F551" s="643">
        <v>0</v>
      </c>
      <c r="G551" s="808"/>
      <c r="H551" s="809">
        <v>0</v>
      </c>
      <c r="I551" s="643">
        <v>0</v>
      </c>
      <c r="J551" s="640"/>
      <c r="K551" s="809">
        <v>0</v>
      </c>
      <c r="L551" s="643">
        <v>0</v>
      </c>
      <c r="M551" s="640"/>
      <c r="N551" s="809">
        <v>0</v>
      </c>
      <c r="O551" s="643">
        <v>0</v>
      </c>
      <c r="P551" s="643"/>
      <c r="Q551" s="809">
        <v>0</v>
      </c>
      <c r="R551" s="643">
        <v>0</v>
      </c>
      <c r="S551" s="643"/>
      <c r="T551" s="526"/>
      <c r="U551" s="813"/>
      <c r="AC551" s="807"/>
    </row>
    <row r="552" spans="1:29" s="116" customFormat="1" ht="15" customHeight="1">
      <c r="A552" s="789"/>
      <c r="B552" s="788"/>
      <c r="C552" s="808" t="s">
        <v>1078</v>
      </c>
      <c r="D552" s="808"/>
      <c r="E552" s="809">
        <v>0</v>
      </c>
      <c r="F552" s="643">
        <v>0</v>
      </c>
      <c r="G552" s="808"/>
      <c r="H552" s="809">
        <v>0</v>
      </c>
      <c r="I552" s="643">
        <v>0</v>
      </c>
      <c r="J552" s="640"/>
      <c r="K552" s="809">
        <v>0</v>
      </c>
      <c r="L552" s="643">
        <v>0</v>
      </c>
      <c r="M552" s="640"/>
      <c r="N552" s="809">
        <v>0</v>
      </c>
      <c r="O552" s="643">
        <v>0</v>
      </c>
      <c r="P552" s="643"/>
      <c r="Q552" s="809">
        <v>0</v>
      </c>
      <c r="R552" s="643">
        <v>0</v>
      </c>
      <c r="S552" s="643"/>
      <c r="T552" s="526"/>
      <c r="U552" s="813"/>
      <c r="AC552" s="807"/>
    </row>
    <row r="553" spans="1:29" s="116" customFormat="1" ht="15" customHeight="1">
      <c r="A553" s="789"/>
      <c r="B553" s="788"/>
      <c r="C553" s="808" t="s">
        <v>1079</v>
      </c>
      <c r="D553" s="808"/>
      <c r="E553" s="809">
        <v>0</v>
      </c>
      <c r="F553" s="643">
        <v>0</v>
      </c>
      <c r="G553" s="808"/>
      <c r="H553" s="809">
        <v>0</v>
      </c>
      <c r="I553" s="643">
        <v>0</v>
      </c>
      <c r="J553" s="640"/>
      <c r="K553" s="809">
        <v>0</v>
      </c>
      <c r="L553" s="643">
        <v>0</v>
      </c>
      <c r="M553" s="640"/>
      <c r="N553" s="809">
        <v>0</v>
      </c>
      <c r="O553" s="643">
        <v>0</v>
      </c>
      <c r="P553" s="643"/>
      <c r="Q553" s="809">
        <v>0</v>
      </c>
      <c r="R553" s="643">
        <v>0</v>
      </c>
      <c r="S553" s="643"/>
      <c r="T553" s="526"/>
      <c r="U553" s="813"/>
      <c r="AC553" s="807"/>
    </row>
    <row r="554" spans="1:29" s="116" customFormat="1" ht="15" customHeight="1">
      <c r="A554" s="789"/>
      <c r="B554" s="788"/>
      <c r="C554" s="808" t="s">
        <v>1080</v>
      </c>
      <c r="D554" s="808"/>
      <c r="E554" s="809">
        <v>0</v>
      </c>
      <c r="F554" s="643">
        <v>0</v>
      </c>
      <c r="G554" s="808"/>
      <c r="H554" s="809">
        <v>0</v>
      </c>
      <c r="I554" s="643">
        <v>0</v>
      </c>
      <c r="J554" s="640"/>
      <c r="K554" s="809">
        <v>0</v>
      </c>
      <c r="L554" s="643">
        <v>0</v>
      </c>
      <c r="M554" s="640"/>
      <c r="N554" s="809">
        <v>0</v>
      </c>
      <c r="O554" s="643">
        <v>0</v>
      </c>
      <c r="P554" s="643"/>
      <c r="Q554" s="809">
        <v>0</v>
      </c>
      <c r="R554" s="643">
        <v>0</v>
      </c>
      <c r="S554" s="643"/>
      <c r="T554" s="526"/>
      <c r="U554" s="813"/>
      <c r="AC554" s="807"/>
    </row>
    <row r="555" spans="1:29" s="116" customFormat="1" ht="15" customHeight="1">
      <c r="A555" s="789"/>
      <c r="B555" s="788"/>
      <c r="C555" s="808" t="s">
        <v>1081</v>
      </c>
      <c r="D555" s="808"/>
      <c r="E555" s="809">
        <v>0</v>
      </c>
      <c r="F555" s="643">
        <v>0</v>
      </c>
      <c r="G555" s="808"/>
      <c r="H555" s="809">
        <v>0</v>
      </c>
      <c r="I555" s="643">
        <v>0</v>
      </c>
      <c r="J555" s="640"/>
      <c r="K555" s="809">
        <v>0</v>
      </c>
      <c r="L555" s="643">
        <v>0</v>
      </c>
      <c r="M555" s="640"/>
      <c r="N555" s="809">
        <v>0</v>
      </c>
      <c r="O555" s="643">
        <v>0</v>
      </c>
      <c r="P555" s="643"/>
      <c r="Q555" s="809">
        <v>0</v>
      </c>
      <c r="R555" s="643">
        <v>0</v>
      </c>
      <c r="S555" s="643"/>
      <c r="T555" s="526"/>
      <c r="U555" s="813"/>
      <c r="AC555" s="807"/>
    </row>
    <row r="556" spans="1:29" s="116" customFormat="1" ht="15" customHeight="1">
      <c r="A556" s="789"/>
      <c r="B556" s="788"/>
      <c r="C556" s="808" t="s">
        <v>1082</v>
      </c>
      <c r="D556" s="808"/>
      <c r="E556" s="809">
        <v>0</v>
      </c>
      <c r="F556" s="643">
        <v>0</v>
      </c>
      <c r="G556" s="808"/>
      <c r="H556" s="809">
        <v>0</v>
      </c>
      <c r="I556" s="643">
        <v>0</v>
      </c>
      <c r="J556" s="640"/>
      <c r="K556" s="809">
        <v>0</v>
      </c>
      <c r="L556" s="643">
        <v>0</v>
      </c>
      <c r="M556" s="640"/>
      <c r="N556" s="809">
        <v>0</v>
      </c>
      <c r="O556" s="643">
        <v>0</v>
      </c>
      <c r="P556" s="643"/>
      <c r="Q556" s="809">
        <v>0</v>
      </c>
      <c r="R556" s="643">
        <v>0</v>
      </c>
      <c r="S556" s="643"/>
      <c r="T556" s="526"/>
      <c r="U556" s="813"/>
      <c r="AC556" s="807"/>
    </row>
    <row r="557" spans="1:29" s="116" customFormat="1" ht="15" customHeight="1">
      <c r="A557" s="789"/>
      <c r="B557" s="788"/>
      <c r="C557" s="808" t="s">
        <v>1083</v>
      </c>
      <c r="D557" s="808"/>
      <c r="E557" s="809">
        <v>0</v>
      </c>
      <c r="F557" s="643">
        <v>0</v>
      </c>
      <c r="G557" s="808"/>
      <c r="H557" s="809">
        <v>0</v>
      </c>
      <c r="I557" s="643">
        <v>0</v>
      </c>
      <c r="J557" s="640"/>
      <c r="K557" s="809">
        <v>0</v>
      </c>
      <c r="L557" s="643">
        <v>0</v>
      </c>
      <c r="M557" s="640"/>
      <c r="N557" s="809">
        <v>0</v>
      </c>
      <c r="O557" s="643">
        <v>0</v>
      </c>
      <c r="P557" s="643"/>
      <c r="Q557" s="809">
        <v>0</v>
      </c>
      <c r="R557" s="643">
        <v>0</v>
      </c>
      <c r="S557" s="643"/>
      <c r="T557" s="526"/>
      <c r="U557" s="813"/>
      <c r="AC557" s="807"/>
    </row>
    <row r="558" spans="1:29" s="116" customFormat="1" ht="15" customHeight="1">
      <c r="A558" s="789"/>
      <c r="B558" s="788"/>
      <c r="C558" s="808" t="s">
        <v>1084</v>
      </c>
      <c r="D558" s="808"/>
      <c r="E558" s="809">
        <v>0</v>
      </c>
      <c r="F558" s="643">
        <v>0</v>
      </c>
      <c r="G558" s="808"/>
      <c r="H558" s="809">
        <v>0</v>
      </c>
      <c r="I558" s="643">
        <v>0</v>
      </c>
      <c r="J558" s="640"/>
      <c r="K558" s="809">
        <v>0</v>
      </c>
      <c r="L558" s="643">
        <v>0</v>
      </c>
      <c r="M558" s="640"/>
      <c r="N558" s="809">
        <v>0</v>
      </c>
      <c r="O558" s="643">
        <v>0</v>
      </c>
      <c r="P558" s="643"/>
      <c r="Q558" s="809">
        <v>0</v>
      </c>
      <c r="R558" s="643">
        <v>0</v>
      </c>
      <c r="S558" s="643"/>
      <c r="T558" s="526"/>
      <c r="U558" s="813"/>
      <c r="AC558" s="807"/>
    </row>
    <row r="559" spans="1:29" s="116" customFormat="1" ht="15" customHeight="1">
      <c r="A559" s="789"/>
      <c r="B559" s="788"/>
      <c r="C559" s="808" t="s">
        <v>1085</v>
      </c>
      <c r="D559" s="808"/>
      <c r="E559" s="809">
        <v>0</v>
      </c>
      <c r="F559" s="643">
        <v>0</v>
      </c>
      <c r="G559" s="808"/>
      <c r="H559" s="809">
        <v>8652.0344022749996</v>
      </c>
      <c r="I559" s="643">
        <v>4.5245910487121642E-2</v>
      </c>
      <c r="J559" s="640"/>
      <c r="K559" s="809">
        <v>34084.80330585</v>
      </c>
      <c r="L559" s="643">
        <v>4.9113733016875855E-2</v>
      </c>
      <c r="M559" s="640"/>
      <c r="N559" s="809">
        <v>0</v>
      </c>
      <c r="O559" s="643">
        <v>0</v>
      </c>
      <c r="P559" s="643"/>
      <c r="Q559" s="809">
        <v>42736.837708125</v>
      </c>
      <c r="R559" s="643">
        <v>3.980252668629148E-2</v>
      </c>
      <c r="S559" s="643"/>
      <c r="T559" s="526"/>
      <c r="U559" s="813"/>
      <c r="AC559" s="807"/>
    </row>
    <row r="560" spans="1:29" s="116" customFormat="1" ht="15" customHeight="1">
      <c r="A560" s="789"/>
      <c r="B560" s="788"/>
      <c r="C560" s="808" t="s">
        <v>1086</v>
      </c>
      <c r="D560" s="808"/>
      <c r="E560" s="809">
        <v>0</v>
      </c>
      <c r="F560" s="643">
        <v>0</v>
      </c>
      <c r="G560" s="808"/>
      <c r="H560" s="809">
        <v>0</v>
      </c>
      <c r="I560" s="643">
        <v>0</v>
      </c>
      <c r="J560" s="640"/>
      <c r="K560" s="809">
        <v>0</v>
      </c>
      <c r="L560" s="643">
        <v>0</v>
      </c>
      <c r="M560" s="640"/>
      <c r="N560" s="809">
        <v>0</v>
      </c>
      <c r="O560" s="643">
        <v>0</v>
      </c>
      <c r="P560" s="643"/>
      <c r="Q560" s="809">
        <v>0</v>
      </c>
      <c r="R560" s="643">
        <v>0</v>
      </c>
      <c r="S560" s="643"/>
      <c r="T560" s="526"/>
      <c r="U560" s="813"/>
      <c r="AC560" s="807"/>
    </row>
    <row r="561" spans="1:29" s="116" customFormat="1" ht="15" customHeight="1">
      <c r="A561" s="789"/>
      <c r="B561" s="808"/>
      <c r="C561" s="808" t="s">
        <v>1087</v>
      </c>
      <c r="D561" s="808"/>
      <c r="E561" s="809">
        <v>0</v>
      </c>
      <c r="F561" s="643">
        <v>0</v>
      </c>
      <c r="G561" s="808"/>
      <c r="H561" s="809">
        <v>0</v>
      </c>
      <c r="I561" s="643">
        <v>0</v>
      </c>
      <c r="J561" s="640"/>
      <c r="K561" s="809">
        <v>0</v>
      </c>
      <c r="L561" s="643">
        <v>0</v>
      </c>
      <c r="M561" s="640"/>
      <c r="N561" s="809">
        <v>0</v>
      </c>
      <c r="O561" s="643">
        <v>0</v>
      </c>
      <c r="P561" s="643"/>
      <c r="Q561" s="809">
        <v>0</v>
      </c>
      <c r="R561" s="643">
        <v>0</v>
      </c>
      <c r="S561" s="643"/>
      <c r="T561" s="526"/>
      <c r="U561" s="113"/>
      <c r="AC561" s="807"/>
    </row>
    <row r="562" spans="1:29" s="116" customFormat="1" ht="15" customHeight="1">
      <c r="A562" s="789"/>
      <c r="B562" s="788"/>
      <c r="C562" s="808" t="s">
        <v>1088</v>
      </c>
      <c r="D562" s="808"/>
      <c r="E562" s="809">
        <v>0</v>
      </c>
      <c r="F562" s="643">
        <v>0</v>
      </c>
      <c r="G562" s="808"/>
      <c r="H562" s="809">
        <v>0</v>
      </c>
      <c r="I562" s="643">
        <v>0</v>
      </c>
      <c r="J562" s="640"/>
      <c r="K562" s="809">
        <v>0</v>
      </c>
      <c r="L562" s="643">
        <v>0</v>
      </c>
      <c r="M562" s="640"/>
      <c r="N562" s="809">
        <v>0</v>
      </c>
      <c r="O562" s="643">
        <v>0</v>
      </c>
      <c r="P562" s="643"/>
      <c r="Q562" s="809">
        <v>0</v>
      </c>
      <c r="R562" s="643">
        <v>0</v>
      </c>
      <c r="S562" s="643"/>
      <c r="T562" s="526"/>
      <c r="U562" s="813"/>
      <c r="AC562" s="807"/>
    </row>
    <row r="563" spans="1:29" s="116" customFormat="1" ht="13.5" customHeight="1">
      <c r="A563" s="789"/>
      <c r="B563" s="808"/>
      <c r="C563" s="808" t="s">
        <v>1089</v>
      </c>
      <c r="D563" s="808"/>
      <c r="E563" s="809">
        <v>0</v>
      </c>
      <c r="F563" s="643">
        <v>0</v>
      </c>
      <c r="G563" s="808"/>
      <c r="H563" s="809">
        <v>0</v>
      </c>
      <c r="I563" s="643">
        <v>0</v>
      </c>
      <c r="J563" s="643"/>
      <c r="K563" s="809">
        <v>0</v>
      </c>
      <c r="L563" s="643">
        <v>0</v>
      </c>
      <c r="M563" s="643"/>
      <c r="N563" s="809">
        <v>0</v>
      </c>
      <c r="O563" s="643">
        <v>0</v>
      </c>
      <c r="P563" s="643"/>
      <c r="Q563" s="809">
        <v>0</v>
      </c>
      <c r="R563" s="643">
        <v>0</v>
      </c>
      <c r="S563" s="643"/>
      <c r="T563" s="526"/>
      <c r="U563" s="813"/>
      <c r="AC563" s="807"/>
    </row>
    <row r="564" spans="1:29" s="116" customFormat="1" ht="13.5" customHeight="1">
      <c r="A564" s="789"/>
      <c r="B564" s="808"/>
      <c r="C564" s="808" t="s">
        <v>1090</v>
      </c>
      <c r="D564" s="808"/>
      <c r="E564" s="809">
        <v>0</v>
      </c>
      <c r="F564" s="643">
        <v>0</v>
      </c>
      <c r="G564" s="808"/>
      <c r="H564" s="809">
        <v>47318.843816749999</v>
      </c>
      <c r="I564" s="643">
        <v>0.24745442194772146</v>
      </c>
      <c r="J564" s="643"/>
      <c r="K564" s="809">
        <v>15117.841474999999</v>
      </c>
      <c r="L564" s="643">
        <v>2.1783714675776576E-2</v>
      </c>
      <c r="M564" s="643"/>
      <c r="N564" s="809">
        <v>0</v>
      </c>
      <c r="O564" s="643">
        <v>0</v>
      </c>
      <c r="P564" s="643"/>
      <c r="Q564" s="809">
        <v>62436.68529175</v>
      </c>
      <c r="R564" s="643">
        <v>5.8149782852463944E-2</v>
      </c>
      <c r="S564" s="643"/>
      <c r="T564" s="526"/>
      <c r="U564" s="813"/>
      <c r="AC564" s="807"/>
    </row>
    <row r="565" spans="1:29" s="116" customFormat="1" ht="15" customHeight="1">
      <c r="A565" s="789"/>
      <c r="B565" s="788"/>
      <c r="C565" s="808" t="s">
        <v>1091</v>
      </c>
      <c r="D565" s="808"/>
      <c r="E565" s="809">
        <v>0</v>
      </c>
      <c r="F565" s="643">
        <v>0</v>
      </c>
      <c r="G565" s="808"/>
      <c r="H565" s="809">
        <v>0</v>
      </c>
      <c r="I565" s="643">
        <v>0</v>
      </c>
      <c r="J565" s="643"/>
      <c r="K565" s="809">
        <v>0</v>
      </c>
      <c r="L565" s="643">
        <v>0</v>
      </c>
      <c r="M565" s="643"/>
      <c r="N565" s="809">
        <v>0</v>
      </c>
      <c r="O565" s="643">
        <v>0</v>
      </c>
      <c r="P565" s="643"/>
      <c r="Q565" s="809">
        <v>0</v>
      </c>
      <c r="R565" s="643">
        <v>0</v>
      </c>
      <c r="S565" s="643"/>
      <c r="T565" s="526"/>
      <c r="U565" s="813"/>
      <c r="AC565" s="807"/>
    </row>
    <row r="566" spans="1:29" s="116" customFormat="1">
      <c r="A566" s="789"/>
      <c r="B566" s="808"/>
      <c r="C566" s="808" t="s">
        <v>1092</v>
      </c>
      <c r="D566" s="808"/>
      <c r="E566" s="809">
        <v>0</v>
      </c>
      <c r="F566" s="643">
        <v>0</v>
      </c>
      <c r="G566" s="808"/>
      <c r="H566" s="809">
        <v>402121.108386176</v>
      </c>
      <c r="I566" s="643">
        <v>2.1028968250795406</v>
      </c>
      <c r="J566" s="643"/>
      <c r="K566" s="809">
        <v>430426.20830326906</v>
      </c>
      <c r="L566" s="643">
        <v>0.62021299311545985</v>
      </c>
      <c r="M566" s="643"/>
      <c r="N566" s="809">
        <v>0</v>
      </c>
      <c r="O566" s="643">
        <v>0</v>
      </c>
      <c r="P566" s="643"/>
      <c r="Q566" s="809">
        <v>832547.31668944506</v>
      </c>
      <c r="R566" s="827">
        <v>0.77538462289716858</v>
      </c>
      <c r="S566" s="643"/>
      <c r="T566" s="526"/>
      <c r="U566" s="816"/>
      <c r="AC566" s="864"/>
    </row>
    <row r="567" spans="1:29" s="116" customFormat="1">
      <c r="A567" s="789"/>
      <c r="B567" s="808"/>
      <c r="C567" s="808" t="s">
        <v>1093</v>
      </c>
      <c r="E567" s="809">
        <v>0</v>
      </c>
      <c r="F567" s="643">
        <v>0</v>
      </c>
      <c r="G567" s="808"/>
      <c r="H567" s="809">
        <v>0</v>
      </c>
      <c r="I567" s="643">
        <v>0</v>
      </c>
      <c r="J567" s="643"/>
      <c r="K567" s="809">
        <v>0</v>
      </c>
      <c r="L567" s="643">
        <v>0</v>
      </c>
      <c r="M567" s="643"/>
      <c r="N567" s="809">
        <v>0</v>
      </c>
      <c r="O567" s="643">
        <v>0</v>
      </c>
      <c r="P567" s="643"/>
      <c r="Q567" s="809">
        <v>0</v>
      </c>
      <c r="R567" s="643">
        <v>0</v>
      </c>
      <c r="S567" s="643"/>
      <c r="T567" s="526"/>
      <c r="U567" s="816"/>
      <c r="AC567" s="807"/>
    </row>
    <row r="568" spans="1:29" s="116" customFormat="1">
      <c r="A568" s="789"/>
      <c r="B568" s="808"/>
      <c r="C568" s="808" t="s">
        <v>1094</v>
      </c>
      <c r="D568" s="808"/>
      <c r="E568" s="809">
        <v>0</v>
      </c>
      <c r="F568" s="643">
        <v>0</v>
      </c>
      <c r="G568" s="808"/>
      <c r="H568" s="809">
        <v>0</v>
      </c>
      <c r="I568" s="643">
        <v>0</v>
      </c>
      <c r="J568" s="643"/>
      <c r="K568" s="809">
        <v>0</v>
      </c>
      <c r="L568" s="643">
        <v>0</v>
      </c>
      <c r="M568" s="643"/>
      <c r="N568" s="809">
        <v>0</v>
      </c>
      <c r="O568" s="643">
        <v>0</v>
      </c>
      <c r="P568" s="643"/>
      <c r="Q568" s="809">
        <v>0</v>
      </c>
      <c r="R568" s="643">
        <v>0</v>
      </c>
      <c r="S568" s="643"/>
      <c r="T568" s="526"/>
      <c r="U568" s="816"/>
      <c r="AC568" s="807"/>
    </row>
    <row r="569" spans="1:29" s="116" customFormat="1">
      <c r="A569" s="789"/>
      <c r="B569" s="808"/>
      <c r="C569" s="808" t="s">
        <v>1095</v>
      </c>
      <c r="D569" s="808"/>
      <c r="E569" s="809">
        <v>0</v>
      </c>
      <c r="F569" s="643">
        <v>0</v>
      </c>
      <c r="G569" s="808"/>
      <c r="H569" s="809">
        <v>0</v>
      </c>
      <c r="I569" s="643">
        <v>0</v>
      </c>
      <c r="J569" s="643"/>
      <c r="K569" s="809">
        <v>0</v>
      </c>
      <c r="L569" s="643">
        <v>0</v>
      </c>
      <c r="M569" s="643"/>
      <c r="N569" s="809">
        <v>0</v>
      </c>
      <c r="O569" s="643">
        <v>0</v>
      </c>
      <c r="P569" s="643"/>
      <c r="Q569" s="809">
        <v>0</v>
      </c>
      <c r="R569" s="643">
        <v>0</v>
      </c>
      <c r="S569" s="643"/>
      <c r="T569" s="526"/>
      <c r="U569" s="816"/>
      <c r="AC569" s="807"/>
    </row>
    <row r="570" spans="1:29" s="116" customFormat="1">
      <c r="A570" s="789"/>
      <c r="B570" s="808"/>
      <c r="C570" s="808" t="s">
        <v>1096</v>
      </c>
      <c r="D570" s="808"/>
      <c r="E570" s="809">
        <v>0</v>
      </c>
      <c r="F570" s="643">
        <v>0</v>
      </c>
      <c r="G570" s="808"/>
      <c r="H570" s="809">
        <v>0</v>
      </c>
      <c r="I570" s="643">
        <v>0</v>
      </c>
      <c r="J570" s="643"/>
      <c r="K570" s="809">
        <v>0</v>
      </c>
      <c r="L570" s="643">
        <v>0</v>
      </c>
      <c r="M570" s="643"/>
      <c r="N570" s="809">
        <v>0</v>
      </c>
      <c r="O570" s="643">
        <v>0</v>
      </c>
      <c r="P570" s="643"/>
      <c r="Q570" s="809">
        <v>0</v>
      </c>
      <c r="R570" s="643">
        <v>0</v>
      </c>
      <c r="S570" s="643"/>
      <c r="T570" s="526"/>
      <c r="U570" s="816"/>
      <c r="AC570" s="807"/>
    </row>
    <row r="571" spans="1:29" s="116" customFormat="1">
      <c r="A571" s="789"/>
      <c r="B571" s="808"/>
      <c r="C571" s="808" t="s">
        <v>1097</v>
      </c>
      <c r="D571" s="808"/>
      <c r="E571" s="809">
        <v>0</v>
      </c>
      <c r="F571" s="643">
        <v>0</v>
      </c>
      <c r="G571" s="808"/>
      <c r="H571" s="809">
        <v>0</v>
      </c>
      <c r="I571" s="643">
        <v>0</v>
      </c>
      <c r="J571" s="643"/>
      <c r="K571" s="809">
        <v>0</v>
      </c>
      <c r="L571" s="643">
        <v>0</v>
      </c>
      <c r="M571" s="643"/>
      <c r="N571" s="809">
        <v>0</v>
      </c>
      <c r="O571" s="643">
        <v>0</v>
      </c>
      <c r="P571" s="643"/>
      <c r="Q571" s="809">
        <v>0</v>
      </c>
      <c r="R571" s="643">
        <v>0</v>
      </c>
      <c r="S571" s="643"/>
      <c r="T571" s="526"/>
      <c r="U571" s="816"/>
      <c r="AC571" s="807"/>
    </row>
    <row r="572" spans="1:29" s="116" customFormat="1">
      <c r="A572" s="789"/>
      <c r="B572" s="808"/>
      <c r="C572" s="808" t="s">
        <v>1098</v>
      </c>
      <c r="D572" s="808"/>
      <c r="E572" s="809">
        <v>0</v>
      </c>
      <c r="F572" s="643">
        <v>0</v>
      </c>
      <c r="G572" s="808"/>
      <c r="H572" s="809">
        <v>0</v>
      </c>
      <c r="I572" s="643">
        <v>0</v>
      </c>
      <c r="J572" s="643"/>
      <c r="K572" s="809">
        <v>0</v>
      </c>
      <c r="L572" s="643">
        <v>0</v>
      </c>
      <c r="M572" s="643"/>
      <c r="N572" s="809">
        <v>0</v>
      </c>
      <c r="O572" s="643">
        <v>0</v>
      </c>
      <c r="P572" s="643"/>
      <c r="Q572" s="809">
        <v>0</v>
      </c>
      <c r="R572" s="643">
        <v>0</v>
      </c>
      <c r="S572" s="643"/>
      <c r="T572" s="526"/>
      <c r="U572" s="816"/>
      <c r="AC572" s="807"/>
    </row>
    <row r="573" spans="1:29" s="116" customFormat="1" ht="15" customHeight="1">
      <c r="A573" s="789"/>
      <c r="B573" s="808"/>
      <c r="C573" s="808" t="s">
        <v>1099</v>
      </c>
      <c r="D573" s="808"/>
      <c r="E573" s="809">
        <v>0</v>
      </c>
      <c r="F573" s="643">
        <v>0</v>
      </c>
      <c r="G573" s="808"/>
      <c r="H573" s="809">
        <v>0</v>
      </c>
      <c r="I573" s="643">
        <v>0</v>
      </c>
      <c r="J573" s="643"/>
      <c r="K573" s="809">
        <v>0</v>
      </c>
      <c r="L573" s="643">
        <v>0</v>
      </c>
      <c r="M573" s="643"/>
      <c r="N573" s="809">
        <v>0</v>
      </c>
      <c r="O573" s="643">
        <v>0</v>
      </c>
      <c r="P573" s="643"/>
      <c r="Q573" s="809">
        <v>0</v>
      </c>
      <c r="R573" s="643">
        <v>0</v>
      </c>
      <c r="S573" s="643"/>
      <c r="T573" s="526"/>
      <c r="U573" s="816"/>
      <c r="AC573" s="807"/>
    </row>
    <row r="574" spans="1:29" s="116" customFormat="1">
      <c r="A574" s="789"/>
      <c r="B574" s="808"/>
      <c r="C574" s="808" t="s">
        <v>1100</v>
      </c>
      <c r="D574" s="808"/>
      <c r="E574" s="809">
        <v>0</v>
      </c>
      <c r="F574" s="643">
        <v>0</v>
      </c>
      <c r="G574" s="808"/>
      <c r="H574" s="809">
        <v>0</v>
      </c>
      <c r="I574" s="643">
        <v>0</v>
      </c>
      <c r="J574" s="643"/>
      <c r="K574" s="809">
        <v>0</v>
      </c>
      <c r="L574" s="643">
        <v>0</v>
      </c>
      <c r="M574" s="643"/>
      <c r="N574" s="809">
        <v>0</v>
      </c>
      <c r="O574" s="643">
        <v>0</v>
      </c>
      <c r="P574" s="643"/>
      <c r="Q574" s="809">
        <v>0</v>
      </c>
      <c r="R574" s="643">
        <v>0</v>
      </c>
      <c r="S574" s="643"/>
      <c r="T574" s="526"/>
      <c r="U574" s="816"/>
      <c r="AC574" s="807"/>
    </row>
    <row r="575" spans="1:29" s="116" customFormat="1">
      <c r="A575" s="789"/>
      <c r="B575" s="808"/>
      <c r="C575" s="808" t="s">
        <v>1101</v>
      </c>
      <c r="D575" s="808"/>
      <c r="E575" s="809">
        <v>0</v>
      </c>
      <c r="F575" s="643">
        <v>0</v>
      </c>
      <c r="G575" s="808"/>
      <c r="H575" s="809">
        <v>0</v>
      </c>
      <c r="I575" s="643">
        <v>0</v>
      </c>
      <c r="J575" s="643"/>
      <c r="K575" s="809">
        <v>0</v>
      </c>
      <c r="L575" s="643">
        <v>0</v>
      </c>
      <c r="M575" s="643"/>
      <c r="N575" s="809">
        <v>0</v>
      </c>
      <c r="O575" s="643">
        <v>0</v>
      </c>
      <c r="P575" s="643"/>
      <c r="Q575" s="809">
        <v>0</v>
      </c>
      <c r="R575" s="643">
        <v>0</v>
      </c>
      <c r="S575" s="643"/>
      <c r="T575" s="526"/>
      <c r="U575" s="816"/>
      <c r="AC575" s="807"/>
    </row>
    <row r="576" spans="1:29" s="116" customFormat="1">
      <c r="A576" s="789"/>
      <c r="B576" s="808"/>
      <c r="C576" s="808" t="s">
        <v>1102</v>
      </c>
      <c r="D576" s="808"/>
      <c r="E576" s="809">
        <v>0</v>
      </c>
      <c r="F576" s="643">
        <v>0</v>
      </c>
      <c r="G576" s="808"/>
      <c r="H576" s="809">
        <v>0</v>
      </c>
      <c r="I576" s="643">
        <v>0</v>
      </c>
      <c r="J576" s="643"/>
      <c r="K576" s="809">
        <v>0</v>
      </c>
      <c r="L576" s="643">
        <v>0</v>
      </c>
      <c r="M576" s="643"/>
      <c r="N576" s="809">
        <v>0</v>
      </c>
      <c r="O576" s="643">
        <v>0</v>
      </c>
      <c r="P576" s="643"/>
      <c r="Q576" s="809">
        <v>0</v>
      </c>
      <c r="R576" s="643">
        <v>0</v>
      </c>
      <c r="S576" s="643"/>
      <c r="T576" s="526"/>
      <c r="U576" s="816"/>
      <c r="AC576" s="807"/>
    </row>
    <row r="577" spans="1:29" s="116" customFormat="1">
      <c r="A577" s="789"/>
      <c r="B577" s="808"/>
      <c r="C577" s="808" t="s">
        <v>1103</v>
      </c>
      <c r="D577" s="808"/>
      <c r="E577" s="809">
        <v>0</v>
      </c>
      <c r="F577" s="643">
        <v>0</v>
      </c>
      <c r="G577" s="808"/>
      <c r="H577" s="809">
        <v>0</v>
      </c>
      <c r="I577" s="643">
        <v>0</v>
      </c>
      <c r="J577" s="643"/>
      <c r="K577" s="809">
        <v>173303.23725715</v>
      </c>
      <c r="L577" s="643">
        <v>0.24971741362952532</v>
      </c>
      <c r="M577" s="643"/>
      <c r="N577" s="809">
        <v>0</v>
      </c>
      <c r="O577" s="643">
        <v>0</v>
      </c>
      <c r="P577" s="643"/>
      <c r="Q577" s="809">
        <v>173303.23725715</v>
      </c>
      <c r="R577" s="643">
        <v>0.16140423802196779</v>
      </c>
      <c r="S577" s="643"/>
      <c r="T577" s="526"/>
      <c r="U577" s="816"/>
      <c r="AC577" s="807"/>
    </row>
    <row r="578" spans="1:29" s="116" customFormat="1" ht="13.5" customHeight="1">
      <c r="A578" s="828"/>
      <c r="B578" s="808"/>
      <c r="C578" s="808" t="s">
        <v>1104</v>
      </c>
      <c r="D578" s="808"/>
      <c r="E578" s="809">
        <v>0</v>
      </c>
      <c r="F578" s="643">
        <v>0</v>
      </c>
      <c r="G578" s="808"/>
      <c r="H578" s="809">
        <v>0</v>
      </c>
      <c r="I578" s="643">
        <v>0</v>
      </c>
      <c r="J578" s="643"/>
      <c r="K578" s="809">
        <v>0</v>
      </c>
      <c r="L578" s="643">
        <v>0</v>
      </c>
      <c r="M578" s="643"/>
      <c r="N578" s="809">
        <v>0</v>
      </c>
      <c r="O578" s="643">
        <v>0</v>
      </c>
      <c r="P578" s="643"/>
      <c r="Q578" s="809">
        <v>0</v>
      </c>
      <c r="R578" s="643">
        <v>0</v>
      </c>
      <c r="S578" s="643"/>
      <c r="T578" s="526"/>
      <c r="U578" s="813"/>
      <c r="AC578" s="807"/>
    </row>
    <row r="579" spans="1:29" s="116" customFormat="1" ht="13.5" customHeight="1">
      <c r="A579" s="828"/>
      <c r="B579" s="808"/>
      <c r="C579" s="808" t="s">
        <v>1105</v>
      </c>
      <c r="D579" s="808"/>
      <c r="E579" s="809">
        <v>0</v>
      </c>
      <c r="F579" s="643">
        <v>0</v>
      </c>
      <c r="G579" s="808"/>
      <c r="H579" s="809">
        <v>0</v>
      </c>
      <c r="I579" s="643">
        <v>0</v>
      </c>
      <c r="J579" s="643"/>
      <c r="K579" s="809">
        <v>0</v>
      </c>
      <c r="L579" s="643">
        <v>0</v>
      </c>
      <c r="M579" s="643"/>
      <c r="N579" s="809">
        <v>0</v>
      </c>
      <c r="O579" s="643">
        <v>0</v>
      </c>
      <c r="P579" s="643"/>
      <c r="Q579" s="809">
        <v>0</v>
      </c>
      <c r="R579" s="643">
        <v>0</v>
      </c>
      <c r="S579" s="643"/>
      <c r="T579" s="526"/>
      <c r="U579" s="813"/>
      <c r="AC579" s="807"/>
    </row>
    <row r="580" spans="1:29" s="116" customFormat="1" ht="15" customHeight="1">
      <c r="A580" s="828"/>
      <c r="B580" s="808"/>
      <c r="C580" s="808" t="s">
        <v>1106</v>
      </c>
      <c r="D580" s="808"/>
      <c r="E580" s="809">
        <v>0</v>
      </c>
      <c r="F580" s="643">
        <v>0</v>
      </c>
      <c r="G580" s="808"/>
      <c r="H580" s="809">
        <v>7983.2963925000004</v>
      </c>
      <c r="I580" s="643">
        <v>4.1748737600053674E-2</v>
      </c>
      <c r="J580" s="643"/>
      <c r="K580" s="809">
        <v>174408.45686549999</v>
      </c>
      <c r="L580" s="643">
        <v>0.25130995504108755</v>
      </c>
      <c r="M580" s="643"/>
      <c r="N580" s="809">
        <v>66059.433296999996</v>
      </c>
      <c r="O580" s="643">
        <v>0.52949803423845865</v>
      </c>
      <c r="P580" s="643"/>
      <c r="Q580" s="809">
        <v>248451.18655499996</v>
      </c>
      <c r="R580" s="643">
        <v>0.23139252956977918</v>
      </c>
      <c r="S580" s="643"/>
      <c r="T580" s="526"/>
      <c r="U580" s="813"/>
      <c r="AC580" s="807"/>
    </row>
    <row r="581" spans="1:29" s="116" customFormat="1" ht="15" customHeight="1">
      <c r="A581" s="828"/>
      <c r="B581" s="808"/>
      <c r="C581" s="808" t="s">
        <v>1107</v>
      </c>
      <c r="D581" s="808"/>
      <c r="E581" s="809">
        <v>0</v>
      </c>
      <c r="F581" s="643">
        <v>0</v>
      </c>
      <c r="G581" s="808"/>
      <c r="H581" s="809">
        <v>0</v>
      </c>
      <c r="I581" s="643">
        <v>0</v>
      </c>
      <c r="J581" s="643"/>
      <c r="K581" s="809">
        <v>0</v>
      </c>
      <c r="L581" s="643">
        <v>0</v>
      </c>
      <c r="M581" s="643"/>
      <c r="N581" s="809">
        <v>0</v>
      </c>
      <c r="O581" s="643">
        <v>0</v>
      </c>
      <c r="P581" s="643"/>
      <c r="Q581" s="809">
        <v>0</v>
      </c>
      <c r="R581" s="643">
        <v>0</v>
      </c>
      <c r="S581" s="643"/>
      <c r="T581" s="526"/>
      <c r="U581" s="813"/>
      <c r="AC581" s="807"/>
    </row>
    <row r="582" spans="1:29" s="116" customFormat="1" ht="15" customHeight="1">
      <c r="A582" s="828"/>
      <c r="B582" s="808"/>
      <c r="C582" s="808" t="s">
        <v>1108</v>
      </c>
      <c r="D582" s="808"/>
      <c r="E582" s="809">
        <v>0</v>
      </c>
      <c r="F582" s="643">
        <v>0</v>
      </c>
      <c r="G582" s="808"/>
      <c r="H582" s="809">
        <v>13269.9317359332</v>
      </c>
      <c r="I582" s="643">
        <v>6.9395256141881967E-2</v>
      </c>
      <c r="J582" s="643"/>
      <c r="K582" s="809">
        <v>66348.425000000003</v>
      </c>
      <c r="L582" s="643">
        <v>9.5603275227964482E-2</v>
      </c>
      <c r="M582" s="643"/>
      <c r="N582" s="809">
        <v>0</v>
      </c>
      <c r="O582" s="643">
        <v>0</v>
      </c>
      <c r="P582" s="643"/>
      <c r="Q582" s="809">
        <v>79618.356735933208</v>
      </c>
      <c r="R582" s="643">
        <v>7.4151760837891226E-2</v>
      </c>
      <c r="S582" s="643"/>
      <c r="T582" s="526"/>
      <c r="U582" s="813"/>
      <c r="AC582" s="807"/>
    </row>
    <row r="583" spans="1:29" s="116" customFormat="1" ht="12.75" customHeight="1">
      <c r="A583" s="789"/>
      <c r="B583" s="808"/>
      <c r="C583" s="808" t="s">
        <v>1109</v>
      </c>
      <c r="D583" s="808"/>
      <c r="E583" s="809">
        <v>0</v>
      </c>
      <c r="F583" s="643">
        <v>0</v>
      </c>
      <c r="G583" s="808"/>
      <c r="H583" s="809">
        <v>0</v>
      </c>
      <c r="I583" s="643">
        <v>0</v>
      </c>
      <c r="J583" s="643"/>
      <c r="K583" s="809">
        <v>0</v>
      </c>
      <c r="L583" s="643">
        <v>0</v>
      </c>
      <c r="M583" s="643"/>
      <c r="N583" s="809">
        <v>0</v>
      </c>
      <c r="O583" s="643">
        <v>0</v>
      </c>
      <c r="P583" s="643"/>
      <c r="Q583" s="809">
        <v>0</v>
      </c>
      <c r="R583" s="643">
        <v>0</v>
      </c>
      <c r="S583" s="643"/>
      <c r="T583" s="526"/>
      <c r="U583" s="813"/>
      <c r="AC583" s="807"/>
    </row>
    <row r="584" spans="1:29" s="116" customFormat="1" ht="15.75" customHeight="1">
      <c r="A584" s="789"/>
      <c r="B584" s="808"/>
      <c r="C584" s="808" t="s">
        <v>1110</v>
      </c>
      <c r="D584" s="808"/>
      <c r="E584" s="809">
        <v>0</v>
      </c>
      <c r="F584" s="643">
        <v>0</v>
      </c>
      <c r="G584" s="808"/>
      <c r="H584" s="809">
        <v>0</v>
      </c>
      <c r="I584" s="643">
        <v>0</v>
      </c>
      <c r="J584" s="643"/>
      <c r="K584" s="809">
        <v>0</v>
      </c>
      <c r="L584" s="643">
        <v>0</v>
      </c>
      <c r="M584" s="643"/>
      <c r="N584" s="809">
        <v>0</v>
      </c>
      <c r="O584" s="643">
        <v>0</v>
      </c>
      <c r="P584" s="643"/>
      <c r="Q584" s="809">
        <v>0</v>
      </c>
      <c r="R584" s="643">
        <v>0</v>
      </c>
      <c r="S584" s="643"/>
      <c r="T584" s="526"/>
      <c r="U584" s="813"/>
      <c r="AC584" s="807"/>
    </row>
    <row r="585" spans="1:29" s="116" customFormat="1" ht="15.75" customHeight="1">
      <c r="A585" s="789"/>
      <c r="B585" s="808"/>
      <c r="C585" s="808" t="s">
        <v>1111</v>
      </c>
      <c r="D585" s="808"/>
      <c r="E585" s="809"/>
      <c r="F585" s="643">
        <v>0</v>
      </c>
      <c r="G585" s="808"/>
      <c r="H585" s="809">
        <v>0</v>
      </c>
      <c r="I585" s="643">
        <v>0</v>
      </c>
      <c r="J585" s="643"/>
      <c r="K585" s="809">
        <v>0</v>
      </c>
      <c r="L585" s="643">
        <v>0</v>
      </c>
      <c r="M585" s="643"/>
      <c r="N585" s="809">
        <v>0</v>
      </c>
      <c r="O585" s="643">
        <v>0</v>
      </c>
      <c r="P585" s="643"/>
      <c r="Q585" s="809">
        <v>0</v>
      </c>
      <c r="R585" s="643">
        <v>0</v>
      </c>
      <c r="S585" s="643"/>
      <c r="T585" s="526"/>
      <c r="U585" s="813"/>
      <c r="AC585" s="807"/>
    </row>
    <row r="586" spans="1:29" s="116" customFormat="1" ht="13.5" customHeight="1">
      <c r="A586" s="789"/>
      <c r="B586" s="788"/>
      <c r="C586" s="808" t="s">
        <v>1112</v>
      </c>
      <c r="D586" s="808"/>
      <c r="E586" s="809">
        <v>0</v>
      </c>
      <c r="F586" s="643">
        <v>0</v>
      </c>
      <c r="G586" s="808"/>
      <c r="H586" s="809">
        <v>1576.794955824</v>
      </c>
      <c r="I586" s="643">
        <v>8.2458668228362897E-3</v>
      </c>
      <c r="J586" s="643"/>
      <c r="K586" s="809">
        <v>6307.179823296</v>
      </c>
      <c r="L586" s="643">
        <v>9.0881893362025068E-3</v>
      </c>
      <c r="M586" s="643"/>
      <c r="N586" s="809">
        <v>0</v>
      </c>
      <c r="O586" s="643">
        <v>0</v>
      </c>
      <c r="P586" s="643"/>
      <c r="Q586" s="809">
        <v>7883.9747791199998</v>
      </c>
      <c r="R586" s="643">
        <v>7.342661117865387E-3</v>
      </c>
      <c r="S586" s="643"/>
      <c r="T586" s="526"/>
      <c r="U586" s="813"/>
      <c r="AC586" s="807"/>
    </row>
    <row r="587" spans="1:29" s="116" customFormat="1" ht="15" customHeight="1">
      <c r="A587" s="789"/>
      <c r="B587" s="808"/>
      <c r="C587" s="808" t="s">
        <v>1113</v>
      </c>
      <c r="E587" s="809">
        <v>0</v>
      </c>
      <c r="F587" s="643">
        <v>0</v>
      </c>
      <c r="G587" s="808"/>
      <c r="H587" s="809">
        <v>0</v>
      </c>
      <c r="I587" s="643">
        <v>0</v>
      </c>
      <c r="J587" s="643"/>
      <c r="K587" s="809">
        <v>0</v>
      </c>
      <c r="L587" s="643">
        <v>0</v>
      </c>
      <c r="M587" s="643"/>
      <c r="N587" s="809">
        <v>0</v>
      </c>
      <c r="O587" s="643">
        <v>0</v>
      </c>
      <c r="P587" s="643"/>
      <c r="Q587" s="809">
        <v>0</v>
      </c>
      <c r="R587" s="643">
        <v>0</v>
      </c>
      <c r="S587" s="643"/>
      <c r="T587" s="526"/>
      <c r="U587" s="113"/>
      <c r="AC587" s="807"/>
    </row>
    <row r="588" spans="1:29" s="116" customFormat="1" ht="15" customHeight="1">
      <c r="A588" s="789"/>
      <c r="B588" s="808"/>
      <c r="C588" s="808" t="s">
        <v>1114</v>
      </c>
      <c r="E588" s="809">
        <v>0</v>
      </c>
      <c r="F588" s="643">
        <v>0</v>
      </c>
      <c r="G588" s="808"/>
      <c r="H588" s="809">
        <v>25207.493079999997</v>
      </c>
      <c r="I588" s="643">
        <v>0.13182286644659216</v>
      </c>
      <c r="J588" s="643"/>
      <c r="K588" s="809">
        <v>0</v>
      </c>
      <c r="L588" s="643">
        <v>0</v>
      </c>
      <c r="M588" s="643"/>
      <c r="N588" s="809">
        <v>0</v>
      </c>
      <c r="O588" s="643">
        <v>0</v>
      </c>
      <c r="P588" s="643"/>
      <c r="Q588" s="809">
        <v>25207.493079999997</v>
      </c>
      <c r="R588" s="643">
        <v>2.3476746755655697E-2</v>
      </c>
      <c r="S588" s="643"/>
      <c r="T588" s="526"/>
      <c r="U588" s="113"/>
      <c r="AC588" s="807"/>
    </row>
    <row r="589" spans="1:29" s="116" customFormat="1" ht="15" customHeight="1">
      <c r="A589" s="789"/>
      <c r="B589" s="808"/>
      <c r="C589" s="808" t="s">
        <v>1115</v>
      </c>
      <c r="E589" s="809">
        <v>0</v>
      </c>
      <c r="F589" s="865">
        <v>0</v>
      </c>
      <c r="G589" s="808"/>
      <c r="H589" s="809">
        <v>0</v>
      </c>
      <c r="I589" s="865">
        <v>0</v>
      </c>
      <c r="J589" s="643"/>
      <c r="K589" s="809">
        <v>21954.784113707101</v>
      </c>
      <c r="L589" s="643">
        <v>3.1635253861614379E-2</v>
      </c>
      <c r="M589" s="643"/>
      <c r="N589" s="809">
        <v>10965.539220706602</v>
      </c>
      <c r="O589" s="643">
        <v>8.7894054973561939E-2</v>
      </c>
      <c r="P589" s="643"/>
      <c r="Q589" s="809">
        <v>32920.323334413704</v>
      </c>
      <c r="R589" s="865">
        <v>3.0660014130859121E-2</v>
      </c>
      <c r="S589" s="643"/>
      <c r="T589" s="526"/>
      <c r="U589" s="113"/>
      <c r="AC589" s="807"/>
    </row>
    <row r="590" spans="1:29" s="116" customFormat="1" ht="15" customHeight="1">
      <c r="A590" s="789"/>
      <c r="B590" s="808"/>
      <c r="C590" s="808" t="s">
        <v>1116</v>
      </c>
      <c r="E590" s="809">
        <v>0</v>
      </c>
      <c r="F590" s="865">
        <v>0</v>
      </c>
      <c r="G590" s="808"/>
      <c r="H590" s="809">
        <v>0</v>
      </c>
      <c r="I590" s="865">
        <v>0</v>
      </c>
      <c r="J590" s="643"/>
      <c r="K590" s="809">
        <v>0</v>
      </c>
      <c r="L590" s="643">
        <v>0</v>
      </c>
      <c r="M590" s="643"/>
      <c r="N590" s="809">
        <v>0</v>
      </c>
      <c r="O590" s="643">
        <v>0</v>
      </c>
      <c r="P590" s="643"/>
      <c r="Q590" s="809">
        <v>0</v>
      </c>
      <c r="R590" s="865">
        <v>0</v>
      </c>
      <c r="S590" s="643"/>
      <c r="T590" s="526"/>
      <c r="U590" s="113"/>
      <c r="AC590" s="807"/>
    </row>
    <row r="591" spans="1:29" s="116" customFormat="1" ht="15" customHeight="1">
      <c r="A591" s="789"/>
      <c r="B591" s="808"/>
      <c r="C591" s="808" t="s">
        <v>1117</v>
      </c>
      <c r="D591" s="808"/>
      <c r="E591" s="809">
        <v>0</v>
      </c>
      <c r="F591" s="865">
        <v>0</v>
      </c>
      <c r="G591" s="808"/>
      <c r="H591" s="809">
        <v>0</v>
      </c>
      <c r="I591" s="865">
        <v>0</v>
      </c>
      <c r="J591" s="643"/>
      <c r="K591" s="809">
        <v>0</v>
      </c>
      <c r="L591" s="643">
        <v>0</v>
      </c>
      <c r="M591" s="643"/>
      <c r="N591" s="809">
        <v>0</v>
      </c>
      <c r="O591" s="643">
        <v>0</v>
      </c>
      <c r="P591" s="643"/>
      <c r="Q591" s="809">
        <v>0</v>
      </c>
      <c r="R591" s="865">
        <v>0</v>
      </c>
      <c r="S591" s="643"/>
      <c r="T591" s="526"/>
      <c r="U591" s="113"/>
      <c r="AC591" s="807"/>
    </row>
    <row r="592" spans="1:29">
      <c r="A592" s="789"/>
      <c r="B592" s="808"/>
      <c r="C592" s="858" t="s">
        <v>1118</v>
      </c>
      <c r="D592" s="808"/>
      <c r="E592" s="809">
        <v>0</v>
      </c>
      <c r="F592" s="865">
        <v>0</v>
      </c>
      <c r="G592" s="808"/>
      <c r="H592" s="809">
        <v>0</v>
      </c>
      <c r="I592" s="865">
        <v>0</v>
      </c>
      <c r="J592" s="643"/>
      <c r="K592" s="809">
        <v>0</v>
      </c>
      <c r="L592" s="643">
        <v>0</v>
      </c>
      <c r="M592" s="643"/>
      <c r="N592" s="809">
        <v>0</v>
      </c>
      <c r="O592" s="643">
        <v>0</v>
      </c>
      <c r="P592" s="643"/>
      <c r="Q592" s="809">
        <v>0</v>
      </c>
      <c r="R592" s="865">
        <v>0</v>
      </c>
      <c r="S592" s="643"/>
    </row>
    <row r="593" spans="1:19">
      <c r="A593" s="789"/>
      <c r="B593" s="808"/>
      <c r="C593" s="808" t="s">
        <v>1119</v>
      </c>
      <c r="D593" s="808"/>
      <c r="E593" s="809">
        <v>0</v>
      </c>
      <c r="F593" s="643">
        <v>0</v>
      </c>
      <c r="G593" s="808"/>
      <c r="H593" s="809">
        <v>0</v>
      </c>
      <c r="I593" s="643">
        <v>0</v>
      </c>
      <c r="J593" s="643"/>
      <c r="K593" s="809">
        <v>0</v>
      </c>
      <c r="L593" s="643">
        <v>0</v>
      </c>
      <c r="M593" s="643"/>
      <c r="N593" s="809">
        <v>0</v>
      </c>
      <c r="O593" s="643">
        <v>0</v>
      </c>
      <c r="P593" s="643"/>
      <c r="Q593" s="809">
        <v>0</v>
      </c>
      <c r="R593" s="643">
        <v>0</v>
      </c>
      <c r="S593" s="643"/>
    </row>
    <row r="594" spans="1:19">
      <c r="A594" s="814"/>
      <c r="B594" s="815"/>
      <c r="C594" s="815"/>
      <c r="D594" s="815"/>
      <c r="E594" s="801"/>
      <c r="F594" s="802"/>
      <c r="G594" s="815"/>
      <c r="H594" s="801"/>
      <c r="I594" s="802"/>
      <c r="J594" s="802"/>
      <c r="K594" s="801"/>
      <c r="L594" s="802"/>
      <c r="M594" s="802"/>
      <c r="N594" s="801"/>
      <c r="O594" s="802"/>
      <c r="P594" s="802"/>
      <c r="Q594" s="801"/>
      <c r="R594" s="802"/>
      <c r="S594" s="640"/>
    </row>
    <row r="595" spans="1:19">
      <c r="A595" s="789" t="s">
        <v>400</v>
      </c>
      <c r="B595" s="788"/>
      <c r="C595" s="788"/>
      <c r="D595" s="788"/>
      <c r="E595" s="803">
        <v>-5180.0830800000003</v>
      </c>
      <c r="F595" s="246">
        <v>-8.126479725572508E-2</v>
      </c>
      <c r="G595" s="788"/>
      <c r="H595" s="867">
        <v>286502.17298079003</v>
      </c>
      <c r="I595" s="246">
        <v>1.4982663117527724</v>
      </c>
      <c r="J595" s="640"/>
      <c r="K595" s="867">
        <v>-857756.43091313681</v>
      </c>
      <c r="L595" s="246">
        <v>-1.2359648950694024</v>
      </c>
      <c r="M595" s="640"/>
      <c r="N595" s="867">
        <v>-94906.483079258702</v>
      </c>
      <c r="O595" s="246">
        <v>-0.76072097078124923</v>
      </c>
      <c r="P595" s="868"/>
      <c r="Q595" s="867">
        <v>-671340.82409160549</v>
      </c>
      <c r="R595" s="246">
        <v>-0.62524656711843962</v>
      </c>
      <c r="S595" s="246"/>
    </row>
    <row r="596" spans="1:19">
      <c r="A596" s="814"/>
      <c r="B596" s="815"/>
      <c r="C596" s="815"/>
      <c r="D596" s="815"/>
      <c r="E596" s="801"/>
      <c r="F596" s="802"/>
      <c r="G596" s="815"/>
      <c r="H596" s="801"/>
      <c r="I596" s="802"/>
      <c r="J596" s="802"/>
      <c r="K596" s="801"/>
      <c r="L596" s="802"/>
      <c r="M596" s="802"/>
      <c r="N596" s="801"/>
      <c r="O596" s="802"/>
      <c r="P596" s="802"/>
      <c r="Q596" s="801"/>
      <c r="R596" s="802"/>
      <c r="S596" s="640"/>
    </row>
    <row r="597" spans="1:19">
      <c r="A597" s="789" t="s">
        <v>401</v>
      </c>
      <c r="B597" s="788"/>
      <c r="C597" s="788"/>
      <c r="D597" s="788"/>
      <c r="E597" s="277">
        <v>6374325.974996591</v>
      </c>
      <c r="F597" s="246">
        <v>100</v>
      </c>
      <c r="G597" s="788"/>
      <c r="H597" s="277">
        <v>19122246.20772662</v>
      </c>
      <c r="I597" s="246">
        <v>100</v>
      </c>
      <c r="J597" s="246"/>
      <c r="K597" s="277">
        <v>69399740.586076409</v>
      </c>
      <c r="L597" s="246">
        <v>100</v>
      </c>
      <c r="M597" s="246"/>
      <c r="N597" s="277">
        <v>12475859.970284654</v>
      </c>
      <c r="O597" s="246">
        <v>100</v>
      </c>
      <c r="P597" s="246"/>
      <c r="Q597" s="277">
        <v>107372172.73908427</v>
      </c>
      <c r="R597" s="246">
        <v>100</v>
      </c>
      <c r="S597" s="246"/>
    </row>
    <row r="598" spans="1:19" ht="14.4" thickBot="1">
      <c r="A598" s="869"/>
      <c r="B598" s="870"/>
      <c r="C598" s="870"/>
      <c r="D598" s="871"/>
      <c r="E598" s="872"/>
      <c r="F598" s="873"/>
      <c r="G598" s="871"/>
      <c r="H598" s="872"/>
      <c r="I598" s="873"/>
      <c r="J598" s="873"/>
      <c r="K598" s="872"/>
      <c r="L598" s="873"/>
      <c r="M598" s="872"/>
      <c r="N598" s="872"/>
      <c r="O598" s="873"/>
      <c r="P598" s="872"/>
      <c r="Q598" s="872"/>
      <c r="R598" s="873"/>
      <c r="S598" s="874"/>
    </row>
    <row r="599" spans="1:19">
      <c r="A599" s="131"/>
      <c r="B599" s="116"/>
      <c r="C599" s="116"/>
      <c r="D599" s="116"/>
      <c r="E599" s="875"/>
      <c r="F599" s="875"/>
      <c r="G599" s="116"/>
      <c r="H599" s="875"/>
      <c r="I599" s="875"/>
      <c r="J599" s="875"/>
      <c r="K599" s="875"/>
      <c r="L599" s="875"/>
      <c r="M599" s="875"/>
      <c r="N599" s="875"/>
      <c r="O599" s="875"/>
      <c r="P599" s="875"/>
      <c r="Q599" s="875"/>
      <c r="R599" s="875"/>
      <c r="S599" s="875"/>
    </row>
  </sheetData>
  <mergeCells count="7">
    <mergeCell ref="C369:D369"/>
    <mergeCell ref="O1:P1"/>
    <mergeCell ref="A3:R3"/>
    <mergeCell ref="A4:R4"/>
    <mergeCell ref="Q6:R6"/>
    <mergeCell ref="C41:D41"/>
    <mergeCell ref="C368:D368"/>
  </mergeCells>
  <printOptions horizontalCentered="1" verticalCentered="1"/>
  <pageMargins left="0.24" right="0.31" top="0.25" bottom="0.24" header="0" footer="0"/>
  <pageSetup paperSize="9" scale="38" fitToHeight="3"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CC1B1-C760-4EB2-9586-3AF801EC3627}">
  <sheetPr codeName="Hoja41">
    <pageSetUpPr fitToPage="1"/>
  </sheetPr>
  <dimension ref="A1:AH725"/>
  <sheetViews>
    <sheetView zoomScale="84" zoomScaleNormal="84" workbookViewId="0">
      <selection activeCell="P21" sqref="P21"/>
    </sheetView>
  </sheetViews>
  <sheetFormatPr baseColWidth="10" defaultColWidth="11.44140625" defaultRowHeight="13.2"/>
  <cols>
    <col min="1" max="1" width="1.5546875" style="780" customWidth="1"/>
    <col min="2" max="2" width="1.6640625" style="780" customWidth="1"/>
    <col min="3" max="3" width="24.44140625" style="780" customWidth="1"/>
    <col min="4" max="4" width="14.33203125" style="780" customWidth="1"/>
    <col min="5" max="5" width="9" style="780" customWidth="1"/>
    <col min="6" max="6" width="1.33203125" style="780" customWidth="1"/>
    <col min="7" max="7" width="14.33203125" style="780" customWidth="1"/>
    <col min="8" max="8" width="9" style="780" customWidth="1"/>
    <col min="9" max="9" width="1.33203125" style="780" customWidth="1"/>
    <col min="10" max="10" width="14.33203125" style="780" customWidth="1"/>
    <col min="11" max="11" width="9" style="780" customWidth="1"/>
    <col min="12" max="12" width="1.33203125" style="780" customWidth="1"/>
    <col min="13" max="13" width="14.33203125" style="780" customWidth="1"/>
    <col min="14" max="14" width="9" style="780" customWidth="1"/>
    <col min="15" max="15" width="1.33203125" style="780" customWidth="1"/>
    <col min="16" max="16" width="13" style="780" customWidth="1"/>
    <col min="17" max="17" width="9" style="780" customWidth="1"/>
    <col min="18" max="18" width="11.44140625" style="780"/>
    <col min="19" max="19" width="11.44140625" style="876"/>
    <col min="20" max="20" width="7" style="780" customWidth="1"/>
    <col min="21" max="21" width="5.6640625" style="780" customWidth="1"/>
    <col min="22" max="22" width="9" style="780" customWidth="1"/>
    <col min="23" max="23" width="2" style="780" customWidth="1"/>
    <col min="24" max="25" width="12.33203125" style="780" customWidth="1"/>
    <col min="26" max="26" width="2" style="780" customWidth="1"/>
    <col min="27" max="27" width="12.33203125" style="780" customWidth="1"/>
    <col min="28" max="28" width="12.77734375" style="780" customWidth="1"/>
    <col min="29" max="29" width="2" style="780" customWidth="1"/>
    <col min="30" max="30" width="5.6640625" style="780" customWidth="1"/>
    <col min="31" max="31" width="8.5546875" style="780" customWidth="1"/>
    <col min="32" max="32" width="2.33203125" style="780" customWidth="1"/>
    <col min="33" max="34" width="20.44140625" style="780" customWidth="1"/>
    <col min="35" max="41" width="5.6640625" style="780" customWidth="1"/>
    <col min="42" max="256" width="11.44140625" style="780"/>
    <col min="257" max="257" width="1.5546875" style="780" customWidth="1"/>
    <col min="258" max="258" width="1.6640625" style="780" customWidth="1"/>
    <col min="259" max="259" width="24.44140625" style="780" customWidth="1"/>
    <col min="260" max="260" width="14.33203125" style="780" customWidth="1"/>
    <col min="261" max="261" width="9" style="780" customWidth="1"/>
    <col min="262" max="262" width="1.33203125" style="780" customWidth="1"/>
    <col min="263" max="263" width="14.33203125" style="780" customWidth="1"/>
    <col min="264" max="264" width="9" style="780" customWidth="1"/>
    <col min="265" max="265" width="1.33203125" style="780" customWidth="1"/>
    <col min="266" max="266" width="14.33203125" style="780" customWidth="1"/>
    <col min="267" max="267" width="9" style="780" customWidth="1"/>
    <col min="268" max="268" width="1.33203125" style="780" customWidth="1"/>
    <col min="269" max="269" width="14.33203125" style="780" customWidth="1"/>
    <col min="270" max="270" width="9" style="780" customWidth="1"/>
    <col min="271" max="271" width="1.33203125" style="780" customWidth="1"/>
    <col min="272" max="272" width="13" style="780" customWidth="1"/>
    <col min="273" max="273" width="9" style="780" customWidth="1"/>
    <col min="274" max="275" width="11.44140625" style="780"/>
    <col min="276" max="276" width="7" style="780" customWidth="1"/>
    <col min="277" max="277" width="5.6640625" style="780" customWidth="1"/>
    <col min="278" max="278" width="9" style="780" customWidth="1"/>
    <col min="279" max="279" width="2" style="780" customWidth="1"/>
    <col min="280" max="281" width="12.33203125" style="780" customWidth="1"/>
    <col min="282" max="282" width="2" style="780" customWidth="1"/>
    <col min="283" max="283" width="12.33203125" style="780" customWidth="1"/>
    <col min="284" max="284" width="12.77734375" style="780" customWidth="1"/>
    <col min="285" max="285" width="2" style="780" customWidth="1"/>
    <col min="286" max="286" width="5.6640625" style="780" customWidth="1"/>
    <col min="287" max="287" width="8.5546875" style="780" customWidth="1"/>
    <col min="288" max="288" width="2.33203125" style="780" customWidth="1"/>
    <col min="289" max="290" width="20.44140625" style="780" customWidth="1"/>
    <col min="291" max="297" width="5.6640625" style="780" customWidth="1"/>
    <col min="298" max="512" width="11.44140625" style="780"/>
    <col min="513" max="513" width="1.5546875" style="780" customWidth="1"/>
    <col min="514" max="514" width="1.6640625" style="780" customWidth="1"/>
    <col min="515" max="515" width="24.44140625" style="780" customWidth="1"/>
    <col min="516" max="516" width="14.33203125" style="780" customWidth="1"/>
    <col min="517" max="517" width="9" style="780" customWidth="1"/>
    <col min="518" max="518" width="1.33203125" style="780" customWidth="1"/>
    <col min="519" max="519" width="14.33203125" style="780" customWidth="1"/>
    <col min="520" max="520" width="9" style="780" customWidth="1"/>
    <col min="521" max="521" width="1.33203125" style="780" customWidth="1"/>
    <col min="522" max="522" width="14.33203125" style="780" customWidth="1"/>
    <col min="523" max="523" width="9" style="780" customWidth="1"/>
    <col min="524" max="524" width="1.33203125" style="780" customWidth="1"/>
    <col min="525" max="525" width="14.33203125" style="780" customWidth="1"/>
    <col min="526" max="526" width="9" style="780" customWidth="1"/>
    <col min="527" max="527" width="1.33203125" style="780" customWidth="1"/>
    <col min="528" max="528" width="13" style="780" customWidth="1"/>
    <col min="529" max="529" width="9" style="780" customWidth="1"/>
    <col min="530" max="531" width="11.44140625" style="780"/>
    <col min="532" max="532" width="7" style="780" customWidth="1"/>
    <col min="533" max="533" width="5.6640625" style="780" customWidth="1"/>
    <col min="534" max="534" width="9" style="780" customWidth="1"/>
    <col min="535" max="535" width="2" style="780" customWidth="1"/>
    <col min="536" max="537" width="12.33203125" style="780" customWidth="1"/>
    <col min="538" max="538" width="2" style="780" customWidth="1"/>
    <col min="539" max="539" width="12.33203125" style="780" customWidth="1"/>
    <col min="540" max="540" width="12.77734375" style="780" customWidth="1"/>
    <col min="541" max="541" width="2" style="780" customWidth="1"/>
    <col min="542" max="542" width="5.6640625" style="780" customWidth="1"/>
    <col min="543" max="543" width="8.5546875" style="780" customWidth="1"/>
    <col min="544" max="544" width="2.33203125" style="780" customWidth="1"/>
    <col min="545" max="546" width="20.44140625" style="780" customWidth="1"/>
    <col min="547" max="553" width="5.6640625" style="780" customWidth="1"/>
    <col min="554" max="768" width="11.44140625" style="780"/>
    <col min="769" max="769" width="1.5546875" style="780" customWidth="1"/>
    <col min="770" max="770" width="1.6640625" style="780" customWidth="1"/>
    <col min="771" max="771" width="24.44140625" style="780" customWidth="1"/>
    <col min="772" max="772" width="14.33203125" style="780" customWidth="1"/>
    <col min="773" max="773" width="9" style="780" customWidth="1"/>
    <col min="774" max="774" width="1.33203125" style="780" customWidth="1"/>
    <col min="775" max="775" width="14.33203125" style="780" customWidth="1"/>
    <col min="776" max="776" width="9" style="780" customWidth="1"/>
    <col min="777" max="777" width="1.33203125" style="780" customWidth="1"/>
    <col min="778" max="778" width="14.33203125" style="780" customWidth="1"/>
    <col min="779" max="779" width="9" style="780" customWidth="1"/>
    <col min="780" max="780" width="1.33203125" style="780" customWidth="1"/>
    <col min="781" max="781" width="14.33203125" style="780" customWidth="1"/>
    <col min="782" max="782" width="9" style="780" customWidth="1"/>
    <col min="783" max="783" width="1.33203125" style="780" customWidth="1"/>
    <col min="784" max="784" width="13" style="780" customWidth="1"/>
    <col min="785" max="785" width="9" style="780" customWidth="1"/>
    <col min="786" max="787" width="11.44140625" style="780"/>
    <col min="788" max="788" width="7" style="780" customWidth="1"/>
    <col min="789" max="789" width="5.6640625" style="780" customWidth="1"/>
    <col min="790" max="790" width="9" style="780" customWidth="1"/>
    <col min="791" max="791" width="2" style="780" customWidth="1"/>
    <col min="792" max="793" width="12.33203125" style="780" customWidth="1"/>
    <col min="794" max="794" width="2" style="780" customWidth="1"/>
    <col min="795" max="795" width="12.33203125" style="780" customWidth="1"/>
    <col min="796" max="796" width="12.77734375" style="780" customWidth="1"/>
    <col min="797" max="797" width="2" style="780" customWidth="1"/>
    <col min="798" max="798" width="5.6640625" style="780" customWidth="1"/>
    <col min="799" max="799" width="8.5546875" style="780" customWidth="1"/>
    <col min="800" max="800" width="2.33203125" style="780" customWidth="1"/>
    <col min="801" max="802" width="20.44140625" style="780" customWidth="1"/>
    <col min="803" max="809" width="5.6640625" style="780" customWidth="1"/>
    <col min="810" max="1024" width="11.44140625" style="780"/>
    <col min="1025" max="1025" width="1.5546875" style="780" customWidth="1"/>
    <col min="1026" max="1026" width="1.6640625" style="780" customWidth="1"/>
    <col min="1027" max="1027" width="24.44140625" style="780" customWidth="1"/>
    <col min="1028" max="1028" width="14.33203125" style="780" customWidth="1"/>
    <col min="1029" max="1029" width="9" style="780" customWidth="1"/>
    <col min="1030" max="1030" width="1.33203125" style="780" customWidth="1"/>
    <col min="1031" max="1031" width="14.33203125" style="780" customWidth="1"/>
    <col min="1032" max="1032" width="9" style="780" customWidth="1"/>
    <col min="1033" max="1033" width="1.33203125" style="780" customWidth="1"/>
    <col min="1034" max="1034" width="14.33203125" style="780" customWidth="1"/>
    <col min="1035" max="1035" width="9" style="780" customWidth="1"/>
    <col min="1036" max="1036" width="1.33203125" style="780" customWidth="1"/>
    <col min="1037" max="1037" width="14.33203125" style="780" customWidth="1"/>
    <col min="1038" max="1038" width="9" style="780" customWidth="1"/>
    <col min="1039" max="1039" width="1.33203125" style="780" customWidth="1"/>
    <col min="1040" max="1040" width="13" style="780" customWidth="1"/>
    <col min="1041" max="1041" width="9" style="780" customWidth="1"/>
    <col min="1042" max="1043" width="11.44140625" style="780"/>
    <col min="1044" max="1044" width="7" style="780" customWidth="1"/>
    <col min="1045" max="1045" width="5.6640625" style="780" customWidth="1"/>
    <col min="1046" max="1046" width="9" style="780" customWidth="1"/>
    <col min="1047" max="1047" width="2" style="780" customWidth="1"/>
    <col min="1048" max="1049" width="12.33203125" style="780" customWidth="1"/>
    <col min="1050" max="1050" width="2" style="780" customWidth="1"/>
    <col min="1051" max="1051" width="12.33203125" style="780" customWidth="1"/>
    <col min="1052" max="1052" width="12.77734375" style="780" customWidth="1"/>
    <col min="1053" max="1053" width="2" style="780" customWidth="1"/>
    <col min="1054" max="1054" width="5.6640625" style="780" customWidth="1"/>
    <col min="1055" max="1055" width="8.5546875" style="780" customWidth="1"/>
    <col min="1056" max="1056" width="2.33203125" style="780" customWidth="1"/>
    <col min="1057" max="1058" width="20.44140625" style="780" customWidth="1"/>
    <col min="1059" max="1065" width="5.6640625" style="780" customWidth="1"/>
    <col min="1066" max="1280" width="11.44140625" style="780"/>
    <col min="1281" max="1281" width="1.5546875" style="780" customWidth="1"/>
    <col min="1282" max="1282" width="1.6640625" style="780" customWidth="1"/>
    <col min="1283" max="1283" width="24.44140625" style="780" customWidth="1"/>
    <col min="1284" max="1284" width="14.33203125" style="780" customWidth="1"/>
    <col min="1285" max="1285" width="9" style="780" customWidth="1"/>
    <col min="1286" max="1286" width="1.33203125" style="780" customWidth="1"/>
    <col min="1287" max="1287" width="14.33203125" style="780" customWidth="1"/>
    <col min="1288" max="1288" width="9" style="780" customWidth="1"/>
    <col min="1289" max="1289" width="1.33203125" style="780" customWidth="1"/>
    <col min="1290" max="1290" width="14.33203125" style="780" customWidth="1"/>
    <col min="1291" max="1291" width="9" style="780" customWidth="1"/>
    <col min="1292" max="1292" width="1.33203125" style="780" customWidth="1"/>
    <col min="1293" max="1293" width="14.33203125" style="780" customWidth="1"/>
    <col min="1294" max="1294" width="9" style="780" customWidth="1"/>
    <col min="1295" max="1295" width="1.33203125" style="780" customWidth="1"/>
    <col min="1296" max="1296" width="13" style="780" customWidth="1"/>
    <col min="1297" max="1297" width="9" style="780" customWidth="1"/>
    <col min="1298" max="1299" width="11.44140625" style="780"/>
    <col min="1300" max="1300" width="7" style="780" customWidth="1"/>
    <col min="1301" max="1301" width="5.6640625" style="780" customWidth="1"/>
    <col min="1302" max="1302" width="9" style="780" customWidth="1"/>
    <col min="1303" max="1303" width="2" style="780" customWidth="1"/>
    <col min="1304" max="1305" width="12.33203125" style="780" customWidth="1"/>
    <col min="1306" max="1306" width="2" style="780" customWidth="1"/>
    <col min="1307" max="1307" width="12.33203125" style="780" customWidth="1"/>
    <col min="1308" max="1308" width="12.77734375" style="780" customWidth="1"/>
    <col min="1309" max="1309" width="2" style="780" customWidth="1"/>
    <col min="1310" max="1310" width="5.6640625" style="780" customWidth="1"/>
    <col min="1311" max="1311" width="8.5546875" style="780" customWidth="1"/>
    <col min="1312" max="1312" width="2.33203125" style="780" customWidth="1"/>
    <col min="1313" max="1314" width="20.44140625" style="780" customWidth="1"/>
    <col min="1315" max="1321" width="5.6640625" style="780" customWidth="1"/>
    <col min="1322" max="1536" width="11.44140625" style="780"/>
    <col min="1537" max="1537" width="1.5546875" style="780" customWidth="1"/>
    <col min="1538" max="1538" width="1.6640625" style="780" customWidth="1"/>
    <col min="1539" max="1539" width="24.44140625" style="780" customWidth="1"/>
    <col min="1540" max="1540" width="14.33203125" style="780" customWidth="1"/>
    <col min="1541" max="1541" width="9" style="780" customWidth="1"/>
    <col min="1542" max="1542" width="1.33203125" style="780" customWidth="1"/>
    <col min="1543" max="1543" width="14.33203125" style="780" customWidth="1"/>
    <col min="1544" max="1544" width="9" style="780" customWidth="1"/>
    <col min="1545" max="1545" width="1.33203125" style="780" customWidth="1"/>
    <col min="1546" max="1546" width="14.33203125" style="780" customWidth="1"/>
    <col min="1547" max="1547" width="9" style="780" customWidth="1"/>
    <col min="1548" max="1548" width="1.33203125" style="780" customWidth="1"/>
    <col min="1549" max="1549" width="14.33203125" style="780" customWidth="1"/>
    <col min="1550" max="1550" width="9" style="780" customWidth="1"/>
    <col min="1551" max="1551" width="1.33203125" style="780" customWidth="1"/>
    <col min="1552" max="1552" width="13" style="780" customWidth="1"/>
    <col min="1553" max="1553" width="9" style="780" customWidth="1"/>
    <col min="1554" max="1555" width="11.44140625" style="780"/>
    <col min="1556" max="1556" width="7" style="780" customWidth="1"/>
    <col min="1557" max="1557" width="5.6640625" style="780" customWidth="1"/>
    <col min="1558" max="1558" width="9" style="780" customWidth="1"/>
    <col min="1559" max="1559" width="2" style="780" customWidth="1"/>
    <col min="1560" max="1561" width="12.33203125" style="780" customWidth="1"/>
    <col min="1562" max="1562" width="2" style="780" customWidth="1"/>
    <col min="1563" max="1563" width="12.33203125" style="780" customWidth="1"/>
    <col min="1564" max="1564" width="12.77734375" style="780" customWidth="1"/>
    <col min="1565" max="1565" width="2" style="780" customWidth="1"/>
    <col min="1566" max="1566" width="5.6640625" style="780" customWidth="1"/>
    <col min="1567" max="1567" width="8.5546875" style="780" customWidth="1"/>
    <col min="1568" max="1568" width="2.33203125" style="780" customWidth="1"/>
    <col min="1569" max="1570" width="20.44140625" style="780" customWidth="1"/>
    <col min="1571" max="1577" width="5.6640625" style="780" customWidth="1"/>
    <col min="1578" max="1792" width="11.44140625" style="780"/>
    <col min="1793" max="1793" width="1.5546875" style="780" customWidth="1"/>
    <col min="1794" max="1794" width="1.6640625" style="780" customWidth="1"/>
    <col min="1795" max="1795" width="24.44140625" style="780" customWidth="1"/>
    <col min="1796" max="1796" width="14.33203125" style="780" customWidth="1"/>
    <col min="1797" max="1797" width="9" style="780" customWidth="1"/>
    <col min="1798" max="1798" width="1.33203125" style="780" customWidth="1"/>
    <col min="1799" max="1799" width="14.33203125" style="780" customWidth="1"/>
    <col min="1800" max="1800" width="9" style="780" customWidth="1"/>
    <col min="1801" max="1801" width="1.33203125" style="780" customWidth="1"/>
    <col min="1802" max="1802" width="14.33203125" style="780" customWidth="1"/>
    <col min="1803" max="1803" width="9" style="780" customWidth="1"/>
    <col min="1804" max="1804" width="1.33203125" style="780" customWidth="1"/>
    <col min="1805" max="1805" width="14.33203125" style="780" customWidth="1"/>
    <col min="1806" max="1806" width="9" style="780" customWidth="1"/>
    <col min="1807" max="1807" width="1.33203125" style="780" customWidth="1"/>
    <col min="1808" max="1808" width="13" style="780" customWidth="1"/>
    <col min="1809" max="1809" width="9" style="780" customWidth="1"/>
    <col min="1810" max="1811" width="11.44140625" style="780"/>
    <col min="1812" max="1812" width="7" style="780" customWidth="1"/>
    <col min="1813" max="1813" width="5.6640625" style="780" customWidth="1"/>
    <col min="1814" max="1814" width="9" style="780" customWidth="1"/>
    <col min="1815" max="1815" width="2" style="780" customWidth="1"/>
    <col min="1816" max="1817" width="12.33203125" style="780" customWidth="1"/>
    <col min="1818" max="1818" width="2" style="780" customWidth="1"/>
    <col min="1819" max="1819" width="12.33203125" style="780" customWidth="1"/>
    <col min="1820" max="1820" width="12.77734375" style="780" customWidth="1"/>
    <col min="1821" max="1821" width="2" style="780" customWidth="1"/>
    <col min="1822" max="1822" width="5.6640625" style="780" customWidth="1"/>
    <col min="1823" max="1823" width="8.5546875" style="780" customWidth="1"/>
    <col min="1824" max="1824" width="2.33203125" style="780" customWidth="1"/>
    <col min="1825" max="1826" width="20.44140625" style="780" customWidth="1"/>
    <col min="1827" max="1833" width="5.6640625" style="780" customWidth="1"/>
    <col min="1834" max="2048" width="11.44140625" style="780"/>
    <col min="2049" max="2049" width="1.5546875" style="780" customWidth="1"/>
    <col min="2050" max="2050" width="1.6640625" style="780" customWidth="1"/>
    <col min="2051" max="2051" width="24.44140625" style="780" customWidth="1"/>
    <col min="2052" max="2052" width="14.33203125" style="780" customWidth="1"/>
    <col min="2053" max="2053" width="9" style="780" customWidth="1"/>
    <col min="2054" max="2054" width="1.33203125" style="780" customWidth="1"/>
    <col min="2055" max="2055" width="14.33203125" style="780" customWidth="1"/>
    <col min="2056" max="2056" width="9" style="780" customWidth="1"/>
    <col min="2057" max="2057" width="1.33203125" style="780" customWidth="1"/>
    <col min="2058" max="2058" width="14.33203125" style="780" customWidth="1"/>
    <col min="2059" max="2059" width="9" style="780" customWidth="1"/>
    <col min="2060" max="2060" width="1.33203125" style="780" customWidth="1"/>
    <col min="2061" max="2061" width="14.33203125" style="780" customWidth="1"/>
    <col min="2062" max="2062" width="9" style="780" customWidth="1"/>
    <col min="2063" max="2063" width="1.33203125" style="780" customWidth="1"/>
    <col min="2064" max="2064" width="13" style="780" customWidth="1"/>
    <col min="2065" max="2065" width="9" style="780" customWidth="1"/>
    <col min="2066" max="2067" width="11.44140625" style="780"/>
    <col min="2068" max="2068" width="7" style="780" customWidth="1"/>
    <col min="2069" max="2069" width="5.6640625" style="780" customWidth="1"/>
    <col min="2070" max="2070" width="9" style="780" customWidth="1"/>
    <col min="2071" max="2071" width="2" style="780" customWidth="1"/>
    <col min="2072" max="2073" width="12.33203125" style="780" customWidth="1"/>
    <col min="2074" max="2074" width="2" style="780" customWidth="1"/>
    <col min="2075" max="2075" width="12.33203125" style="780" customWidth="1"/>
    <col min="2076" max="2076" width="12.77734375" style="780" customWidth="1"/>
    <col min="2077" max="2077" width="2" style="780" customWidth="1"/>
    <col min="2078" max="2078" width="5.6640625" style="780" customWidth="1"/>
    <col min="2079" max="2079" width="8.5546875" style="780" customWidth="1"/>
    <col min="2080" max="2080" width="2.33203125" style="780" customWidth="1"/>
    <col min="2081" max="2082" width="20.44140625" style="780" customWidth="1"/>
    <col min="2083" max="2089" width="5.6640625" style="780" customWidth="1"/>
    <col min="2090" max="2304" width="11.44140625" style="780"/>
    <col min="2305" max="2305" width="1.5546875" style="780" customWidth="1"/>
    <col min="2306" max="2306" width="1.6640625" style="780" customWidth="1"/>
    <col min="2307" max="2307" width="24.44140625" style="780" customWidth="1"/>
    <col min="2308" max="2308" width="14.33203125" style="780" customWidth="1"/>
    <col min="2309" max="2309" width="9" style="780" customWidth="1"/>
    <col min="2310" max="2310" width="1.33203125" style="780" customWidth="1"/>
    <col min="2311" max="2311" width="14.33203125" style="780" customWidth="1"/>
    <col min="2312" max="2312" width="9" style="780" customWidth="1"/>
    <col min="2313" max="2313" width="1.33203125" style="780" customWidth="1"/>
    <col min="2314" max="2314" width="14.33203125" style="780" customWidth="1"/>
    <col min="2315" max="2315" width="9" style="780" customWidth="1"/>
    <col min="2316" max="2316" width="1.33203125" style="780" customWidth="1"/>
    <col min="2317" max="2317" width="14.33203125" style="780" customWidth="1"/>
    <col min="2318" max="2318" width="9" style="780" customWidth="1"/>
    <col min="2319" max="2319" width="1.33203125" style="780" customWidth="1"/>
    <col min="2320" max="2320" width="13" style="780" customWidth="1"/>
    <col min="2321" max="2321" width="9" style="780" customWidth="1"/>
    <col min="2322" max="2323" width="11.44140625" style="780"/>
    <col min="2324" max="2324" width="7" style="780" customWidth="1"/>
    <col min="2325" max="2325" width="5.6640625" style="780" customWidth="1"/>
    <col min="2326" max="2326" width="9" style="780" customWidth="1"/>
    <col min="2327" max="2327" width="2" style="780" customWidth="1"/>
    <col min="2328" max="2329" width="12.33203125" style="780" customWidth="1"/>
    <col min="2330" max="2330" width="2" style="780" customWidth="1"/>
    <col min="2331" max="2331" width="12.33203125" style="780" customWidth="1"/>
    <col min="2332" max="2332" width="12.77734375" style="780" customWidth="1"/>
    <col min="2333" max="2333" width="2" style="780" customWidth="1"/>
    <col min="2334" max="2334" width="5.6640625" style="780" customWidth="1"/>
    <col min="2335" max="2335" width="8.5546875" style="780" customWidth="1"/>
    <col min="2336" max="2336" width="2.33203125" style="780" customWidth="1"/>
    <col min="2337" max="2338" width="20.44140625" style="780" customWidth="1"/>
    <col min="2339" max="2345" width="5.6640625" style="780" customWidth="1"/>
    <col min="2346" max="2560" width="11.44140625" style="780"/>
    <col min="2561" max="2561" width="1.5546875" style="780" customWidth="1"/>
    <col min="2562" max="2562" width="1.6640625" style="780" customWidth="1"/>
    <col min="2563" max="2563" width="24.44140625" style="780" customWidth="1"/>
    <col min="2564" max="2564" width="14.33203125" style="780" customWidth="1"/>
    <col min="2565" max="2565" width="9" style="780" customWidth="1"/>
    <col min="2566" max="2566" width="1.33203125" style="780" customWidth="1"/>
    <col min="2567" max="2567" width="14.33203125" style="780" customWidth="1"/>
    <col min="2568" max="2568" width="9" style="780" customWidth="1"/>
    <col min="2569" max="2569" width="1.33203125" style="780" customWidth="1"/>
    <col min="2570" max="2570" width="14.33203125" style="780" customWidth="1"/>
    <col min="2571" max="2571" width="9" style="780" customWidth="1"/>
    <col min="2572" max="2572" width="1.33203125" style="780" customWidth="1"/>
    <col min="2573" max="2573" width="14.33203125" style="780" customWidth="1"/>
    <col min="2574" max="2574" width="9" style="780" customWidth="1"/>
    <col min="2575" max="2575" width="1.33203125" style="780" customWidth="1"/>
    <col min="2576" max="2576" width="13" style="780" customWidth="1"/>
    <col min="2577" max="2577" width="9" style="780" customWidth="1"/>
    <col min="2578" max="2579" width="11.44140625" style="780"/>
    <col min="2580" max="2580" width="7" style="780" customWidth="1"/>
    <col min="2581" max="2581" width="5.6640625" style="780" customWidth="1"/>
    <col min="2582" max="2582" width="9" style="780" customWidth="1"/>
    <col min="2583" max="2583" width="2" style="780" customWidth="1"/>
    <col min="2584" max="2585" width="12.33203125" style="780" customWidth="1"/>
    <col min="2586" max="2586" width="2" style="780" customWidth="1"/>
    <col min="2587" max="2587" width="12.33203125" style="780" customWidth="1"/>
    <col min="2588" max="2588" width="12.77734375" style="780" customWidth="1"/>
    <col min="2589" max="2589" width="2" style="780" customWidth="1"/>
    <col min="2590" max="2590" width="5.6640625" style="780" customWidth="1"/>
    <col min="2591" max="2591" width="8.5546875" style="780" customWidth="1"/>
    <col min="2592" max="2592" width="2.33203125" style="780" customWidth="1"/>
    <col min="2593" max="2594" width="20.44140625" style="780" customWidth="1"/>
    <col min="2595" max="2601" width="5.6640625" style="780" customWidth="1"/>
    <col min="2602" max="2816" width="11.44140625" style="780"/>
    <col min="2817" max="2817" width="1.5546875" style="780" customWidth="1"/>
    <col min="2818" max="2818" width="1.6640625" style="780" customWidth="1"/>
    <col min="2819" max="2819" width="24.44140625" style="780" customWidth="1"/>
    <col min="2820" max="2820" width="14.33203125" style="780" customWidth="1"/>
    <col min="2821" max="2821" width="9" style="780" customWidth="1"/>
    <col min="2822" max="2822" width="1.33203125" style="780" customWidth="1"/>
    <col min="2823" max="2823" width="14.33203125" style="780" customWidth="1"/>
    <col min="2824" max="2824" width="9" style="780" customWidth="1"/>
    <col min="2825" max="2825" width="1.33203125" style="780" customWidth="1"/>
    <col min="2826" max="2826" width="14.33203125" style="780" customWidth="1"/>
    <col min="2827" max="2827" width="9" style="780" customWidth="1"/>
    <col min="2828" max="2828" width="1.33203125" style="780" customWidth="1"/>
    <col min="2829" max="2829" width="14.33203125" style="780" customWidth="1"/>
    <col min="2830" max="2830" width="9" style="780" customWidth="1"/>
    <col min="2831" max="2831" width="1.33203125" style="780" customWidth="1"/>
    <col min="2832" max="2832" width="13" style="780" customWidth="1"/>
    <col min="2833" max="2833" width="9" style="780" customWidth="1"/>
    <col min="2834" max="2835" width="11.44140625" style="780"/>
    <col min="2836" max="2836" width="7" style="780" customWidth="1"/>
    <col min="2837" max="2837" width="5.6640625" style="780" customWidth="1"/>
    <col min="2838" max="2838" width="9" style="780" customWidth="1"/>
    <col min="2839" max="2839" width="2" style="780" customWidth="1"/>
    <col min="2840" max="2841" width="12.33203125" style="780" customWidth="1"/>
    <col min="2842" max="2842" width="2" style="780" customWidth="1"/>
    <col min="2843" max="2843" width="12.33203125" style="780" customWidth="1"/>
    <col min="2844" max="2844" width="12.77734375" style="780" customWidth="1"/>
    <col min="2845" max="2845" width="2" style="780" customWidth="1"/>
    <col min="2846" max="2846" width="5.6640625" style="780" customWidth="1"/>
    <col min="2847" max="2847" width="8.5546875" style="780" customWidth="1"/>
    <col min="2848" max="2848" width="2.33203125" style="780" customWidth="1"/>
    <col min="2849" max="2850" width="20.44140625" style="780" customWidth="1"/>
    <col min="2851" max="2857" width="5.6640625" style="780" customWidth="1"/>
    <col min="2858" max="3072" width="11.44140625" style="780"/>
    <col min="3073" max="3073" width="1.5546875" style="780" customWidth="1"/>
    <col min="3074" max="3074" width="1.6640625" style="780" customWidth="1"/>
    <col min="3075" max="3075" width="24.44140625" style="780" customWidth="1"/>
    <col min="3076" max="3076" width="14.33203125" style="780" customWidth="1"/>
    <col min="3077" max="3077" width="9" style="780" customWidth="1"/>
    <col min="3078" max="3078" width="1.33203125" style="780" customWidth="1"/>
    <col min="3079" max="3079" width="14.33203125" style="780" customWidth="1"/>
    <col min="3080" max="3080" width="9" style="780" customWidth="1"/>
    <col min="3081" max="3081" width="1.33203125" style="780" customWidth="1"/>
    <col min="3082" max="3082" width="14.33203125" style="780" customWidth="1"/>
    <col min="3083" max="3083" width="9" style="780" customWidth="1"/>
    <col min="3084" max="3084" width="1.33203125" style="780" customWidth="1"/>
    <col min="3085" max="3085" width="14.33203125" style="780" customWidth="1"/>
    <col min="3086" max="3086" width="9" style="780" customWidth="1"/>
    <col min="3087" max="3087" width="1.33203125" style="780" customWidth="1"/>
    <col min="3088" max="3088" width="13" style="780" customWidth="1"/>
    <col min="3089" max="3089" width="9" style="780" customWidth="1"/>
    <col min="3090" max="3091" width="11.44140625" style="780"/>
    <col min="3092" max="3092" width="7" style="780" customWidth="1"/>
    <col min="3093" max="3093" width="5.6640625" style="780" customWidth="1"/>
    <col min="3094" max="3094" width="9" style="780" customWidth="1"/>
    <col min="3095" max="3095" width="2" style="780" customWidth="1"/>
    <col min="3096" max="3097" width="12.33203125" style="780" customWidth="1"/>
    <col min="3098" max="3098" width="2" style="780" customWidth="1"/>
    <col min="3099" max="3099" width="12.33203125" style="780" customWidth="1"/>
    <col min="3100" max="3100" width="12.77734375" style="780" customWidth="1"/>
    <col min="3101" max="3101" width="2" style="780" customWidth="1"/>
    <col min="3102" max="3102" width="5.6640625" style="780" customWidth="1"/>
    <col min="3103" max="3103" width="8.5546875" style="780" customWidth="1"/>
    <col min="3104" max="3104" width="2.33203125" style="780" customWidth="1"/>
    <col min="3105" max="3106" width="20.44140625" style="780" customWidth="1"/>
    <col min="3107" max="3113" width="5.6640625" style="780" customWidth="1"/>
    <col min="3114" max="3328" width="11.44140625" style="780"/>
    <col min="3329" max="3329" width="1.5546875" style="780" customWidth="1"/>
    <col min="3330" max="3330" width="1.6640625" style="780" customWidth="1"/>
    <col min="3331" max="3331" width="24.44140625" style="780" customWidth="1"/>
    <col min="3332" max="3332" width="14.33203125" style="780" customWidth="1"/>
    <col min="3333" max="3333" width="9" style="780" customWidth="1"/>
    <col min="3334" max="3334" width="1.33203125" style="780" customWidth="1"/>
    <col min="3335" max="3335" width="14.33203125" style="780" customWidth="1"/>
    <col min="3336" max="3336" width="9" style="780" customWidth="1"/>
    <col min="3337" max="3337" width="1.33203125" style="780" customWidth="1"/>
    <col min="3338" max="3338" width="14.33203125" style="780" customWidth="1"/>
    <col min="3339" max="3339" width="9" style="780" customWidth="1"/>
    <col min="3340" max="3340" width="1.33203125" style="780" customWidth="1"/>
    <col min="3341" max="3341" width="14.33203125" style="780" customWidth="1"/>
    <col min="3342" max="3342" width="9" style="780" customWidth="1"/>
    <col min="3343" max="3343" width="1.33203125" style="780" customWidth="1"/>
    <col min="3344" max="3344" width="13" style="780" customWidth="1"/>
    <col min="3345" max="3345" width="9" style="780" customWidth="1"/>
    <col min="3346" max="3347" width="11.44140625" style="780"/>
    <col min="3348" max="3348" width="7" style="780" customWidth="1"/>
    <col min="3349" max="3349" width="5.6640625" style="780" customWidth="1"/>
    <col min="3350" max="3350" width="9" style="780" customWidth="1"/>
    <col min="3351" max="3351" width="2" style="780" customWidth="1"/>
    <col min="3352" max="3353" width="12.33203125" style="780" customWidth="1"/>
    <col min="3354" max="3354" width="2" style="780" customWidth="1"/>
    <col min="3355" max="3355" width="12.33203125" style="780" customWidth="1"/>
    <col min="3356" max="3356" width="12.77734375" style="780" customWidth="1"/>
    <col min="3357" max="3357" width="2" style="780" customWidth="1"/>
    <col min="3358" max="3358" width="5.6640625" style="780" customWidth="1"/>
    <col min="3359" max="3359" width="8.5546875" style="780" customWidth="1"/>
    <col min="3360" max="3360" width="2.33203125" style="780" customWidth="1"/>
    <col min="3361" max="3362" width="20.44140625" style="780" customWidth="1"/>
    <col min="3363" max="3369" width="5.6640625" style="780" customWidth="1"/>
    <col min="3370" max="3584" width="11.44140625" style="780"/>
    <col min="3585" max="3585" width="1.5546875" style="780" customWidth="1"/>
    <col min="3586" max="3586" width="1.6640625" style="780" customWidth="1"/>
    <col min="3587" max="3587" width="24.44140625" style="780" customWidth="1"/>
    <col min="3588" max="3588" width="14.33203125" style="780" customWidth="1"/>
    <col min="3589" max="3589" width="9" style="780" customWidth="1"/>
    <col min="3590" max="3590" width="1.33203125" style="780" customWidth="1"/>
    <col min="3591" max="3591" width="14.33203125" style="780" customWidth="1"/>
    <col min="3592" max="3592" width="9" style="780" customWidth="1"/>
    <col min="3593" max="3593" width="1.33203125" style="780" customWidth="1"/>
    <col min="3594" max="3594" width="14.33203125" style="780" customWidth="1"/>
    <col min="3595" max="3595" width="9" style="780" customWidth="1"/>
    <col min="3596" max="3596" width="1.33203125" style="780" customWidth="1"/>
    <col min="3597" max="3597" width="14.33203125" style="780" customWidth="1"/>
    <col min="3598" max="3598" width="9" style="780" customWidth="1"/>
    <col min="3599" max="3599" width="1.33203125" style="780" customWidth="1"/>
    <col min="3600" max="3600" width="13" style="780" customWidth="1"/>
    <col min="3601" max="3601" width="9" style="780" customWidth="1"/>
    <col min="3602" max="3603" width="11.44140625" style="780"/>
    <col min="3604" max="3604" width="7" style="780" customWidth="1"/>
    <col min="3605" max="3605" width="5.6640625" style="780" customWidth="1"/>
    <col min="3606" max="3606" width="9" style="780" customWidth="1"/>
    <col min="3607" max="3607" width="2" style="780" customWidth="1"/>
    <col min="3608" max="3609" width="12.33203125" style="780" customWidth="1"/>
    <col min="3610" max="3610" width="2" style="780" customWidth="1"/>
    <col min="3611" max="3611" width="12.33203125" style="780" customWidth="1"/>
    <col min="3612" max="3612" width="12.77734375" style="780" customWidth="1"/>
    <col min="3613" max="3613" width="2" style="780" customWidth="1"/>
    <col min="3614" max="3614" width="5.6640625" style="780" customWidth="1"/>
    <col min="3615" max="3615" width="8.5546875" style="780" customWidth="1"/>
    <col min="3616" max="3616" width="2.33203125" style="780" customWidth="1"/>
    <col min="3617" max="3618" width="20.44140625" style="780" customWidth="1"/>
    <col min="3619" max="3625" width="5.6640625" style="780" customWidth="1"/>
    <col min="3626" max="3840" width="11.44140625" style="780"/>
    <col min="3841" max="3841" width="1.5546875" style="780" customWidth="1"/>
    <col min="3842" max="3842" width="1.6640625" style="780" customWidth="1"/>
    <col min="3843" max="3843" width="24.44140625" style="780" customWidth="1"/>
    <col min="3844" max="3844" width="14.33203125" style="780" customWidth="1"/>
    <col min="3845" max="3845" width="9" style="780" customWidth="1"/>
    <col min="3846" max="3846" width="1.33203125" style="780" customWidth="1"/>
    <col min="3847" max="3847" width="14.33203125" style="780" customWidth="1"/>
    <col min="3848" max="3848" width="9" style="780" customWidth="1"/>
    <col min="3849" max="3849" width="1.33203125" style="780" customWidth="1"/>
    <col min="3850" max="3850" width="14.33203125" style="780" customWidth="1"/>
    <col min="3851" max="3851" width="9" style="780" customWidth="1"/>
    <col min="3852" max="3852" width="1.33203125" style="780" customWidth="1"/>
    <col min="3853" max="3853" width="14.33203125" style="780" customWidth="1"/>
    <col min="3854" max="3854" width="9" style="780" customWidth="1"/>
    <col min="3855" max="3855" width="1.33203125" style="780" customWidth="1"/>
    <col min="3856" max="3856" width="13" style="780" customWidth="1"/>
    <col min="3857" max="3857" width="9" style="780" customWidth="1"/>
    <col min="3858" max="3859" width="11.44140625" style="780"/>
    <col min="3860" max="3860" width="7" style="780" customWidth="1"/>
    <col min="3861" max="3861" width="5.6640625" style="780" customWidth="1"/>
    <col min="3862" max="3862" width="9" style="780" customWidth="1"/>
    <col min="3863" max="3863" width="2" style="780" customWidth="1"/>
    <col min="3864" max="3865" width="12.33203125" style="780" customWidth="1"/>
    <col min="3866" max="3866" width="2" style="780" customWidth="1"/>
    <col min="3867" max="3867" width="12.33203125" style="780" customWidth="1"/>
    <col min="3868" max="3868" width="12.77734375" style="780" customWidth="1"/>
    <col min="3869" max="3869" width="2" style="780" customWidth="1"/>
    <col min="3870" max="3870" width="5.6640625" style="780" customWidth="1"/>
    <col min="3871" max="3871" width="8.5546875" style="780" customWidth="1"/>
    <col min="3872" max="3872" width="2.33203125" style="780" customWidth="1"/>
    <col min="3873" max="3874" width="20.44140625" style="780" customWidth="1"/>
    <col min="3875" max="3881" width="5.6640625" style="780" customWidth="1"/>
    <col min="3882" max="4096" width="11.44140625" style="780"/>
    <col min="4097" max="4097" width="1.5546875" style="780" customWidth="1"/>
    <col min="4098" max="4098" width="1.6640625" style="780" customWidth="1"/>
    <col min="4099" max="4099" width="24.44140625" style="780" customWidth="1"/>
    <col min="4100" max="4100" width="14.33203125" style="780" customWidth="1"/>
    <col min="4101" max="4101" width="9" style="780" customWidth="1"/>
    <col min="4102" max="4102" width="1.33203125" style="780" customWidth="1"/>
    <col min="4103" max="4103" width="14.33203125" style="780" customWidth="1"/>
    <col min="4104" max="4104" width="9" style="780" customWidth="1"/>
    <col min="4105" max="4105" width="1.33203125" style="780" customWidth="1"/>
    <col min="4106" max="4106" width="14.33203125" style="780" customWidth="1"/>
    <col min="4107" max="4107" width="9" style="780" customWidth="1"/>
    <col min="4108" max="4108" width="1.33203125" style="780" customWidth="1"/>
    <col min="4109" max="4109" width="14.33203125" style="780" customWidth="1"/>
    <col min="4110" max="4110" width="9" style="780" customWidth="1"/>
    <col min="4111" max="4111" width="1.33203125" style="780" customWidth="1"/>
    <col min="4112" max="4112" width="13" style="780" customWidth="1"/>
    <col min="4113" max="4113" width="9" style="780" customWidth="1"/>
    <col min="4114" max="4115" width="11.44140625" style="780"/>
    <col min="4116" max="4116" width="7" style="780" customWidth="1"/>
    <col min="4117" max="4117" width="5.6640625" style="780" customWidth="1"/>
    <col min="4118" max="4118" width="9" style="780" customWidth="1"/>
    <col min="4119" max="4119" width="2" style="780" customWidth="1"/>
    <col min="4120" max="4121" width="12.33203125" style="780" customWidth="1"/>
    <col min="4122" max="4122" width="2" style="780" customWidth="1"/>
    <col min="4123" max="4123" width="12.33203125" style="780" customWidth="1"/>
    <col min="4124" max="4124" width="12.77734375" style="780" customWidth="1"/>
    <col min="4125" max="4125" width="2" style="780" customWidth="1"/>
    <col min="4126" max="4126" width="5.6640625" style="780" customWidth="1"/>
    <col min="4127" max="4127" width="8.5546875" style="780" customWidth="1"/>
    <col min="4128" max="4128" width="2.33203125" style="780" customWidth="1"/>
    <col min="4129" max="4130" width="20.44140625" style="780" customWidth="1"/>
    <col min="4131" max="4137" width="5.6640625" style="780" customWidth="1"/>
    <col min="4138" max="4352" width="11.44140625" style="780"/>
    <col min="4353" max="4353" width="1.5546875" style="780" customWidth="1"/>
    <col min="4354" max="4354" width="1.6640625" style="780" customWidth="1"/>
    <col min="4355" max="4355" width="24.44140625" style="780" customWidth="1"/>
    <col min="4356" max="4356" width="14.33203125" style="780" customWidth="1"/>
    <col min="4357" max="4357" width="9" style="780" customWidth="1"/>
    <col min="4358" max="4358" width="1.33203125" style="780" customWidth="1"/>
    <col min="4359" max="4359" width="14.33203125" style="780" customWidth="1"/>
    <col min="4360" max="4360" width="9" style="780" customWidth="1"/>
    <col min="4361" max="4361" width="1.33203125" style="780" customWidth="1"/>
    <col min="4362" max="4362" width="14.33203125" style="780" customWidth="1"/>
    <col min="4363" max="4363" width="9" style="780" customWidth="1"/>
    <col min="4364" max="4364" width="1.33203125" style="780" customWidth="1"/>
    <col min="4365" max="4365" width="14.33203125" style="780" customWidth="1"/>
    <col min="4366" max="4366" width="9" style="780" customWidth="1"/>
    <col min="4367" max="4367" width="1.33203125" style="780" customWidth="1"/>
    <col min="4368" max="4368" width="13" style="780" customWidth="1"/>
    <col min="4369" max="4369" width="9" style="780" customWidth="1"/>
    <col min="4370" max="4371" width="11.44140625" style="780"/>
    <col min="4372" max="4372" width="7" style="780" customWidth="1"/>
    <col min="4373" max="4373" width="5.6640625" style="780" customWidth="1"/>
    <col min="4374" max="4374" width="9" style="780" customWidth="1"/>
    <col min="4375" max="4375" width="2" style="780" customWidth="1"/>
    <col min="4376" max="4377" width="12.33203125" style="780" customWidth="1"/>
    <col min="4378" max="4378" width="2" style="780" customWidth="1"/>
    <col min="4379" max="4379" width="12.33203125" style="780" customWidth="1"/>
    <col min="4380" max="4380" width="12.77734375" style="780" customWidth="1"/>
    <col min="4381" max="4381" width="2" style="780" customWidth="1"/>
    <col min="4382" max="4382" width="5.6640625" style="780" customWidth="1"/>
    <col min="4383" max="4383" width="8.5546875" style="780" customWidth="1"/>
    <col min="4384" max="4384" width="2.33203125" style="780" customWidth="1"/>
    <col min="4385" max="4386" width="20.44140625" style="780" customWidth="1"/>
    <col min="4387" max="4393" width="5.6640625" style="780" customWidth="1"/>
    <col min="4394" max="4608" width="11.44140625" style="780"/>
    <col min="4609" max="4609" width="1.5546875" style="780" customWidth="1"/>
    <col min="4610" max="4610" width="1.6640625" style="780" customWidth="1"/>
    <col min="4611" max="4611" width="24.44140625" style="780" customWidth="1"/>
    <col min="4612" max="4612" width="14.33203125" style="780" customWidth="1"/>
    <col min="4613" max="4613" width="9" style="780" customWidth="1"/>
    <col min="4614" max="4614" width="1.33203125" style="780" customWidth="1"/>
    <col min="4615" max="4615" width="14.33203125" style="780" customWidth="1"/>
    <col min="4616" max="4616" width="9" style="780" customWidth="1"/>
    <col min="4617" max="4617" width="1.33203125" style="780" customWidth="1"/>
    <col min="4618" max="4618" width="14.33203125" style="780" customWidth="1"/>
    <col min="4619" max="4619" width="9" style="780" customWidth="1"/>
    <col min="4620" max="4620" width="1.33203125" style="780" customWidth="1"/>
    <col min="4621" max="4621" width="14.33203125" style="780" customWidth="1"/>
    <col min="4622" max="4622" width="9" style="780" customWidth="1"/>
    <col min="4623" max="4623" width="1.33203125" style="780" customWidth="1"/>
    <col min="4624" max="4624" width="13" style="780" customWidth="1"/>
    <col min="4625" max="4625" width="9" style="780" customWidth="1"/>
    <col min="4626" max="4627" width="11.44140625" style="780"/>
    <col min="4628" max="4628" width="7" style="780" customWidth="1"/>
    <col min="4629" max="4629" width="5.6640625" style="780" customWidth="1"/>
    <col min="4630" max="4630" width="9" style="780" customWidth="1"/>
    <col min="4631" max="4631" width="2" style="780" customWidth="1"/>
    <col min="4632" max="4633" width="12.33203125" style="780" customWidth="1"/>
    <col min="4634" max="4634" width="2" style="780" customWidth="1"/>
    <col min="4635" max="4635" width="12.33203125" style="780" customWidth="1"/>
    <col min="4636" max="4636" width="12.77734375" style="780" customWidth="1"/>
    <col min="4637" max="4637" width="2" style="780" customWidth="1"/>
    <col min="4638" max="4638" width="5.6640625" style="780" customWidth="1"/>
    <col min="4639" max="4639" width="8.5546875" style="780" customWidth="1"/>
    <col min="4640" max="4640" width="2.33203125" style="780" customWidth="1"/>
    <col min="4641" max="4642" width="20.44140625" style="780" customWidth="1"/>
    <col min="4643" max="4649" width="5.6640625" style="780" customWidth="1"/>
    <col min="4650" max="4864" width="11.44140625" style="780"/>
    <col min="4865" max="4865" width="1.5546875" style="780" customWidth="1"/>
    <col min="4866" max="4866" width="1.6640625" style="780" customWidth="1"/>
    <col min="4867" max="4867" width="24.44140625" style="780" customWidth="1"/>
    <col min="4868" max="4868" width="14.33203125" style="780" customWidth="1"/>
    <col min="4869" max="4869" width="9" style="780" customWidth="1"/>
    <col min="4870" max="4870" width="1.33203125" style="780" customWidth="1"/>
    <col min="4871" max="4871" width="14.33203125" style="780" customWidth="1"/>
    <col min="4872" max="4872" width="9" style="780" customWidth="1"/>
    <col min="4873" max="4873" width="1.33203125" style="780" customWidth="1"/>
    <col min="4874" max="4874" width="14.33203125" style="780" customWidth="1"/>
    <col min="4875" max="4875" width="9" style="780" customWidth="1"/>
    <col min="4876" max="4876" width="1.33203125" style="780" customWidth="1"/>
    <col min="4877" max="4877" width="14.33203125" style="780" customWidth="1"/>
    <col min="4878" max="4878" width="9" style="780" customWidth="1"/>
    <col min="4879" max="4879" width="1.33203125" style="780" customWidth="1"/>
    <col min="4880" max="4880" width="13" style="780" customWidth="1"/>
    <col min="4881" max="4881" width="9" style="780" customWidth="1"/>
    <col min="4882" max="4883" width="11.44140625" style="780"/>
    <col min="4884" max="4884" width="7" style="780" customWidth="1"/>
    <col min="4885" max="4885" width="5.6640625" style="780" customWidth="1"/>
    <col min="4886" max="4886" width="9" style="780" customWidth="1"/>
    <col min="4887" max="4887" width="2" style="780" customWidth="1"/>
    <col min="4888" max="4889" width="12.33203125" style="780" customWidth="1"/>
    <col min="4890" max="4890" width="2" style="780" customWidth="1"/>
    <col min="4891" max="4891" width="12.33203125" style="780" customWidth="1"/>
    <col min="4892" max="4892" width="12.77734375" style="780" customWidth="1"/>
    <col min="4893" max="4893" width="2" style="780" customWidth="1"/>
    <col min="4894" max="4894" width="5.6640625" style="780" customWidth="1"/>
    <col min="4895" max="4895" width="8.5546875" style="780" customWidth="1"/>
    <col min="4896" max="4896" width="2.33203125" style="780" customWidth="1"/>
    <col min="4897" max="4898" width="20.44140625" style="780" customWidth="1"/>
    <col min="4899" max="4905" width="5.6640625" style="780" customWidth="1"/>
    <col min="4906" max="5120" width="11.44140625" style="780"/>
    <col min="5121" max="5121" width="1.5546875" style="780" customWidth="1"/>
    <col min="5122" max="5122" width="1.6640625" style="780" customWidth="1"/>
    <col min="5123" max="5123" width="24.44140625" style="780" customWidth="1"/>
    <col min="5124" max="5124" width="14.33203125" style="780" customWidth="1"/>
    <col min="5125" max="5125" width="9" style="780" customWidth="1"/>
    <col min="5126" max="5126" width="1.33203125" style="780" customWidth="1"/>
    <col min="5127" max="5127" width="14.33203125" style="780" customWidth="1"/>
    <col min="5128" max="5128" width="9" style="780" customWidth="1"/>
    <col min="5129" max="5129" width="1.33203125" style="780" customWidth="1"/>
    <col min="5130" max="5130" width="14.33203125" style="780" customWidth="1"/>
    <col min="5131" max="5131" width="9" style="780" customWidth="1"/>
    <col min="5132" max="5132" width="1.33203125" style="780" customWidth="1"/>
    <col min="5133" max="5133" width="14.33203125" style="780" customWidth="1"/>
    <col min="5134" max="5134" width="9" style="780" customWidth="1"/>
    <col min="5135" max="5135" width="1.33203125" style="780" customWidth="1"/>
    <col min="5136" max="5136" width="13" style="780" customWidth="1"/>
    <col min="5137" max="5137" width="9" style="780" customWidth="1"/>
    <col min="5138" max="5139" width="11.44140625" style="780"/>
    <col min="5140" max="5140" width="7" style="780" customWidth="1"/>
    <col min="5141" max="5141" width="5.6640625" style="780" customWidth="1"/>
    <col min="5142" max="5142" width="9" style="780" customWidth="1"/>
    <col min="5143" max="5143" width="2" style="780" customWidth="1"/>
    <col min="5144" max="5145" width="12.33203125" style="780" customWidth="1"/>
    <col min="5146" max="5146" width="2" style="780" customWidth="1"/>
    <col min="5147" max="5147" width="12.33203125" style="780" customWidth="1"/>
    <col min="5148" max="5148" width="12.77734375" style="780" customWidth="1"/>
    <col min="5149" max="5149" width="2" style="780" customWidth="1"/>
    <col min="5150" max="5150" width="5.6640625" style="780" customWidth="1"/>
    <col min="5151" max="5151" width="8.5546875" style="780" customWidth="1"/>
    <col min="5152" max="5152" width="2.33203125" style="780" customWidth="1"/>
    <col min="5153" max="5154" width="20.44140625" style="780" customWidth="1"/>
    <col min="5155" max="5161" width="5.6640625" style="780" customWidth="1"/>
    <col min="5162" max="5376" width="11.44140625" style="780"/>
    <col min="5377" max="5377" width="1.5546875" style="780" customWidth="1"/>
    <col min="5378" max="5378" width="1.6640625" style="780" customWidth="1"/>
    <col min="5379" max="5379" width="24.44140625" style="780" customWidth="1"/>
    <col min="5380" max="5380" width="14.33203125" style="780" customWidth="1"/>
    <col min="5381" max="5381" width="9" style="780" customWidth="1"/>
    <col min="5382" max="5382" width="1.33203125" style="780" customWidth="1"/>
    <col min="5383" max="5383" width="14.33203125" style="780" customWidth="1"/>
    <col min="5384" max="5384" width="9" style="780" customWidth="1"/>
    <col min="5385" max="5385" width="1.33203125" style="780" customWidth="1"/>
    <col min="5386" max="5386" width="14.33203125" style="780" customWidth="1"/>
    <col min="5387" max="5387" width="9" style="780" customWidth="1"/>
    <col min="5388" max="5388" width="1.33203125" style="780" customWidth="1"/>
    <col min="5389" max="5389" width="14.33203125" style="780" customWidth="1"/>
    <col min="5390" max="5390" width="9" style="780" customWidth="1"/>
    <col min="5391" max="5391" width="1.33203125" style="780" customWidth="1"/>
    <col min="5392" max="5392" width="13" style="780" customWidth="1"/>
    <col min="5393" max="5393" width="9" style="780" customWidth="1"/>
    <col min="5394" max="5395" width="11.44140625" style="780"/>
    <col min="5396" max="5396" width="7" style="780" customWidth="1"/>
    <col min="5397" max="5397" width="5.6640625" style="780" customWidth="1"/>
    <col min="5398" max="5398" width="9" style="780" customWidth="1"/>
    <col min="5399" max="5399" width="2" style="780" customWidth="1"/>
    <col min="5400" max="5401" width="12.33203125" style="780" customWidth="1"/>
    <col min="5402" max="5402" width="2" style="780" customWidth="1"/>
    <col min="5403" max="5403" width="12.33203125" style="780" customWidth="1"/>
    <col min="5404" max="5404" width="12.77734375" style="780" customWidth="1"/>
    <col min="5405" max="5405" width="2" style="780" customWidth="1"/>
    <col min="5406" max="5406" width="5.6640625" style="780" customWidth="1"/>
    <col min="5407" max="5407" width="8.5546875" style="780" customWidth="1"/>
    <col min="5408" max="5408" width="2.33203125" style="780" customWidth="1"/>
    <col min="5409" max="5410" width="20.44140625" style="780" customWidth="1"/>
    <col min="5411" max="5417" width="5.6640625" style="780" customWidth="1"/>
    <col min="5418" max="5632" width="11.44140625" style="780"/>
    <col min="5633" max="5633" width="1.5546875" style="780" customWidth="1"/>
    <col min="5634" max="5634" width="1.6640625" style="780" customWidth="1"/>
    <col min="5635" max="5635" width="24.44140625" style="780" customWidth="1"/>
    <col min="5636" max="5636" width="14.33203125" style="780" customWidth="1"/>
    <col min="5637" max="5637" width="9" style="780" customWidth="1"/>
    <col min="5638" max="5638" width="1.33203125" style="780" customWidth="1"/>
    <col min="5639" max="5639" width="14.33203125" style="780" customWidth="1"/>
    <col min="5640" max="5640" width="9" style="780" customWidth="1"/>
    <col min="5641" max="5641" width="1.33203125" style="780" customWidth="1"/>
    <col min="5642" max="5642" width="14.33203125" style="780" customWidth="1"/>
    <col min="5643" max="5643" width="9" style="780" customWidth="1"/>
    <col min="5644" max="5644" width="1.33203125" style="780" customWidth="1"/>
    <col min="5645" max="5645" width="14.33203125" style="780" customWidth="1"/>
    <col min="5646" max="5646" width="9" style="780" customWidth="1"/>
    <col min="5647" max="5647" width="1.33203125" style="780" customWidth="1"/>
    <col min="5648" max="5648" width="13" style="780" customWidth="1"/>
    <col min="5649" max="5649" width="9" style="780" customWidth="1"/>
    <col min="5650" max="5651" width="11.44140625" style="780"/>
    <col min="5652" max="5652" width="7" style="780" customWidth="1"/>
    <col min="5653" max="5653" width="5.6640625" style="780" customWidth="1"/>
    <col min="5654" max="5654" width="9" style="780" customWidth="1"/>
    <col min="5655" max="5655" width="2" style="780" customWidth="1"/>
    <col min="5656" max="5657" width="12.33203125" style="780" customWidth="1"/>
    <col min="5658" max="5658" width="2" style="780" customWidth="1"/>
    <col min="5659" max="5659" width="12.33203125" style="780" customWidth="1"/>
    <col min="5660" max="5660" width="12.77734375" style="780" customWidth="1"/>
    <col min="5661" max="5661" width="2" style="780" customWidth="1"/>
    <col min="5662" max="5662" width="5.6640625" style="780" customWidth="1"/>
    <col min="5663" max="5663" width="8.5546875" style="780" customWidth="1"/>
    <col min="5664" max="5664" width="2.33203125" style="780" customWidth="1"/>
    <col min="5665" max="5666" width="20.44140625" style="780" customWidth="1"/>
    <col min="5667" max="5673" width="5.6640625" style="780" customWidth="1"/>
    <col min="5674" max="5888" width="11.44140625" style="780"/>
    <col min="5889" max="5889" width="1.5546875" style="780" customWidth="1"/>
    <col min="5890" max="5890" width="1.6640625" style="780" customWidth="1"/>
    <col min="5891" max="5891" width="24.44140625" style="780" customWidth="1"/>
    <col min="5892" max="5892" width="14.33203125" style="780" customWidth="1"/>
    <col min="5893" max="5893" width="9" style="780" customWidth="1"/>
    <col min="5894" max="5894" width="1.33203125" style="780" customWidth="1"/>
    <col min="5895" max="5895" width="14.33203125" style="780" customWidth="1"/>
    <col min="5896" max="5896" width="9" style="780" customWidth="1"/>
    <col min="5897" max="5897" width="1.33203125" style="780" customWidth="1"/>
    <col min="5898" max="5898" width="14.33203125" style="780" customWidth="1"/>
    <col min="5899" max="5899" width="9" style="780" customWidth="1"/>
    <col min="5900" max="5900" width="1.33203125" style="780" customWidth="1"/>
    <col min="5901" max="5901" width="14.33203125" style="780" customWidth="1"/>
    <col min="5902" max="5902" width="9" style="780" customWidth="1"/>
    <col min="5903" max="5903" width="1.33203125" style="780" customWidth="1"/>
    <col min="5904" max="5904" width="13" style="780" customWidth="1"/>
    <col min="5905" max="5905" width="9" style="780" customWidth="1"/>
    <col min="5906" max="5907" width="11.44140625" style="780"/>
    <col min="5908" max="5908" width="7" style="780" customWidth="1"/>
    <col min="5909" max="5909" width="5.6640625" style="780" customWidth="1"/>
    <col min="5910" max="5910" width="9" style="780" customWidth="1"/>
    <col min="5911" max="5911" width="2" style="780" customWidth="1"/>
    <col min="5912" max="5913" width="12.33203125" style="780" customWidth="1"/>
    <col min="5914" max="5914" width="2" style="780" customWidth="1"/>
    <col min="5915" max="5915" width="12.33203125" style="780" customWidth="1"/>
    <col min="5916" max="5916" width="12.77734375" style="780" customWidth="1"/>
    <col min="5917" max="5917" width="2" style="780" customWidth="1"/>
    <col min="5918" max="5918" width="5.6640625" style="780" customWidth="1"/>
    <col min="5919" max="5919" width="8.5546875" style="780" customWidth="1"/>
    <col min="5920" max="5920" width="2.33203125" style="780" customWidth="1"/>
    <col min="5921" max="5922" width="20.44140625" style="780" customWidth="1"/>
    <col min="5923" max="5929" width="5.6640625" style="780" customWidth="1"/>
    <col min="5930" max="6144" width="11.44140625" style="780"/>
    <col min="6145" max="6145" width="1.5546875" style="780" customWidth="1"/>
    <col min="6146" max="6146" width="1.6640625" style="780" customWidth="1"/>
    <col min="6147" max="6147" width="24.44140625" style="780" customWidth="1"/>
    <col min="6148" max="6148" width="14.33203125" style="780" customWidth="1"/>
    <col min="6149" max="6149" width="9" style="780" customWidth="1"/>
    <col min="6150" max="6150" width="1.33203125" style="780" customWidth="1"/>
    <col min="6151" max="6151" width="14.33203125" style="780" customWidth="1"/>
    <col min="6152" max="6152" width="9" style="780" customWidth="1"/>
    <col min="6153" max="6153" width="1.33203125" style="780" customWidth="1"/>
    <col min="6154" max="6154" width="14.33203125" style="780" customWidth="1"/>
    <col min="6155" max="6155" width="9" style="780" customWidth="1"/>
    <col min="6156" max="6156" width="1.33203125" style="780" customWidth="1"/>
    <col min="6157" max="6157" width="14.33203125" style="780" customWidth="1"/>
    <col min="6158" max="6158" width="9" style="780" customWidth="1"/>
    <col min="6159" max="6159" width="1.33203125" style="780" customWidth="1"/>
    <col min="6160" max="6160" width="13" style="780" customWidth="1"/>
    <col min="6161" max="6161" width="9" style="780" customWidth="1"/>
    <col min="6162" max="6163" width="11.44140625" style="780"/>
    <col min="6164" max="6164" width="7" style="780" customWidth="1"/>
    <col min="6165" max="6165" width="5.6640625" style="780" customWidth="1"/>
    <col min="6166" max="6166" width="9" style="780" customWidth="1"/>
    <col min="6167" max="6167" width="2" style="780" customWidth="1"/>
    <col min="6168" max="6169" width="12.33203125" style="780" customWidth="1"/>
    <col min="6170" max="6170" width="2" style="780" customWidth="1"/>
    <col min="6171" max="6171" width="12.33203125" style="780" customWidth="1"/>
    <col min="6172" max="6172" width="12.77734375" style="780" customWidth="1"/>
    <col min="6173" max="6173" width="2" style="780" customWidth="1"/>
    <col min="6174" max="6174" width="5.6640625" style="780" customWidth="1"/>
    <col min="6175" max="6175" width="8.5546875" style="780" customWidth="1"/>
    <col min="6176" max="6176" width="2.33203125" style="780" customWidth="1"/>
    <col min="6177" max="6178" width="20.44140625" style="780" customWidth="1"/>
    <col min="6179" max="6185" width="5.6640625" style="780" customWidth="1"/>
    <col min="6186" max="6400" width="11.44140625" style="780"/>
    <col min="6401" max="6401" width="1.5546875" style="780" customWidth="1"/>
    <col min="6402" max="6402" width="1.6640625" style="780" customWidth="1"/>
    <col min="6403" max="6403" width="24.44140625" style="780" customWidth="1"/>
    <col min="6404" max="6404" width="14.33203125" style="780" customWidth="1"/>
    <col min="6405" max="6405" width="9" style="780" customWidth="1"/>
    <col min="6406" max="6406" width="1.33203125" style="780" customWidth="1"/>
    <col min="6407" max="6407" width="14.33203125" style="780" customWidth="1"/>
    <col min="6408" max="6408" width="9" style="780" customWidth="1"/>
    <col min="6409" max="6409" width="1.33203125" style="780" customWidth="1"/>
    <col min="6410" max="6410" width="14.33203125" style="780" customWidth="1"/>
    <col min="6411" max="6411" width="9" style="780" customWidth="1"/>
    <col min="6412" max="6412" width="1.33203125" style="780" customWidth="1"/>
    <col min="6413" max="6413" width="14.33203125" style="780" customWidth="1"/>
    <col min="6414" max="6414" width="9" style="780" customWidth="1"/>
    <col min="6415" max="6415" width="1.33203125" style="780" customWidth="1"/>
    <col min="6416" max="6416" width="13" style="780" customWidth="1"/>
    <col min="6417" max="6417" width="9" style="780" customWidth="1"/>
    <col min="6418" max="6419" width="11.44140625" style="780"/>
    <col min="6420" max="6420" width="7" style="780" customWidth="1"/>
    <col min="6421" max="6421" width="5.6640625" style="780" customWidth="1"/>
    <col min="6422" max="6422" width="9" style="780" customWidth="1"/>
    <col min="6423" max="6423" width="2" style="780" customWidth="1"/>
    <col min="6424" max="6425" width="12.33203125" style="780" customWidth="1"/>
    <col min="6426" max="6426" width="2" style="780" customWidth="1"/>
    <col min="6427" max="6427" width="12.33203125" style="780" customWidth="1"/>
    <col min="6428" max="6428" width="12.77734375" style="780" customWidth="1"/>
    <col min="6429" max="6429" width="2" style="780" customWidth="1"/>
    <col min="6430" max="6430" width="5.6640625" style="780" customWidth="1"/>
    <col min="6431" max="6431" width="8.5546875" style="780" customWidth="1"/>
    <col min="6432" max="6432" width="2.33203125" style="780" customWidth="1"/>
    <col min="6433" max="6434" width="20.44140625" style="780" customWidth="1"/>
    <col min="6435" max="6441" width="5.6640625" style="780" customWidth="1"/>
    <col min="6442" max="6656" width="11.44140625" style="780"/>
    <col min="6657" max="6657" width="1.5546875" style="780" customWidth="1"/>
    <col min="6658" max="6658" width="1.6640625" style="780" customWidth="1"/>
    <col min="6659" max="6659" width="24.44140625" style="780" customWidth="1"/>
    <col min="6660" max="6660" width="14.33203125" style="780" customWidth="1"/>
    <col min="6661" max="6661" width="9" style="780" customWidth="1"/>
    <col min="6662" max="6662" width="1.33203125" style="780" customWidth="1"/>
    <col min="6663" max="6663" width="14.33203125" style="780" customWidth="1"/>
    <col min="6664" max="6664" width="9" style="780" customWidth="1"/>
    <col min="6665" max="6665" width="1.33203125" style="780" customWidth="1"/>
    <col min="6666" max="6666" width="14.33203125" style="780" customWidth="1"/>
    <col min="6667" max="6667" width="9" style="780" customWidth="1"/>
    <col min="6668" max="6668" width="1.33203125" style="780" customWidth="1"/>
    <col min="6669" max="6669" width="14.33203125" style="780" customWidth="1"/>
    <col min="6670" max="6670" width="9" style="780" customWidth="1"/>
    <col min="6671" max="6671" width="1.33203125" style="780" customWidth="1"/>
    <col min="6672" max="6672" width="13" style="780" customWidth="1"/>
    <col min="6673" max="6673" width="9" style="780" customWidth="1"/>
    <col min="6674" max="6675" width="11.44140625" style="780"/>
    <col min="6676" max="6676" width="7" style="780" customWidth="1"/>
    <col min="6677" max="6677" width="5.6640625" style="780" customWidth="1"/>
    <col min="6678" max="6678" width="9" style="780" customWidth="1"/>
    <col min="6679" max="6679" width="2" style="780" customWidth="1"/>
    <col min="6680" max="6681" width="12.33203125" style="780" customWidth="1"/>
    <col min="6682" max="6682" width="2" style="780" customWidth="1"/>
    <col min="6683" max="6683" width="12.33203125" style="780" customWidth="1"/>
    <col min="6684" max="6684" width="12.77734375" style="780" customWidth="1"/>
    <col min="6685" max="6685" width="2" style="780" customWidth="1"/>
    <col min="6686" max="6686" width="5.6640625" style="780" customWidth="1"/>
    <col min="6687" max="6687" width="8.5546875" style="780" customWidth="1"/>
    <col min="6688" max="6688" width="2.33203125" style="780" customWidth="1"/>
    <col min="6689" max="6690" width="20.44140625" style="780" customWidth="1"/>
    <col min="6691" max="6697" width="5.6640625" style="780" customWidth="1"/>
    <col min="6698" max="6912" width="11.44140625" style="780"/>
    <col min="6913" max="6913" width="1.5546875" style="780" customWidth="1"/>
    <col min="6914" max="6914" width="1.6640625" style="780" customWidth="1"/>
    <col min="6915" max="6915" width="24.44140625" style="780" customWidth="1"/>
    <col min="6916" max="6916" width="14.33203125" style="780" customWidth="1"/>
    <col min="6917" max="6917" width="9" style="780" customWidth="1"/>
    <col min="6918" max="6918" width="1.33203125" style="780" customWidth="1"/>
    <col min="6919" max="6919" width="14.33203125" style="780" customWidth="1"/>
    <col min="6920" max="6920" width="9" style="780" customWidth="1"/>
    <col min="6921" max="6921" width="1.33203125" style="780" customWidth="1"/>
    <col min="6922" max="6922" width="14.33203125" style="780" customWidth="1"/>
    <col min="6923" max="6923" width="9" style="780" customWidth="1"/>
    <col min="6924" max="6924" width="1.33203125" style="780" customWidth="1"/>
    <col min="6925" max="6925" width="14.33203125" style="780" customWidth="1"/>
    <col min="6926" max="6926" width="9" style="780" customWidth="1"/>
    <col min="6927" max="6927" width="1.33203125" style="780" customWidth="1"/>
    <col min="6928" max="6928" width="13" style="780" customWidth="1"/>
    <col min="6929" max="6929" width="9" style="780" customWidth="1"/>
    <col min="6930" max="6931" width="11.44140625" style="780"/>
    <col min="6932" max="6932" width="7" style="780" customWidth="1"/>
    <col min="6933" max="6933" width="5.6640625" style="780" customWidth="1"/>
    <col min="6934" max="6934" width="9" style="780" customWidth="1"/>
    <col min="6935" max="6935" width="2" style="780" customWidth="1"/>
    <col min="6936" max="6937" width="12.33203125" style="780" customWidth="1"/>
    <col min="6938" max="6938" width="2" style="780" customWidth="1"/>
    <col min="6939" max="6939" width="12.33203125" style="780" customWidth="1"/>
    <col min="6940" max="6940" width="12.77734375" style="780" customWidth="1"/>
    <col min="6941" max="6941" width="2" style="780" customWidth="1"/>
    <col min="6942" max="6942" width="5.6640625" style="780" customWidth="1"/>
    <col min="6943" max="6943" width="8.5546875" style="780" customWidth="1"/>
    <col min="6944" max="6944" width="2.33203125" style="780" customWidth="1"/>
    <col min="6945" max="6946" width="20.44140625" style="780" customWidth="1"/>
    <col min="6947" max="6953" width="5.6640625" style="780" customWidth="1"/>
    <col min="6954" max="7168" width="11.44140625" style="780"/>
    <col min="7169" max="7169" width="1.5546875" style="780" customWidth="1"/>
    <col min="7170" max="7170" width="1.6640625" style="780" customWidth="1"/>
    <col min="7171" max="7171" width="24.44140625" style="780" customWidth="1"/>
    <col min="7172" max="7172" width="14.33203125" style="780" customWidth="1"/>
    <col min="7173" max="7173" width="9" style="780" customWidth="1"/>
    <col min="7174" max="7174" width="1.33203125" style="780" customWidth="1"/>
    <col min="7175" max="7175" width="14.33203125" style="780" customWidth="1"/>
    <col min="7176" max="7176" width="9" style="780" customWidth="1"/>
    <col min="7177" max="7177" width="1.33203125" style="780" customWidth="1"/>
    <col min="7178" max="7178" width="14.33203125" style="780" customWidth="1"/>
    <col min="7179" max="7179" width="9" style="780" customWidth="1"/>
    <col min="7180" max="7180" width="1.33203125" style="780" customWidth="1"/>
    <col min="7181" max="7181" width="14.33203125" style="780" customWidth="1"/>
    <col min="7182" max="7182" width="9" style="780" customWidth="1"/>
    <col min="7183" max="7183" width="1.33203125" style="780" customWidth="1"/>
    <col min="7184" max="7184" width="13" style="780" customWidth="1"/>
    <col min="7185" max="7185" width="9" style="780" customWidth="1"/>
    <col min="7186" max="7187" width="11.44140625" style="780"/>
    <col min="7188" max="7188" width="7" style="780" customWidth="1"/>
    <col min="7189" max="7189" width="5.6640625" style="780" customWidth="1"/>
    <col min="7190" max="7190" width="9" style="780" customWidth="1"/>
    <col min="7191" max="7191" width="2" style="780" customWidth="1"/>
    <col min="7192" max="7193" width="12.33203125" style="780" customWidth="1"/>
    <col min="7194" max="7194" width="2" style="780" customWidth="1"/>
    <col min="7195" max="7195" width="12.33203125" style="780" customWidth="1"/>
    <col min="7196" max="7196" width="12.77734375" style="780" customWidth="1"/>
    <col min="7197" max="7197" width="2" style="780" customWidth="1"/>
    <col min="7198" max="7198" width="5.6640625" style="780" customWidth="1"/>
    <col min="7199" max="7199" width="8.5546875" style="780" customWidth="1"/>
    <col min="7200" max="7200" width="2.33203125" style="780" customWidth="1"/>
    <col min="7201" max="7202" width="20.44140625" style="780" customWidth="1"/>
    <col min="7203" max="7209" width="5.6640625" style="780" customWidth="1"/>
    <col min="7210" max="7424" width="11.44140625" style="780"/>
    <col min="7425" max="7425" width="1.5546875" style="780" customWidth="1"/>
    <col min="7426" max="7426" width="1.6640625" style="780" customWidth="1"/>
    <col min="7427" max="7427" width="24.44140625" style="780" customWidth="1"/>
    <col min="7428" max="7428" width="14.33203125" style="780" customWidth="1"/>
    <col min="7429" max="7429" width="9" style="780" customWidth="1"/>
    <col min="7430" max="7430" width="1.33203125" style="780" customWidth="1"/>
    <col min="7431" max="7431" width="14.33203125" style="780" customWidth="1"/>
    <col min="7432" max="7432" width="9" style="780" customWidth="1"/>
    <col min="7433" max="7433" width="1.33203125" style="780" customWidth="1"/>
    <col min="7434" max="7434" width="14.33203125" style="780" customWidth="1"/>
    <col min="7435" max="7435" width="9" style="780" customWidth="1"/>
    <col min="7436" max="7436" width="1.33203125" style="780" customWidth="1"/>
    <col min="7437" max="7437" width="14.33203125" style="780" customWidth="1"/>
    <col min="7438" max="7438" width="9" style="780" customWidth="1"/>
    <col min="7439" max="7439" width="1.33203125" style="780" customWidth="1"/>
    <col min="7440" max="7440" width="13" style="780" customWidth="1"/>
    <col min="7441" max="7441" width="9" style="780" customWidth="1"/>
    <col min="7442" max="7443" width="11.44140625" style="780"/>
    <col min="7444" max="7444" width="7" style="780" customWidth="1"/>
    <col min="7445" max="7445" width="5.6640625" style="780" customWidth="1"/>
    <col min="7446" max="7446" width="9" style="780" customWidth="1"/>
    <col min="7447" max="7447" width="2" style="780" customWidth="1"/>
    <col min="7448" max="7449" width="12.33203125" style="780" customWidth="1"/>
    <col min="7450" max="7450" width="2" style="780" customWidth="1"/>
    <col min="7451" max="7451" width="12.33203125" style="780" customWidth="1"/>
    <col min="7452" max="7452" width="12.77734375" style="780" customWidth="1"/>
    <col min="7453" max="7453" width="2" style="780" customWidth="1"/>
    <col min="7454" max="7454" width="5.6640625" style="780" customWidth="1"/>
    <col min="7455" max="7455" width="8.5546875" style="780" customWidth="1"/>
    <col min="7456" max="7456" width="2.33203125" style="780" customWidth="1"/>
    <col min="7457" max="7458" width="20.44140625" style="780" customWidth="1"/>
    <col min="7459" max="7465" width="5.6640625" style="780" customWidth="1"/>
    <col min="7466" max="7680" width="11.44140625" style="780"/>
    <col min="7681" max="7681" width="1.5546875" style="780" customWidth="1"/>
    <col min="7682" max="7682" width="1.6640625" style="780" customWidth="1"/>
    <col min="7683" max="7683" width="24.44140625" style="780" customWidth="1"/>
    <col min="7684" max="7684" width="14.33203125" style="780" customWidth="1"/>
    <col min="7685" max="7685" width="9" style="780" customWidth="1"/>
    <col min="7686" max="7686" width="1.33203125" style="780" customWidth="1"/>
    <col min="7687" max="7687" width="14.33203125" style="780" customWidth="1"/>
    <col min="7688" max="7688" width="9" style="780" customWidth="1"/>
    <col min="7689" max="7689" width="1.33203125" style="780" customWidth="1"/>
    <col min="7690" max="7690" width="14.33203125" style="780" customWidth="1"/>
    <col min="7691" max="7691" width="9" style="780" customWidth="1"/>
    <col min="7692" max="7692" width="1.33203125" style="780" customWidth="1"/>
    <col min="7693" max="7693" width="14.33203125" style="780" customWidth="1"/>
    <col min="7694" max="7694" width="9" style="780" customWidth="1"/>
    <col min="7695" max="7695" width="1.33203125" style="780" customWidth="1"/>
    <col min="7696" max="7696" width="13" style="780" customWidth="1"/>
    <col min="7697" max="7697" width="9" style="780" customWidth="1"/>
    <col min="7698" max="7699" width="11.44140625" style="780"/>
    <col min="7700" max="7700" width="7" style="780" customWidth="1"/>
    <col min="7701" max="7701" width="5.6640625" style="780" customWidth="1"/>
    <col min="7702" max="7702" width="9" style="780" customWidth="1"/>
    <col min="7703" max="7703" width="2" style="780" customWidth="1"/>
    <col min="7704" max="7705" width="12.33203125" style="780" customWidth="1"/>
    <col min="7706" max="7706" width="2" style="780" customWidth="1"/>
    <col min="7707" max="7707" width="12.33203125" style="780" customWidth="1"/>
    <col min="7708" max="7708" width="12.77734375" style="780" customWidth="1"/>
    <col min="7709" max="7709" width="2" style="780" customWidth="1"/>
    <col min="7710" max="7710" width="5.6640625" style="780" customWidth="1"/>
    <col min="7711" max="7711" width="8.5546875" style="780" customWidth="1"/>
    <col min="7712" max="7712" width="2.33203125" style="780" customWidth="1"/>
    <col min="7713" max="7714" width="20.44140625" style="780" customWidth="1"/>
    <col min="7715" max="7721" width="5.6640625" style="780" customWidth="1"/>
    <col min="7722" max="7936" width="11.44140625" style="780"/>
    <col min="7937" max="7937" width="1.5546875" style="780" customWidth="1"/>
    <col min="7938" max="7938" width="1.6640625" style="780" customWidth="1"/>
    <col min="7939" max="7939" width="24.44140625" style="780" customWidth="1"/>
    <col min="7940" max="7940" width="14.33203125" style="780" customWidth="1"/>
    <col min="7941" max="7941" width="9" style="780" customWidth="1"/>
    <col min="7942" max="7942" width="1.33203125" style="780" customWidth="1"/>
    <col min="7943" max="7943" width="14.33203125" style="780" customWidth="1"/>
    <col min="7944" max="7944" width="9" style="780" customWidth="1"/>
    <col min="7945" max="7945" width="1.33203125" style="780" customWidth="1"/>
    <col min="7946" max="7946" width="14.33203125" style="780" customWidth="1"/>
    <col min="7947" max="7947" width="9" style="780" customWidth="1"/>
    <col min="7948" max="7948" width="1.33203125" style="780" customWidth="1"/>
    <col min="7949" max="7949" width="14.33203125" style="780" customWidth="1"/>
    <col min="7950" max="7950" width="9" style="780" customWidth="1"/>
    <col min="7951" max="7951" width="1.33203125" style="780" customWidth="1"/>
    <col min="7952" max="7952" width="13" style="780" customWidth="1"/>
    <col min="7953" max="7953" width="9" style="780" customWidth="1"/>
    <col min="7954" max="7955" width="11.44140625" style="780"/>
    <col min="7956" max="7956" width="7" style="780" customWidth="1"/>
    <col min="7957" max="7957" width="5.6640625" style="780" customWidth="1"/>
    <col min="7958" max="7958" width="9" style="780" customWidth="1"/>
    <col min="7959" max="7959" width="2" style="780" customWidth="1"/>
    <col min="7960" max="7961" width="12.33203125" style="780" customWidth="1"/>
    <col min="7962" max="7962" width="2" style="780" customWidth="1"/>
    <col min="7963" max="7963" width="12.33203125" style="780" customWidth="1"/>
    <col min="7964" max="7964" width="12.77734375" style="780" customWidth="1"/>
    <col min="7965" max="7965" width="2" style="780" customWidth="1"/>
    <col min="7966" max="7966" width="5.6640625" style="780" customWidth="1"/>
    <col min="7967" max="7967" width="8.5546875" style="780" customWidth="1"/>
    <col min="7968" max="7968" width="2.33203125" style="780" customWidth="1"/>
    <col min="7969" max="7970" width="20.44140625" style="780" customWidth="1"/>
    <col min="7971" max="7977" width="5.6640625" style="780" customWidth="1"/>
    <col min="7978" max="8192" width="11.44140625" style="780"/>
    <col min="8193" max="8193" width="1.5546875" style="780" customWidth="1"/>
    <col min="8194" max="8194" width="1.6640625" style="780" customWidth="1"/>
    <col min="8195" max="8195" width="24.44140625" style="780" customWidth="1"/>
    <col min="8196" max="8196" width="14.33203125" style="780" customWidth="1"/>
    <col min="8197" max="8197" width="9" style="780" customWidth="1"/>
    <col min="8198" max="8198" width="1.33203125" style="780" customWidth="1"/>
    <col min="8199" max="8199" width="14.33203125" style="780" customWidth="1"/>
    <col min="8200" max="8200" width="9" style="780" customWidth="1"/>
    <col min="8201" max="8201" width="1.33203125" style="780" customWidth="1"/>
    <col min="8202" max="8202" width="14.33203125" style="780" customWidth="1"/>
    <col min="8203" max="8203" width="9" style="780" customWidth="1"/>
    <col min="8204" max="8204" width="1.33203125" style="780" customWidth="1"/>
    <col min="8205" max="8205" width="14.33203125" style="780" customWidth="1"/>
    <col min="8206" max="8206" width="9" style="780" customWidth="1"/>
    <col min="8207" max="8207" width="1.33203125" style="780" customWidth="1"/>
    <col min="8208" max="8208" width="13" style="780" customWidth="1"/>
    <col min="8209" max="8209" width="9" style="780" customWidth="1"/>
    <col min="8210" max="8211" width="11.44140625" style="780"/>
    <col min="8212" max="8212" width="7" style="780" customWidth="1"/>
    <col min="8213" max="8213" width="5.6640625" style="780" customWidth="1"/>
    <col min="8214" max="8214" width="9" style="780" customWidth="1"/>
    <col min="8215" max="8215" width="2" style="780" customWidth="1"/>
    <col min="8216" max="8217" width="12.33203125" style="780" customWidth="1"/>
    <col min="8218" max="8218" width="2" style="780" customWidth="1"/>
    <col min="8219" max="8219" width="12.33203125" style="780" customWidth="1"/>
    <col min="8220" max="8220" width="12.77734375" style="780" customWidth="1"/>
    <col min="8221" max="8221" width="2" style="780" customWidth="1"/>
    <col min="8222" max="8222" width="5.6640625" style="780" customWidth="1"/>
    <col min="8223" max="8223" width="8.5546875" style="780" customWidth="1"/>
    <col min="8224" max="8224" width="2.33203125" style="780" customWidth="1"/>
    <col min="8225" max="8226" width="20.44140625" style="780" customWidth="1"/>
    <col min="8227" max="8233" width="5.6640625" style="780" customWidth="1"/>
    <col min="8234" max="8448" width="11.44140625" style="780"/>
    <col min="8449" max="8449" width="1.5546875" style="780" customWidth="1"/>
    <col min="8450" max="8450" width="1.6640625" style="780" customWidth="1"/>
    <col min="8451" max="8451" width="24.44140625" style="780" customWidth="1"/>
    <col min="8452" max="8452" width="14.33203125" style="780" customWidth="1"/>
    <col min="8453" max="8453" width="9" style="780" customWidth="1"/>
    <col min="8454" max="8454" width="1.33203125" style="780" customWidth="1"/>
    <col min="8455" max="8455" width="14.33203125" style="780" customWidth="1"/>
    <col min="8456" max="8456" width="9" style="780" customWidth="1"/>
    <col min="8457" max="8457" width="1.33203125" style="780" customWidth="1"/>
    <col min="8458" max="8458" width="14.33203125" style="780" customWidth="1"/>
    <col min="8459" max="8459" width="9" style="780" customWidth="1"/>
    <col min="8460" max="8460" width="1.33203125" style="780" customWidth="1"/>
    <col min="8461" max="8461" width="14.33203125" style="780" customWidth="1"/>
    <col min="8462" max="8462" width="9" style="780" customWidth="1"/>
    <col min="8463" max="8463" width="1.33203125" style="780" customWidth="1"/>
    <col min="8464" max="8464" width="13" style="780" customWidth="1"/>
    <col min="8465" max="8465" width="9" style="780" customWidth="1"/>
    <col min="8466" max="8467" width="11.44140625" style="780"/>
    <col min="8468" max="8468" width="7" style="780" customWidth="1"/>
    <col min="8469" max="8469" width="5.6640625" style="780" customWidth="1"/>
    <col min="8470" max="8470" width="9" style="780" customWidth="1"/>
    <col min="8471" max="8471" width="2" style="780" customWidth="1"/>
    <col min="8472" max="8473" width="12.33203125" style="780" customWidth="1"/>
    <col min="8474" max="8474" width="2" style="780" customWidth="1"/>
    <col min="8475" max="8475" width="12.33203125" style="780" customWidth="1"/>
    <col min="8476" max="8476" width="12.77734375" style="780" customWidth="1"/>
    <col min="8477" max="8477" width="2" style="780" customWidth="1"/>
    <col min="8478" max="8478" width="5.6640625" style="780" customWidth="1"/>
    <col min="8479" max="8479" width="8.5546875" style="780" customWidth="1"/>
    <col min="8480" max="8480" width="2.33203125" style="780" customWidth="1"/>
    <col min="8481" max="8482" width="20.44140625" style="780" customWidth="1"/>
    <col min="8483" max="8489" width="5.6640625" style="780" customWidth="1"/>
    <col min="8490" max="8704" width="11.44140625" style="780"/>
    <col min="8705" max="8705" width="1.5546875" style="780" customWidth="1"/>
    <col min="8706" max="8706" width="1.6640625" style="780" customWidth="1"/>
    <col min="8707" max="8707" width="24.44140625" style="780" customWidth="1"/>
    <col min="8708" max="8708" width="14.33203125" style="780" customWidth="1"/>
    <col min="8709" max="8709" width="9" style="780" customWidth="1"/>
    <col min="8710" max="8710" width="1.33203125" style="780" customWidth="1"/>
    <col min="8711" max="8711" width="14.33203125" style="780" customWidth="1"/>
    <col min="8712" max="8712" width="9" style="780" customWidth="1"/>
    <col min="8713" max="8713" width="1.33203125" style="780" customWidth="1"/>
    <col min="8714" max="8714" width="14.33203125" style="780" customWidth="1"/>
    <col min="8715" max="8715" width="9" style="780" customWidth="1"/>
    <col min="8716" max="8716" width="1.33203125" style="780" customWidth="1"/>
    <col min="8717" max="8717" width="14.33203125" style="780" customWidth="1"/>
    <col min="8718" max="8718" width="9" style="780" customWidth="1"/>
    <col min="8719" max="8719" width="1.33203125" style="780" customWidth="1"/>
    <col min="8720" max="8720" width="13" style="780" customWidth="1"/>
    <col min="8721" max="8721" width="9" style="780" customWidth="1"/>
    <col min="8722" max="8723" width="11.44140625" style="780"/>
    <col min="8724" max="8724" width="7" style="780" customWidth="1"/>
    <col min="8725" max="8725" width="5.6640625" style="780" customWidth="1"/>
    <col min="8726" max="8726" width="9" style="780" customWidth="1"/>
    <col min="8727" max="8727" width="2" style="780" customWidth="1"/>
    <col min="8728" max="8729" width="12.33203125" style="780" customWidth="1"/>
    <col min="8730" max="8730" width="2" style="780" customWidth="1"/>
    <col min="8731" max="8731" width="12.33203125" style="780" customWidth="1"/>
    <col min="8732" max="8732" width="12.77734375" style="780" customWidth="1"/>
    <col min="8733" max="8733" width="2" style="780" customWidth="1"/>
    <col min="8734" max="8734" width="5.6640625" style="780" customWidth="1"/>
    <col min="8735" max="8735" width="8.5546875" style="780" customWidth="1"/>
    <col min="8736" max="8736" width="2.33203125" style="780" customWidth="1"/>
    <col min="8737" max="8738" width="20.44140625" style="780" customWidth="1"/>
    <col min="8739" max="8745" width="5.6640625" style="780" customWidth="1"/>
    <col min="8746" max="8960" width="11.44140625" style="780"/>
    <col min="8961" max="8961" width="1.5546875" style="780" customWidth="1"/>
    <col min="8962" max="8962" width="1.6640625" style="780" customWidth="1"/>
    <col min="8963" max="8963" width="24.44140625" style="780" customWidth="1"/>
    <col min="8964" max="8964" width="14.33203125" style="780" customWidth="1"/>
    <col min="8965" max="8965" width="9" style="780" customWidth="1"/>
    <col min="8966" max="8966" width="1.33203125" style="780" customWidth="1"/>
    <col min="8967" max="8967" width="14.33203125" style="780" customWidth="1"/>
    <col min="8968" max="8968" width="9" style="780" customWidth="1"/>
    <col min="8969" max="8969" width="1.33203125" style="780" customWidth="1"/>
    <col min="8970" max="8970" width="14.33203125" style="780" customWidth="1"/>
    <col min="8971" max="8971" width="9" style="780" customWidth="1"/>
    <col min="8972" max="8972" width="1.33203125" style="780" customWidth="1"/>
    <col min="8973" max="8973" width="14.33203125" style="780" customWidth="1"/>
    <col min="8974" max="8974" width="9" style="780" customWidth="1"/>
    <col min="8975" max="8975" width="1.33203125" style="780" customWidth="1"/>
    <col min="8976" max="8976" width="13" style="780" customWidth="1"/>
    <col min="8977" max="8977" width="9" style="780" customWidth="1"/>
    <col min="8978" max="8979" width="11.44140625" style="780"/>
    <col min="8980" max="8980" width="7" style="780" customWidth="1"/>
    <col min="8981" max="8981" width="5.6640625" style="780" customWidth="1"/>
    <col min="8982" max="8982" width="9" style="780" customWidth="1"/>
    <col min="8983" max="8983" width="2" style="780" customWidth="1"/>
    <col min="8984" max="8985" width="12.33203125" style="780" customWidth="1"/>
    <col min="8986" max="8986" width="2" style="780" customWidth="1"/>
    <col min="8987" max="8987" width="12.33203125" style="780" customWidth="1"/>
    <col min="8988" max="8988" width="12.77734375" style="780" customWidth="1"/>
    <col min="8989" max="8989" width="2" style="780" customWidth="1"/>
    <col min="8990" max="8990" width="5.6640625" style="780" customWidth="1"/>
    <col min="8991" max="8991" width="8.5546875" style="780" customWidth="1"/>
    <col min="8992" max="8992" width="2.33203125" style="780" customWidth="1"/>
    <col min="8993" max="8994" width="20.44140625" style="780" customWidth="1"/>
    <col min="8995" max="9001" width="5.6640625" style="780" customWidth="1"/>
    <col min="9002" max="9216" width="11.44140625" style="780"/>
    <col min="9217" max="9217" width="1.5546875" style="780" customWidth="1"/>
    <col min="9218" max="9218" width="1.6640625" style="780" customWidth="1"/>
    <col min="9219" max="9219" width="24.44140625" style="780" customWidth="1"/>
    <col min="9220" max="9220" width="14.33203125" style="780" customWidth="1"/>
    <col min="9221" max="9221" width="9" style="780" customWidth="1"/>
    <col min="9222" max="9222" width="1.33203125" style="780" customWidth="1"/>
    <col min="9223" max="9223" width="14.33203125" style="780" customWidth="1"/>
    <col min="9224" max="9224" width="9" style="780" customWidth="1"/>
    <col min="9225" max="9225" width="1.33203125" style="780" customWidth="1"/>
    <col min="9226" max="9226" width="14.33203125" style="780" customWidth="1"/>
    <col min="9227" max="9227" width="9" style="780" customWidth="1"/>
    <col min="9228" max="9228" width="1.33203125" style="780" customWidth="1"/>
    <col min="9229" max="9229" width="14.33203125" style="780" customWidth="1"/>
    <col min="9230" max="9230" width="9" style="780" customWidth="1"/>
    <col min="9231" max="9231" width="1.33203125" style="780" customWidth="1"/>
    <col min="9232" max="9232" width="13" style="780" customWidth="1"/>
    <col min="9233" max="9233" width="9" style="780" customWidth="1"/>
    <col min="9234" max="9235" width="11.44140625" style="780"/>
    <col min="9236" max="9236" width="7" style="780" customWidth="1"/>
    <col min="9237" max="9237" width="5.6640625" style="780" customWidth="1"/>
    <col min="9238" max="9238" width="9" style="780" customWidth="1"/>
    <col min="9239" max="9239" width="2" style="780" customWidth="1"/>
    <col min="9240" max="9241" width="12.33203125" style="780" customWidth="1"/>
    <col min="9242" max="9242" width="2" style="780" customWidth="1"/>
    <col min="9243" max="9243" width="12.33203125" style="780" customWidth="1"/>
    <col min="9244" max="9244" width="12.77734375" style="780" customWidth="1"/>
    <col min="9245" max="9245" width="2" style="780" customWidth="1"/>
    <col min="9246" max="9246" width="5.6640625" style="780" customWidth="1"/>
    <col min="9247" max="9247" width="8.5546875" style="780" customWidth="1"/>
    <col min="9248" max="9248" width="2.33203125" style="780" customWidth="1"/>
    <col min="9249" max="9250" width="20.44140625" style="780" customWidth="1"/>
    <col min="9251" max="9257" width="5.6640625" style="780" customWidth="1"/>
    <col min="9258" max="9472" width="11.44140625" style="780"/>
    <col min="9473" max="9473" width="1.5546875" style="780" customWidth="1"/>
    <col min="9474" max="9474" width="1.6640625" style="780" customWidth="1"/>
    <col min="9475" max="9475" width="24.44140625" style="780" customWidth="1"/>
    <col min="9476" max="9476" width="14.33203125" style="780" customWidth="1"/>
    <col min="9477" max="9477" width="9" style="780" customWidth="1"/>
    <col min="9478" max="9478" width="1.33203125" style="780" customWidth="1"/>
    <col min="9479" max="9479" width="14.33203125" style="780" customWidth="1"/>
    <col min="9480" max="9480" width="9" style="780" customWidth="1"/>
    <col min="9481" max="9481" width="1.33203125" style="780" customWidth="1"/>
    <col min="9482" max="9482" width="14.33203125" style="780" customWidth="1"/>
    <col min="9483" max="9483" width="9" style="780" customWidth="1"/>
    <col min="9484" max="9484" width="1.33203125" style="780" customWidth="1"/>
    <col min="9485" max="9485" width="14.33203125" style="780" customWidth="1"/>
    <col min="9486" max="9486" width="9" style="780" customWidth="1"/>
    <col min="9487" max="9487" width="1.33203125" style="780" customWidth="1"/>
    <col min="9488" max="9488" width="13" style="780" customWidth="1"/>
    <col min="9489" max="9489" width="9" style="780" customWidth="1"/>
    <col min="9490" max="9491" width="11.44140625" style="780"/>
    <col min="9492" max="9492" width="7" style="780" customWidth="1"/>
    <col min="9493" max="9493" width="5.6640625" style="780" customWidth="1"/>
    <col min="9494" max="9494" width="9" style="780" customWidth="1"/>
    <col min="9495" max="9495" width="2" style="780" customWidth="1"/>
    <col min="9496" max="9497" width="12.33203125" style="780" customWidth="1"/>
    <col min="9498" max="9498" width="2" style="780" customWidth="1"/>
    <col min="9499" max="9499" width="12.33203125" style="780" customWidth="1"/>
    <col min="9500" max="9500" width="12.77734375" style="780" customWidth="1"/>
    <col min="9501" max="9501" width="2" style="780" customWidth="1"/>
    <col min="9502" max="9502" width="5.6640625" style="780" customWidth="1"/>
    <col min="9503" max="9503" width="8.5546875" style="780" customWidth="1"/>
    <col min="9504" max="9504" width="2.33203125" style="780" customWidth="1"/>
    <col min="9505" max="9506" width="20.44140625" style="780" customWidth="1"/>
    <col min="9507" max="9513" width="5.6640625" style="780" customWidth="1"/>
    <col min="9514" max="9728" width="11.44140625" style="780"/>
    <col min="9729" max="9729" width="1.5546875" style="780" customWidth="1"/>
    <col min="9730" max="9730" width="1.6640625" style="780" customWidth="1"/>
    <col min="9731" max="9731" width="24.44140625" style="780" customWidth="1"/>
    <col min="9732" max="9732" width="14.33203125" style="780" customWidth="1"/>
    <col min="9733" max="9733" width="9" style="780" customWidth="1"/>
    <col min="9734" max="9734" width="1.33203125" style="780" customWidth="1"/>
    <col min="9735" max="9735" width="14.33203125" style="780" customWidth="1"/>
    <col min="9736" max="9736" width="9" style="780" customWidth="1"/>
    <col min="9737" max="9737" width="1.33203125" style="780" customWidth="1"/>
    <col min="9738" max="9738" width="14.33203125" style="780" customWidth="1"/>
    <col min="9739" max="9739" width="9" style="780" customWidth="1"/>
    <col min="9740" max="9740" width="1.33203125" style="780" customWidth="1"/>
    <col min="9741" max="9741" width="14.33203125" style="780" customWidth="1"/>
    <col min="9742" max="9742" width="9" style="780" customWidth="1"/>
    <col min="9743" max="9743" width="1.33203125" style="780" customWidth="1"/>
    <col min="9744" max="9744" width="13" style="780" customWidth="1"/>
    <col min="9745" max="9745" width="9" style="780" customWidth="1"/>
    <col min="9746" max="9747" width="11.44140625" style="780"/>
    <col min="9748" max="9748" width="7" style="780" customWidth="1"/>
    <col min="9749" max="9749" width="5.6640625" style="780" customWidth="1"/>
    <col min="9750" max="9750" width="9" style="780" customWidth="1"/>
    <col min="9751" max="9751" width="2" style="780" customWidth="1"/>
    <col min="9752" max="9753" width="12.33203125" style="780" customWidth="1"/>
    <col min="9754" max="9754" width="2" style="780" customWidth="1"/>
    <col min="9755" max="9755" width="12.33203125" style="780" customWidth="1"/>
    <col min="9756" max="9756" width="12.77734375" style="780" customWidth="1"/>
    <col min="9757" max="9757" width="2" style="780" customWidth="1"/>
    <col min="9758" max="9758" width="5.6640625" style="780" customWidth="1"/>
    <col min="9759" max="9759" width="8.5546875" style="780" customWidth="1"/>
    <col min="9760" max="9760" width="2.33203125" style="780" customWidth="1"/>
    <col min="9761" max="9762" width="20.44140625" style="780" customWidth="1"/>
    <col min="9763" max="9769" width="5.6640625" style="780" customWidth="1"/>
    <col min="9770" max="9984" width="11.44140625" style="780"/>
    <col min="9985" max="9985" width="1.5546875" style="780" customWidth="1"/>
    <col min="9986" max="9986" width="1.6640625" style="780" customWidth="1"/>
    <col min="9987" max="9987" width="24.44140625" style="780" customWidth="1"/>
    <col min="9988" max="9988" width="14.33203125" style="780" customWidth="1"/>
    <col min="9989" max="9989" width="9" style="780" customWidth="1"/>
    <col min="9990" max="9990" width="1.33203125" style="780" customWidth="1"/>
    <col min="9991" max="9991" width="14.33203125" style="780" customWidth="1"/>
    <col min="9992" max="9992" width="9" style="780" customWidth="1"/>
    <col min="9993" max="9993" width="1.33203125" style="780" customWidth="1"/>
    <col min="9994" max="9994" width="14.33203125" style="780" customWidth="1"/>
    <col min="9995" max="9995" width="9" style="780" customWidth="1"/>
    <col min="9996" max="9996" width="1.33203125" style="780" customWidth="1"/>
    <col min="9997" max="9997" width="14.33203125" style="780" customWidth="1"/>
    <col min="9998" max="9998" width="9" style="780" customWidth="1"/>
    <col min="9999" max="9999" width="1.33203125" style="780" customWidth="1"/>
    <col min="10000" max="10000" width="13" style="780" customWidth="1"/>
    <col min="10001" max="10001" width="9" style="780" customWidth="1"/>
    <col min="10002" max="10003" width="11.44140625" style="780"/>
    <col min="10004" max="10004" width="7" style="780" customWidth="1"/>
    <col min="10005" max="10005" width="5.6640625" style="780" customWidth="1"/>
    <col min="10006" max="10006" width="9" style="780" customWidth="1"/>
    <col min="10007" max="10007" width="2" style="780" customWidth="1"/>
    <col min="10008" max="10009" width="12.33203125" style="780" customWidth="1"/>
    <col min="10010" max="10010" width="2" style="780" customWidth="1"/>
    <col min="10011" max="10011" width="12.33203125" style="780" customWidth="1"/>
    <col min="10012" max="10012" width="12.77734375" style="780" customWidth="1"/>
    <col min="10013" max="10013" width="2" style="780" customWidth="1"/>
    <col min="10014" max="10014" width="5.6640625" style="780" customWidth="1"/>
    <col min="10015" max="10015" width="8.5546875" style="780" customWidth="1"/>
    <col min="10016" max="10016" width="2.33203125" style="780" customWidth="1"/>
    <col min="10017" max="10018" width="20.44140625" style="780" customWidth="1"/>
    <col min="10019" max="10025" width="5.6640625" style="780" customWidth="1"/>
    <col min="10026" max="10240" width="11.44140625" style="780"/>
    <col min="10241" max="10241" width="1.5546875" style="780" customWidth="1"/>
    <col min="10242" max="10242" width="1.6640625" style="780" customWidth="1"/>
    <col min="10243" max="10243" width="24.44140625" style="780" customWidth="1"/>
    <col min="10244" max="10244" width="14.33203125" style="780" customWidth="1"/>
    <col min="10245" max="10245" width="9" style="780" customWidth="1"/>
    <col min="10246" max="10246" width="1.33203125" style="780" customWidth="1"/>
    <col min="10247" max="10247" width="14.33203125" style="780" customWidth="1"/>
    <col min="10248" max="10248" width="9" style="780" customWidth="1"/>
    <col min="10249" max="10249" width="1.33203125" style="780" customWidth="1"/>
    <col min="10250" max="10250" width="14.33203125" style="780" customWidth="1"/>
    <col min="10251" max="10251" width="9" style="780" customWidth="1"/>
    <col min="10252" max="10252" width="1.33203125" style="780" customWidth="1"/>
    <col min="10253" max="10253" width="14.33203125" style="780" customWidth="1"/>
    <col min="10254" max="10254" width="9" style="780" customWidth="1"/>
    <col min="10255" max="10255" width="1.33203125" style="780" customWidth="1"/>
    <col min="10256" max="10256" width="13" style="780" customWidth="1"/>
    <col min="10257" max="10257" width="9" style="780" customWidth="1"/>
    <col min="10258" max="10259" width="11.44140625" style="780"/>
    <col min="10260" max="10260" width="7" style="780" customWidth="1"/>
    <col min="10261" max="10261" width="5.6640625" style="780" customWidth="1"/>
    <col min="10262" max="10262" width="9" style="780" customWidth="1"/>
    <col min="10263" max="10263" width="2" style="780" customWidth="1"/>
    <col min="10264" max="10265" width="12.33203125" style="780" customWidth="1"/>
    <col min="10266" max="10266" width="2" style="780" customWidth="1"/>
    <col min="10267" max="10267" width="12.33203125" style="780" customWidth="1"/>
    <col min="10268" max="10268" width="12.77734375" style="780" customWidth="1"/>
    <col min="10269" max="10269" width="2" style="780" customWidth="1"/>
    <col min="10270" max="10270" width="5.6640625" style="780" customWidth="1"/>
    <col min="10271" max="10271" width="8.5546875" style="780" customWidth="1"/>
    <col min="10272" max="10272" width="2.33203125" style="780" customWidth="1"/>
    <col min="10273" max="10274" width="20.44140625" style="780" customWidth="1"/>
    <col min="10275" max="10281" width="5.6640625" style="780" customWidth="1"/>
    <col min="10282" max="10496" width="11.44140625" style="780"/>
    <col min="10497" max="10497" width="1.5546875" style="780" customWidth="1"/>
    <col min="10498" max="10498" width="1.6640625" style="780" customWidth="1"/>
    <col min="10499" max="10499" width="24.44140625" style="780" customWidth="1"/>
    <col min="10500" max="10500" width="14.33203125" style="780" customWidth="1"/>
    <col min="10501" max="10501" width="9" style="780" customWidth="1"/>
    <col min="10502" max="10502" width="1.33203125" style="780" customWidth="1"/>
    <col min="10503" max="10503" width="14.33203125" style="780" customWidth="1"/>
    <col min="10504" max="10504" width="9" style="780" customWidth="1"/>
    <col min="10505" max="10505" width="1.33203125" style="780" customWidth="1"/>
    <col min="10506" max="10506" width="14.33203125" style="780" customWidth="1"/>
    <col min="10507" max="10507" width="9" style="780" customWidth="1"/>
    <col min="10508" max="10508" width="1.33203125" style="780" customWidth="1"/>
    <col min="10509" max="10509" width="14.33203125" style="780" customWidth="1"/>
    <col min="10510" max="10510" width="9" style="780" customWidth="1"/>
    <col min="10511" max="10511" width="1.33203125" style="780" customWidth="1"/>
    <col min="10512" max="10512" width="13" style="780" customWidth="1"/>
    <col min="10513" max="10513" width="9" style="780" customWidth="1"/>
    <col min="10514" max="10515" width="11.44140625" style="780"/>
    <col min="10516" max="10516" width="7" style="780" customWidth="1"/>
    <col min="10517" max="10517" width="5.6640625" style="780" customWidth="1"/>
    <col min="10518" max="10518" width="9" style="780" customWidth="1"/>
    <col min="10519" max="10519" width="2" style="780" customWidth="1"/>
    <col min="10520" max="10521" width="12.33203125" style="780" customWidth="1"/>
    <col min="10522" max="10522" width="2" style="780" customWidth="1"/>
    <col min="10523" max="10523" width="12.33203125" style="780" customWidth="1"/>
    <col min="10524" max="10524" width="12.77734375" style="780" customWidth="1"/>
    <col min="10525" max="10525" width="2" style="780" customWidth="1"/>
    <col min="10526" max="10526" width="5.6640625" style="780" customWidth="1"/>
    <col min="10527" max="10527" width="8.5546875" style="780" customWidth="1"/>
    <col min="10528" max="10528" width="2.33203125" style="780" customWidth="1"/>
    <col min="10529" max="10530" width="20.44140625" style="780" customWidth="1"/>
    <col min="10531" max="10537" width="5.6640625" style="780" customWidth="1"/>
    <col min="10538" max="10752" width="11.44140625" style="780"/>
    <col min="10753" max="10753" width="1.5546875" style="780" customWidth="1"/>
    <col min="10754" max="10754" width="1.6640625" style="780" customWidth="1"/>
    <col min="10755" max="10755" width="24.44140625" style="780" customWidth="1"/>
    <col min="10756" max="10756" width="14.33203125" style="780" customWidth="1"/>
    <col min="10757" max="10757" width="9" style="780" customWidth="1"/>
    <col min="10758" max="10758" width="1.33203125" style="780" customWidth="1"/>
    <col min="10759" max="10759" width="14.33203125" style="780" customWidth="1"/>
    <col min="10760" max="10760" width="9" style="780" customWidth="1"/>
    <col min="10761" max="10761" width="1.33203125" style="780" customWidth="1"/>
    <col min="10762" max="10762" width="14.33203125" style="780" customWidth="1"/>
    <col min="10763" max="10763" width="9" style="780" customWidth="1"/>
    <col min="10764" max="10764" width="1.33203125" style="780" customWidth="1"/>
    <col min="10765" max="10765" width="14.33203125" style="780" customWidth="1"/>
    <col min="10766" max="10766" width="9" style="780" customWidth="1"/>
    <col min="10767" max="10767" width="1.33203125" style="780" customWidth="1"/>
    <col min="10768" max="10768" width="13" style="780" customWidth="1"/>
    <col min="10769" max="10769" width="9" style="780" customWidth="1"/>
    <col min="10770" max="10771" width="11.44140625" style="780"/>
    <col min="10772" max="10772" width="7" style="780" customWidth="1"/>
    <col min="10773" max="10773" width="5.6640625" style="780" customWidth="1"/>
    <col min="10774" max="10774" width="9" style="780" customWidth="1"/>
    <col min="10775" max="10775" width="2" style="780" customWidth="1"/>
    <col min="10776" max="10777" width="12.33203125" style="780" customWidth="1"/>
    <col min="10778" max="10778" width="2" style="780" customWidth="1"/>
    <col min="10779" max="10779" width="12.33203125" style="780" customWidth="1"/>
    <col min="10780" max="10780" width="12.77734375" style="780" customWidth="1"/>
    <col min="10781" max="10781" width="2" style="780" customWidth="1"/>
    <col min="10782" max="10782" width="5.6640625" style="780" customWidth="1"/>
    <col min="10783" max="10783" width="8.5546875" style="780" customWidth="1"/>
    <col min="10784" max="10784" width="2.33203125" style="780" customWidth="1"/>
    <col min="10785" max="10786" width="20.44140625" style="780" customWidth="1"/>
    <col min="10787" max="10793" width="5.6640625" style="780" customWidth="1"/>
    <col min="10794" max="11008" width="11.44140625" style="780"/>
    <col min="11009" max="11009" width="1.5546875" style="780" customWidth="1"/>
    <col min="11010" max="11010" width="1.6640625" style="780" customWidth="1"/>
    <col min="11011" max="11011" width="24.44140625" style="780" customWidth="1"/>
    <col min="11012" max="11012" width="14.33203125" style="780" customWidth="1"/>
    <col min="11013" max="11013" width="9" style="780" customWidth="1"/>
    <col min="11014" max="11014" width="1.33203125" style="780" customWidth="1"/>
    <col min="11015" max="11015" width="14.33203125" style="780" customWidth="1"/>
    <col min="11016" max="11016" width="9" style="780" customWidth="1"/>
    <col min="11017" max="11017" width="1.33203125" style="780" customWidth="1"/>
    <col min="11018" max="11018" width="14.33203125" style="780" customWidth="1"/>
    <col min="11019" max="11019" width="9" style="780" customWidth="1"/>
    <col min="11020" max="11020" width="1.33203125" style="780" customWidth="1"/>
    <col min="11021" max="11021" width="14.33203125" style="780" customWidth="1"/>
    <col min="11022" max="11022" width="9" style="780" customWidth="1"/>
    <col min="11023" max="11023" width="1.33203125" style="780" customWidth="1"/>
    <col min="11024" max="11024" width="13" style="780" customWidth="1"/>
    <col min="11025" max="11025" width="9" style="780" customWidth="1"/>
    <col min="11026" max="11027" width="11.44140625" style="780"/>
    <col min="11028" max="11028" width="7" style="780" customWidth="1"/>
    <col min="11029" max="11029" width="5.6640625" style="780" customWidth="1"/>
    <col min="11030" max="11030" width="9" style="780" customWidth="1"/>
    <col min="11031" max="11031" width="2" style="780" customWidth="1"/>
    <col min="11032" max="11033" width="12.33203125" style="780" customWidth="1"/>
    <col min="11034" max="11034" width="2" style="780" customWidth="1"/>
    <col min="11035" max="11035" width="12.33203125" style="780" customWidth="1"/>
    <col min="11036" max="11036" width="12.77734375" style="780" customWidth="1"/>
    <col min="11037" max="11037" width="2" style="780" customWidth="1"/>
    <col min="11038" max="11038" width="5.6640625" style="780" customWidth="1"/>
    <col min="11039" max="11039" width="8.5546875" style="780" customWidth="1"/>
    <col min="11040" max="11040" width="2.33203125" style="780" customWidth="1"/>
    <col min="11041" max="11042" width="20.44140625" style="780" customWidth="1"/>
    <col min="11043" max="11049" width="5.6640625" style="780" customWidth="1"/>
    <col min="11050" max="11264" width="11.44140625" style="780"/>
    <col min="11265" max="11265" width="1.5546875" style="780" customWidth="1"/>
    <col min="11266" max="11266" width="1.6640625" style="780" customWidth="1"/>
    <col min="11267" max="11267" width="24.44140625" style="780" customWidth="1"/>
    <col min="11268" max="11268" width="14.33203125" style="780" customWidth="1"/>
    <col min="11269" max="11269" width="9" style="780" customWidth="1"/>
    <col min="11270" max="11270" width="1.33203125" style="780" customWidth="1"/>
    <col min="11271" max="11271" width="14.33203125" style="780" customWidth="1"/>
    <col min="11272" max="11272" width="9" style="780" customWidth="1"/>
    <col min="11273" max="11273" width="1.33203125" style="780" customWidth="1"/>
    <col min="11274" max="11274" width="14.33203125" style="780" customWidth="1"/>
    <col min="11275" max="11275" width="9" style="780" customWidth="1"/>
    <col min="11276" max="11276" width="1.33203125" style="780" customWidth="1"/>
    <col min="11277" max="11277" width="14.33203125" style="780" customWidth="1"/>
    <col min="11278" max="11278" width="9" style="780" customWidth="1"/>
    <col min="11279" max="11279" width="1.33203125" style="780" customWidth="1"/>
    <col min="11280" max="11280" width="13" style="780" customWidth="1"/>
    <col min="11281" max="11281" width="9" style="780" customWidth="1"/>
    <col min="11282" max="11283" width="11.44140625" style="780"/>
    <col min="11284" max="11284" width="7" style="780" customWidth="1"/>
    <col min="11285" max="11285" width="5.6640625" style="780" customWidth="1"/>
    <col min="11286" max="11286" width="9" style="780" customWidth="1"/>
    <col min="11287" max="11287" width="2" style="780" customWidth="1"/>
    <col min="11288" max="11289" width="12.33203125" style="780" customWidth="1"/>
    <col min="11290" max="11290" width="2" style="780" customWidth="1"/>
    <col min="11291" max="11291" width="12.33203125" style="780" customWidth="1"/>
    <col min="11292" max="11292" width="12.77734375" style="780" customWidth="1"/>
    <col min="11293" max="11293" width="2" style="780" customWidth="1"/>
    <col min="11294" max="11294" width="5.6640625" style="780" customWidth="1"/>
    <col min="11295" max="11295" width="8.5546875" style="780" customWidth="1"/>
    <col min="11296" max="11296" width="2.33203125" style="780" customWidth="1"/>
    <col min="11297" max="11298" width="20.44140625" style="780" customWidth="1"/>
    <col min="11299" max="11305" width="5.6640625" style="780" customWidth="1"/>
    <col min="11306" max="11520" width="11.44140625" style="780"/>
    <col min="11521" max="11521" width="1.5546875" style="780" customWidth="1"/>
    <col min="11522" max="11522" width="1.6640625" style="780" customWidth="1"/>
    <col min="11523" max="11523" width="24.44140625" style="780" customWidth="1"/>
    <col min="11524" max="11524" width="14.33203125" style="780" customWidth="1"/>
    <col min="11525" max="11525" width="9" style="780" customWidth="1"/>
    <col min="11526" max="11526" width="1.33203125" style="780" customWidth="1"/>
    <col min="11527" max="11527" width="14.33203125" style="780" customWidth="1"/>
    <col min="11528" max="11528" width="9" style="780" customWidth="1"/>
    <col min="11529" max="11529" width="1.33203125" style="780" customWidth="1"/>
    <col min="11530" max="11530" width="14.33203125" style="780" customWidth="1"/>
    <col min="11531" max="11531" width="9" style="780" customWidth="1"/>
    <col min="11532" max="11532" width="1.33203125" style="780" customWidth="1"/>
    <col min="11533" max="11533" width="14.33203125" style="780" customWidth="1"/>
    <col min="11534" max="11534" width="9" style="780" customWidth="1"/>
    <col min="11535" max="11535" width="1.33203125" style="780" customWidth="1"/>
    <col min="11536" max="11536" width="13" style="780" customWidth="1"/>
    <col min="11537" max="11537" width="9" style="780" customWidth="1"/>
    <col min="11538" max="11539" width="11.44140625" style="780"/>
    <col min="11540" max="11540" width="7" style="780" customWidth="1"/>
    <col min="11541" max="11541" width="5.6640625" style="780" customWidth="1"/>
    <col min="11542" max="11542" width="9" style="780" customWidth="1"/>
    <col min="11543" max="11543" width="2" style="780" customWidth="1"/>
    <col min="11544" max="11545" width="12.33203125" style="780" customWidth="1"/>
    <col min="11546" max="11546" width="2" style="780" customWidth="1"/>
    <col min="11547" max="11547" width="12.33203125" style="780" customWidth="1"/>
    <col min="11548" max="11548" width="12.77734375" style="780" customWidth="1"/>
    <col min="11549" max="11549" width="2" style="780" customWidth="1"/>
    <col min="11550" max="11550" width="5.6640625" style="780" customWidth="1"/>
    <col min="11551" max="11551" width="8.5546875" style="780" customWidth="1"/>
    <col min="11552" max="11552" width="2.33203125" style="780" customWidth="1"/>
    <col min="11553" max="11554" width="20.44140625" style="780" customWidth="1"/>
    <col min="11555" max="11561" width="5.6640625" style="780" customWidth="1"/>
    <col min="11562" max="11776" width="11.44140625" style="780"/>
    <col min="11777" max="11777" width="1.5546875" style="780" customWidth="1"/>
    <col min="11778" max="11778" width="1.6640625" style="780" customWidth="1"/>
    <col min="11779" max="11779" width="24.44140625" style="780" customWidth="1"/>
    <col min="11780" max="11780" width="14.33203125" style="780" customWidth="1"/>
    <col min="11781" max="11781" width="9" style="780" customWidth="1"/>
    <col min="11782" max="11782" width="1.33203125" style="780" customWidth="1"/>
    <col min="11783" max="11783" width="14.33203125" style="780" customWidth="1"/>
    <col min="11784" max="11784" width="9" style="780" customWidth="1"/>
    <col min="11785" max="11785" width="1.33203125" style="780" customWidth="1"/>
    <col min="11786" max="11786" width="14.33203125" style="780" customWidth="1"/>
    <col min="11787" max="11787" width="9" style="780" customWidth="1"/>
    <col min="11788" max="11788" width="1.33203125" style="780" customWidth="1"/>
    <col min="11789" max="11789" width="14.33203125" style="780" customWidth="1"/>
    <col min="11790" max="11790" width="9" style="780" customWidth="1"/>
    <col min="11791" max="11791" width="1.33203125" style="780" customWidth="1"/>
    <col min="11792" max="11792" width="13" style="780" customWidth="1"/>
    <col min="11793" max="11793" width="9" style="780" customWidth="1"/>
    <col min="11794" max="11795" width="11.44140625" style="780"/>
    <col min="11796" max="11796" width="7" style="780" customWidth="1"/>
    <col min="11797" max="11797" width="5.6640625" style="780" customWidth="1"/>
    <col min="11798" max="11798" width="9" style="780" customWidth="1"/>
    <col min="11799" max="11799" width="2" style="780" customWidth="1"/>
    <col min="11800" max="11801" width="12.33203125" style="780" customWidth="1"/>
    <col min="11802" max="11802" width="2" style="780" customWidth="1"/>
    <col min="11803" max="11803" width="12.33203125" style="780" customWidth="1"/>
    <col min="11804" max="11804" width="12.77734375" style="780" customWidth="1"/>
    <col min="11805" max="11805" width="2" style="780" customWidth="1"/>
    <col min="11806" max="11806" width="5.6640625" style="780" customWidth="1"/>
    <col min="11807" max="11807" width="8.5546875" style="780" customWidth="1"/>
    <col min="11808" max="11808" width="2.33203125" style="780" customWidth="1"/>
    <col min="11809" max="11810" width="20.44140625" style="780" customWidth="1"/>
    <col min="11811" max="11817" width="5.6640625" style="780" customWidth="1"/>
    <col min="11818" max="12032" width="11.44140625" style="780"/>
    <col min="12033" max="12033" width="1.5546875" style="780" customWidth="1"/>
    <col min="12034" max="12034" width="1.6640625" style="780" customWidth="1"/>
    <col min="12035" max="12035" width="24.44140625" style="780" customWidth="1"/>
    <col min="12036" max="12036" width="14.33203125" style="780" customWidth="1"/>
    <col min="12037" max="12037" width="9" style="780" customWidth="1"/>
    <col min="12038" max="12038" width="1.33203125" style="780" customWidth="1"/>
    <col min="12039" max="12039" width="14.33203125" style="780" customWidth="1"/>
    <col min="12040" max="12040" width="9" style="780" customWidth="1"/>
    <col min="12041" max="12041" width="1.33203125" style="780" customWidth="1"/>
    <col min="12042" max="12042" width="14.33203125" style="780" customWidth="1"/>
    <col min="12043" max="12043" width="9" style="780" customWidth="1"/>
    <col min="12044" max="12044" width="1.33203125" style="780" customWidth="1"/>
    <col min="12045" max="12045" width="14.33203125" style="780" customWidth="1"/>
    <col min="12046" max="12046" width="9" style="780" customWidth="1"/>
    <col min="12047" max="12047" width="1.33203125" style="780" customWidth="1"/>
    <col min="12048" max="12048" width="13" style="780" customWidth="1"/>
    <col min="12049" max="12049" width="9" style="780" customWidth="1"/>
    <col min="12050" max="12051" width="11.44140625" style="780"/>
    <col min="12052" max="12052" width="7" style="780" customWidth="1"/>
    <col min="12053" max="12053" width="5.6640625" style="780" customWidth="1"/>
    <col min="12054" max="12054" width="9" style="780" customWidth="1"/>
    <col min="12055" max="12055" width="2" style="780" customWidth="1"/>
    <col min="12056" max="12057" width="12.33203125" style="780" customWidth="1"/>
    <col min="12058" max="12058" width="2" style="780" customWidth="1"/>
    <col min="12059" max="12059" width="12.33203125" style="780" customWidth="1"/>
    <col min="12060" max="12060" width="12.77734375" style="780" customWidth="1"/>
    <col min="12061" max="12061" width="2" style="780" customWidth="1"/>
    <col min="12062" max="12062" width="5.6640625" style="780" customWidth="1"/>
    <col min="12063" max="12063" width="8.5546875" style="780" customWidth="1"/>
    <col min="12064" max="12064" width="2.33203125" style="780" customWidth="1"/>
    <col min="12065" max="12066" width="20.44140625" style="780" customWidth="1"/>
    <col min="12067" max="12073" width="5.6640625" style="780" customWidth="1"/>
    <col min="12074" max="12288" width="11.44140625" style="780"/>
    <col min="12289" max="12289" width="1.5546875" style="780" customWidth="1"/>
    <col min="12290" max="12290" width="1.6640625" style="780" customWidth="1"/>
    <col min="12291" max="12291" width="24.44140625" style="780" customWidth="1"/>
    <col min="12292" max="12292" width="14.33203125" style="780" customWidth="1"/>
    <col min="12293" max="12293" width="9" style="780" customWidth="1"/>
    <col min="12294" max="12294" width="1.33203125" style="780" customWidth="1"/>
    <col min="12295" max="12295" width="14.33203125" style="780" customWidth="1"/>
    <col min="12296" max="12296" width="9" style="780" customWidth="1"/>
    <col min="12297" max="12297" width="1.33203125" style="780" customWidth="1"/>
    <col min="12298" max="12298" width="14.33203125" style="780" customWidth="1"/>
    <col min="12299" max="12299" width="9" style="780" customWidth="1"/>
    <col min="12300" max="12300" width="1.33203125" style="780" customWidth="1"/>
    <col min="12301" max="12301" width="14.33203125" style="780" customWidth="1"/>
    <col min="12302" max="12302" width="9" style="780" customWidth="1"/>
    <col min="12303" max="12303" width="1.33203125" style="780" customWidth="1"/>
    <col min="12304" max="12304" width="13" style="780" customWidth="1"/>
    <col min="12305" max="12305" width="9" style="780" customWidth="1"/>
    <col min="12306" max="12307" width="11.44140625" style="780"/>
    <col min="12308" max="12308" width="7" style="780" customWidth="1"/>
    <col min="12309" max="12309" width="5.6640625" style="780" customWidth="1"/>
    <col min="12310" max="12310" width="9" style="780" customWidth="1"/>
    <col min="12311" max="12311" width="2" style="780" customWidth="1"/>
    <col min="12312" max="12313" width="12.33203125" style="780" customWidth="1"/>
    <col min="12314" max="12314" width="2" style="780" customWidth="1"/>
    <col min="12315" max="12315" width="12.33203125" style="780" customWidth="1"/>
    <col min="12316" max="12316" width="12.77734375" style="780" customWidth="1"/>
    <col min="12317" max="12317" width="2" style="780" customWidth="1"/>
    <col min="12318" max="12318" width="5.6640625" style="780" customWidth="1"/>
    <col min="12319" max="12319" width="8.5546875" style="780" customWidth="1"/>
    <col min="12320" max="12320" width="2.33203125" style="780" customWidth="1"/>
    <col min="12321" max="12322" width="20.44140625" style="780" customWidth="1"/>
    <col min="12323" max="12329" width="5.6640625" style="780" customWidth="1"/>
    <col min="12330" max="12544" width="11.44140625" style="780"/>
    <col min="12545" max="12545" width="1.5546875" style="780" customWidth="1"/>
    <col min="12546" max="12546" width="1.6640625" style="780" customWidth="1"/>
    <col min="12547" max="12547" width="24.44140625" style="780" customWidth="1"/>
    <col min="12548" max="12548" width="14.33203125" style="780" customWidth="1"/>
    <col min="12549" max="12549" width="9" style="780" customWidth="1"/>
    <col min="12550" max="12550" width="1.33203125" style="780" customWidth="1"/>
    <col min="12551" max="12551" width="14.33203125" style="780" customWidth="1"/>
    <col min="12552" max="12552" width="9" style="780" customWidth="1"/>
    <col min="12553" max="12553" width="1.33203125" style="780" customWidth="1"/>
    <col min="12554" max="12554" width="14.33203125" style="780" customWidth="1"/>
    <col min="12555" max="12555" width="9" style="780" customWidth="1"/>
    <col min="12556" max="12556" width="1.33203125" style="780" customWidth="1"/>
    <col min="12557" max="12557" width="14.33203125" style="780" customWidth="1"/>
    <col min="12558" max="12558" width="9" style="780" customWidth="1"/>
    <col min="12559" max="12559" width="1.33203125" style="780" customWidth="1"/>
    <col min="12560" max="12560" width="13" style="780" customWidth="1"/>
    <col min="12561" max="12561" width="9" style="780" customWidth="1"/>
    <col min="12562" max="12563" width="11.44140625" style="780"/>
    <col min="12564" max="12564" width="7" style="780" customWidth="1"/>
    <col min="12565" max="12565" width="5.6640625" style="780" customWidth="1"/>
    <col min="12566" max="12566" width="9" style="780" customWidth="1"/>
    <col min="12567" max="12567" width="2" style="780" customWidth="1"/>
    <col min="12568" max="12569" width="12.33203125" style="780" customWidth="1"/>
    <col min="12570" max="12570" width="2" style="780" customWidth="1"/>
    <col min="12571" max="12571" width="12.33203125" style="780" customWidth="1"/>
    <col min="12572" max="12572" width="12.77734375" style="780" customWidth="1"/>
    <col min="12573" max="12573" width="2" style="780" customWidth="1"/>
    <col min="12574" max="12574" width="5.6640625" style="780" customWidth="1"/>
    <col min="12575" max="12575" width="8.5546875" style="780" customWidth="1"/>
    <col min="12576" max="12576" width="2.33203125" style="780" customWidth="1"/>
    <col min="12577" max="12578" width="20.44140625" style="780" customWidth="1"/>
    <col min="12579" max="12585" width="5.6640625" style="780" customWidth="1"/>
    <col min="12586" max="12800" width="11.44140625" style="780"/>
    <col min="12801" max="12801" width="1.5546875" style="780" customWidth="1"/>
    <col min="12802" max="12802" width="1.6640625" style="780" customWidth="1"/>
    <col min="12803" max="12803" width="24.44140625" style="780" customWidth="1"/>
    <col min="12804" max="12804" width="14.33203125" style="780" customWidth="1"/>
    <col min="12805" max="12805" width="9" style="780" customWidth="1"/>
    <col min="12806" max="12806" width="1.33203125" style="780" customWidth="1"/>
    <col min="12807" max="12807" width="14.33203125" style="780" customWidth="1"/>
    <col min="12808" max="12808" width="9" style="780" customWidth="1"/>
    <col min="12809" max="12809" width="1.33203125" style="780" customWidth="1"/>
    <col min="12810" max="12810" width="14.33203125" style="780" customWidth="1"/>
    <col min="12811" max="12811" width="9" style="780" customWidth="1"/>
    <col min="12812" max="12812" width="1.33203125" style="780" customWidth="1"/>
    <col min="12813" max="12813" width="14.33203125" style="780" customWidth="1"/>
    <col min="12814" max="12814" width="9" style="780" customWidth="1"/>
    <col min="12815" max="12815" width="1.33203125" style="780" customWidth="1"/>
    <col min="12816" max="12816" width="13" style="780" customWidth="1"/>
    <col min="12817" max="12817" width="9" style="780" customWidth="1"/>
    <col min="12818" max="12819" width="11.44140625" style="780"/>
    <col min="12820" max="12820" width="7" style="780" customWidth="1"/>
    <col min="12821" max="12821" width="5.6640625" style="780" customWidth="1"/>
    <col min="12822" max="12822" width="9" style="780" customWidth="1"/>
    <col min="12823" max="12823" width="2" style="780" customWidth="1"/>
    <col min="12824" max="12825" width="12.33203125" style="780" customWidth="1"/>
    <col min="12826" max="12826" width="2" style="780" customWidth="1"/>
    <col min="12827" max="12827" width="12.33203125" style="780" customWidth="1"/>
    <col min="12828" max="12828" width="12.77734375" style="780" customWidth="1"/>
    <col min="12829" max="12829" width="2" style="780" customWidth="1"/>
    <col min="12830" max="12830" width="5.6640625" style="780" customWidth="1"/>
    <col min="12831" max="12831" width="8.5546875" style="780" customWidth="1"/>
    <col min="12832" max="12832" width="2.33203125" style="780" customWidth="1"/>
    <col min="12833" max="12834" width="20.44140625" style="780" customWidth="1"/>
    <col min="12835" max="12841" width="5.6640625" style="780" customWidth="1"/>
    <col min="12842" max="13056" width="11.44140625" style="780"/>
    <col min="13057" max="13057" width="1.5546875" style="780" customWidth="1"/>
    <col min="13058" max="13058" width="1.6640625" style="780" customWidth="1"/>
    <col min="13059" max="13059" width="24.44140625" style="780" customWidth="1"/>
    <col min="13060" max="13060" width="14.33203125" style="780" customWidth="1"/>
    <col min="13061" max="13061" width="9" style="780" customWidth="1"/>
    <col min="13062" max="13062" width="1.33203125" style="780" customWidth="1"/>
    <col min="13063" max="13063" width="14.33203125" style="780" customWidth="1"/>
    <col min="13064" max="13064" width="9" style="780" customWidth="1"/>
    <col min="13065" max="13065" width="1.33203125" style="780" customWidth="1"/>
    <col min="13066" max="13066" width="14.33203125" style="780" customWidth="1"/>
    <col min="13067" max="13067" width="9" style="780" customWidth="1"/>
    <col min="13068" max="13068" width="1.33203125" style="780" customWidth="1"/>
    <col min="13069" max="13069" width="14.33203125" style="780" customWidth="1"/>
    <col min="13070" max="13070" width="9" style="780" customWidth="1"/>
    <col min="13071" max="13071" width="1.33203125" style="780" customWidth="1"/>
    <col min="13072" max="13072" width="13" style="780" customWidth="1"/>
    <col min="13073" max="13073" width="9" style="780" customWidth="1"/>
    <col min="13074" max="13075" width="11.44140625" style="780"/>
    <col min="13076" max="13076" width="7" style="780" customWidth="1"/>
    <col min="13077" max="13077" width="5.6640625" style="780" customWidth="1"/>
    <col min="13078" max="13078" width="9" style="780" customWidth="1"/>
    <col min="13079" max="13079" width="2" style="780" customWidth="1"/>
    <col min="13080" max="13081" width="12.33203125" style="780" customWidth="1"/>
    <col min="13082" max="13082" width="2" style="780" customWidth="1"/>
    <col min="13083" max="13083" width="12.33203125" style="780" customWidth="1"/>
    <col min="13084" max="13084" width="12.77734375" style="780" customWidth="1"/>
    <col min="13085" max="13085" width="2" style="780" customWidth="1"/>
    <col min="13086" max="13086" width="5.6640625" style="780" customWidth="1"/>
    <col min="13087" max="13087" width="8.5546875" style="780" customWidth="1"/>
    <col min="13088" max="13088" width="2.33203125" style="780" customWidth="1"/>
    <col min="13089" max="13090" width="20.44140625" style="780" customWidth="1"/>
    <col min="13091" max="13097" width="5.6640625" style="780" customWidth="1"/>
    <col min="13098" max="13312" width="11.44140625" style="780"/>
    <col min="13313" max="13313" width="1.5546875" style="780" customWidth="1"/>
    <col min="13314" max="13314" width="1.6640625" style="780" customWidth="1"/>
    <col min="13315" max="13315" width="24.44140625" style="780" customWidth="1"/>
    <col min="13316" max="13316" width="14.33203125" style="780" customWidth="1"/>
    <col min="13317" max="13317" width="9" style="780" customWidth="1"/>
    <col min="13318" max="13318" width="1.33203125" style="780" customWidth="1"/>
    <col min="13319" max="13319" width="14.33203125" style="780" customWidth="1"/>
    <col min="13320" max="13320" width="9" style="780" customWidth="1"/>
    <col min="13321" max="13321" width="1.33203125" style="780" customWidth="1"/>
    <col min="13322" max="13322" width="14.33203125" style="780" customWidth="1"/>
    <col min="13323" max="13323" width="9" style="780" customWidth="1"/>
    <col min="13324" max="13324" width="1.33203125" style="780" customWidth="1"/>
    <col min="13325" max="13325" width="14.33203125" style="780" customWidth="1"/>
    <col min="13326" max="13326" width="9" style="780" customWidth="1"/>
    <col min="13327" max="13327" width="1.33203125" style="780" customWidth="1"/>
    <col min="13328" max="13328" width="13" style="780" customWidth="1"/>
    <col min="13329" max="13329" width="9" style="780" customWidth="1"/>
    <col min="13330" max="13331" width="11.44140625" style="780"/>
    <col min="13332" max="13332" width="7" style="780" customWidth="1"/>
    <col min="13333" max="13333" width="5.6640625" style="780" customWidth="1"/>
    <col min="13334" max="13334" width="9" style="780" customWidth="1"/>
    <col min="13335" max="13335" width="2" style="780" customWidth="1"/>
    <col min="13336" max="13337" width="12.33203125" style="780" customWidth="1"/>
    <col min="13338" max="13338" width="2" style="780" customWidth="1"/>
    <col min="13339" max="13339" width="12.33203125" style="780" customWidth="1"/>
    <col min="13340" max="13340" width="12.77734375" style="780" customWidth="1"/>
    <col min="13341" max="13341" width="2" style="780" customWidth="1"/>
    <col min="13342" max="13342" width="5.6640625" style="780" customWidth="1"/>
    <col min="13343" max="13343" width="8.5546875" style="780" customWidth="1"/>
    <col min="13344" max="13344" width="2.33203125" style="780" customWidth="1"/>
    <col min="13345" max="13346" width="20.44140625" style="780" customWidth="1"/>
    <col min="13347" max="13353" width="5.6640625" style="780" customWidth="1"/>
    <col min="13354" max="13568" width="11.44140625" style="780"/>
    <col min="13569" max="13569" width="1.5546875" style="780" customWidth="1"/>
    <col min="13570" max="13570" width="1.6640625" style="780" customWidth="1"/>
    <col min="13571" max="13571" width="24.44140625" style="780" customWidth="1"/>
    <col min="13572" max="13572" width="14.33203125" style="780" customWidth="1"/>
    <col min="13573" max="13573" width="9" style="780" customWidth="1"/>
    <col min="13574" max="13574" width="1.33203125" style="780" customWidth="1"/>
    <col min="13575" max="13575" width="14.33203125" style="780" customWidth="1"/>
    <col min="13576" max="13576" width="9" style="780" customWidth="1"/>
    <col min="13577" max="13577" width="1.33203125" style="780" customWidth="1"/>
    <col min="13578" max="13578" width="14.33203125" style="780" customWidth="1"/>
    <col min="13579" max="13579" width="9" style="780" customWidth="1"/>
    <col min="13580" max="13580" width="1.33203125" style="780" customWidth="1"/>
    <col min="13581" max="13581" width="14.33203125" style="780" customWidth="1"/>
    <col min="13582" max="13582" width="9" style="780" customWidth="1"/>
    <col min="13583" max="13583" width="1.33203125" style="780" customWidth="1"/>
    <col min="13584" max="13584" width="13" style="780" customWidth="1"/>
    <col min="13585" max="13585" width="9" style="780" customWidth="1"/>
    <col min="13586" max="13587" width="11.44140625" style="780"/>
    <col min="13588" max="13588" width="7" style="780" customWidth="1"/>
    <col min="13589" max="13589" width="5.6640625" style="780" customWidth="1"/>
    <col min="13590" max="13590" width="9" style="780" customWidth="1"/>
    <col min="13591" max="13591" width="2" style="780" customWidth="1"/>
    <col min="13592" max="13593" width="12.33203125" style="780" customWidth="1"/>
    <col min="13594" max="13594" width="2" style="780" customWidth="1"/>
    <col min="13595" max="13595" width="12.33203125" style="780" customWidth="1"/>
    <col min="13596" max="13596" width="12.77734375" style="780" customWidth="1"/>
    <col min="13597" max="13597" width="2" style="780" customWidth="1"/>
    <col min="13598" max="13598" width="5.6640625" style="780" customWidth="1"/>
    <col min="13599" max="13599" width="8.5546875" style="780" customWidth="1"/>
    <col min="13600" max="13600" width="2.33203125" style="780" customWidth="1"/>
    <col min="13601" max="13602" width="20.44140625" style="780" customWidth="1"/>
    <col min="13603" max="13609" width="5.6640625" style="780" customWidth="1"/>
    <col min="13610" max="13824" width="11.44140625" style="780"/>
    <col min="13825" max="13825" width="1.5546875" style="780" customWidth="1"/>
    <col min="13826" max="13826" width="1.6640625" style="780" customWidth="1"/>
    <col min="13827" max="13827" width="24.44140625" style="780" customWidth="1"/>
    <col min="13828" max="13828" width="14.33203125" style="780" customWidth="1"/>
    <col min="13829" max="13829" width="9" style="780" customWidth="1"/>
    <col min="13830" max="13830" width="1.33203125" style="780" customWidth="1"/>
    <col min="13831" max="13831" width="14.33203125" style="780" customWidth="1"/>
    <col min="13832" max="13832" width="9" style="780" customWidth="1"/>
    <col min="13833" max="13833" width="1.33203125" style="780" customWidth="1"/>
    <col min="13834" max="13834" width="14.33203125" style="780" customWidth="1"/>
    <col min="13835" max="13835" width="9" style="780" customWidth="1"/>
    <col min="13836" max="13836" width="1.33203125" style="780" customWidth="1"/>
    <col min="13837" max="13837" width="14.33203125" style="780" customWidth="1"/>
    <col min="13838" max="13838" width="9" style="780" customWidth="1"/>
    <col min="13839" max="13839" width="1.33203125" style="780" customWidth="1"/>
    <col min="13840" max="13840" width="13" style="780" customWidth="1"/>
    <col min="13841" max="13841" width="9" style="780" customWidth="1"/>
    <col min="13842" max="13843" width="11.44140625" style="780"/>
    <col min="13844" max="13844" width="7" style="780" customWidth="1"/>
    <col min="13845" max="13845" width="5.6640625" style="780" customWidth="1"/>
    <col min="13846" max="13846" width="9" style="780" customWidth="1"/>
    <col min="13847" max="13847" width="2" style="780" customWidth="1"/>
    <col min="13848" max="13849" width="12.33203125" style="780" customWidth="1"/>
    <col min="13850" max="13850" width="2" style="780" customWidth="1"/>
    <col min="13851" max="13851" width="12.33203125" style="780" customWidth="1"/>
    <col min="13852" max="13852" width="12.77734375" style="780" customWidth="1"/>
    <col min="13853" max="13853" width="2" style="780" customWidth="1"/>
    <col min="13854" max="13854" width="5.6640625" style="780" customWidth="1"/>
    <col min="13855" max="13855" width="8.5546875" style="780" customWidth="1"/>
    <col min="13856" max="13856" width="2.33203125" style="780" customWidth="1"/>
    <col min="13857" max="13858" width="20.44140625" style="780" customWidth="1"/>
    <col min="13859" max="13865" width="5.6640625" style="780" customWidth="1"/>
    <col min="13866" max="14080" width="11.44140625" style="780"/>
    <col min="14081" max="14081" width="1.5546875" style="780" customWidth="1"/>
    <col min="14082" max="14082" width="1.6640625" style="780" customWidth="1"/>
    <col min="14083" max="14083" width="24.44140625" style="780" customWidth="1"/>
    <col min="14084" max="14084" width="14.33203125" style="780" customWidth="1"/>
    <col min="14085" max="14085" width="9" style="780" customWidth="1"/>
    <col min="14086" max="14086" width="1.33203125" style="780" customWidth="1"/>
    <col min="14087" max="14087" width="14.33203125" style="780" customWidth="1"/>
    <col min="14088" max="14088" width="9" style="780" customWidth="1"/>
    <col min="14089" max="14089" width="1.33203125" style="780" customWidth="1"/>
    <col min="14090" max="14090" width="14.33203125" style="780" customWidth="1"/>
    <col min="14091" max="14091" width="9" style="780" customWidth="1"/>
    <col min="14092" max="14092" width="1.33203125" style="780" customWidth="1"/>
    <col min="14093" max="14093" width="14.33203125" style="780" customWidth="1"/>
    <col min="14094" max="14094" width="9" style="780" customWidth="1"/>
    <col min="14095" max="14095" width="1.33203125" style="780" customWidth="1"/>
    <col min="14096" max="14096" width="13" style="780" customWidth="1"/>
    <col min="14097" max="14097" width="9" style="780" customWidth="1"/>
    <col min="14098" max="14099" width="11.44140625" style="780"/>
    <col min="14100" max="14100" width="7" style="780" customWidth="1"/>
    <col min="14101" max="14101" width="5.6640625" style="780" customWidth="1"/>
    <col min="14102" max="14102" width="9" style="780" customWidth="1"/>
    <col min="14103" max="14103" width="2" style="780" customWidth="1"/>
    <col min="14104" max="14105" width="12.33203125" style="780" customWidth="1"/>
    <col min="14106" max="14106" width="2" style="780" customWidth="1"/>
    <col min="14107" max="14107" width="12.33203125" style="780" customWidth="1"/>
    <col min="14108" max="14108" width="12.77734375" style="780" customWidth="1"/>
    <col min="14109" max="14109" width="2" style="780" customWidth="1"/>
    <col min="14110" max="14110" width="5.6640625" style="780" customWidth="1"/>
    <col min="14111" max="14111" width="8.5546875" style="780" customWidth="1"/>
    <col min="14112" max="14112" width="2.33203125" style="780" customWidth="1"/>
    <col min="14113" max="14114" width="20.44140625" style="780" customWidth="1"/>
    <col min="14115" max="14121" width="5.6640625" style="780" customWidth="1"/>
    <col min="14122" max="14336" width="11.44140625" style="780"/>
    <col min="14337" max="14337" width="1.5546875" style="780" customWidth="1"/>
    <col min="14338" max="14338" width="1.6640625" style="780" customWidth="1"/>
    <col min="14339" max="14339" width="24.44140625" style="780" customWidth="1"/>
    <col min="14340" max="14340" width="14.33203125" style="780" customWidth="1"/>
    <col min="14341" max="14341" width="9" style="780" customWidth="1"/>
    <col min="14342" max="14342" width="1.33203125" style="780" customWidth="1"/>
    <col min="14343" max="14343" width="14.33203125" style="780" customWidth="1"/>
    <col min="14344" max="14344" width="9" style="780" customWidth="1"/>
    <col min="14345" max="14345" width="1.33203125" style="780" customWidth="1"/>
    <col min="14346" max="14346" width="14.33203125" style="780" customWidth="1"/>
    <col min="14347" max="14347" width="9" style="780" customWidth="1"/>
    <col min="14348" max="14348" width="1.33203125" style="780" customWidth="1"/>
    <col min="14349" max="14349" width="14.33203125" style="780" customWidth="1"/>
    <col min="14350" max="14350" width="9" style="780" customWidth="1"/>
    <col min="14351" max="14351" width="1.33203125" style="780" customWidth="1"/>
    <col min="14352" max="14352" width="13" style="780" customWidth="1"/>
    <col min="14353" max="14353" width="9" style="780" customWidth="1"/>
    <col min="14354" max="14355" width="11.44140625" style="780"/>
    <col min="14356" max="14356" width="7" style="780" customWidth="1"/>
    <col min="14357" max="14357" width="5.6640625" style="780" customWidth="1"/>
    <col min="14358" max="14358" width="9" style="780" customWidth="1"/>
    <col min="14359" max="14359" width="2" style="780" customWidth="1"/>
    <col min="14360" max="14361" width="12.33203125" style="780" customWidth="1"/>
    <col min="14362" max="14362" width="2" style="780" customWidth="1"/>
    <col min="14363" max="14363" width="12.33203125" style="780" customWidth="1"/>
    <col min="14364" max="14364" width="12.77734375" style="780" customWidth="1"/>
    <col min="14365" max="14365" width="2" style="780" customWidth="1"/>
    <col min="14366" max="14366" width="5.6640625" style="780" customWidth="1"/>
    <col min="14367" max="14367" width="8.5546875" style="780" customWidth="1"/>
    <col min="14368" max="14368" width="2.33203125" style="780" customWidth="1"/>
    <col min="14369" max="14370" width="20.44140625" style="780" customWidth="1"/>
    <col min="14371" max="14377" width="5.6640625" style="780" customWidth="1"/>
    <col min="14378" max="14592" width="11.44140625" style="780"/>
    <col min="14593" max="14593" width="1.5546875" style="780" customWidth="1"/>
    <col min="14594" max="14594" width="1.6640625" style="780" customWidth="1"/>
    <col min="14595" max="14595" width="24.44140625" style="780" customWidth="1"/>
    <col min="14596" max="14596" width="14.33203125" style="780" customWidth="1"/>
    <col min="14597" max="14597" width="9" style="780" customWidth="1"/>
    <col min="14598" max="14598" width="1.33203125" style="780" customWidth="1"/>
    <col min="14599" max="14599" width="14.33203125" style="780" customWidth="1"/>
    <col min="14600" max="14600" width="9" style="780" customWidth="1"/>
    <col min="14601" max="14601" width="1.33203125" style="780" customWidth="1"/>
    <col min="14602" max="14602" width="14.33203125" style="780" customWidth="1"/>
    <col min="14603" max="14603" width="9" style="780" customWidth="1"/>
    <col min="14604" max="14604" width="1.33203125" style="780" customWidth="1"/>
    <col min="14605" max="14605" width="14.33203125" style="780" customWidth="1"/>
    <col min="14606" max="14606" width="9" style="780" customWidth="1"/>
    <col min="14607" max="14607" width="1.33203125" style="780" customWidth="1"/>
    <col min="14608" max="14608" width="13" style="780" customWidth="1"/>
    <col min="14609" max="14609" width="9" style="780" customWidth="1"/>
    <col min="14610" max="14611" width="11.44140625" style="780"/>
    <col min="14612" max="14612" width="7" style="780" customWidth="1"/>
    <col min="14613" max="14613" width="5.6640625" style="780" customWidth="1"/>
    <col min="14614" max="14614" width="9" style="780" customWidth="1"/>
    <col min="14615" max="14615" width="2" style="780" customWidth="1"/>
    <col min="14616" max="14617" width="12.33203125" style="780" customWidth="1"/>
    <col min="14618" max="14618" width="2" style="780" customWidth="1"/>
    <col min="14619" max="14619" width="12.33203125" style="780" customWidth="1"/>
    <col min="14620" max="14620" width="12.77734375" style="780" customWidth="1"/>
    <col min="14621" max="14621" width="2" style="780" customWidth="1"/>
    <col min="14622" max="14622" width="5.6640625" style="780" customWidth="1"/>
    <col min="14623" max="14623" width="8.5546875" style="780" customWidth="1"/>
    <col min="14624" max="14624" width="2.33203125" style="780" customWidth="1"/>
    <col min="14625" max="14626" width="20.44140625" style="780" customWidth="1"/>
    <col min="14627" max="14633" width="5.6640625" style="780" customWidth="1"/>
    <col min="14634" max="14848" width="11.44140625" style="780"/>
    <col min="14849" max="14849" width="1.5546875" style="780" customWidth="1"/>
    <col min="14850" max="14850" width="1.6640625" style="780" customWidth="1"/>
    <col min="14851" max="14851" width="24.44140625" style="780" customWidth="1"/>
    <col min="14852" max="14852" width="14.33203125" style="780" customWidth="1"/>
    <col min="14853" max="14853" width="9" style="780" customWidth="1"/>
    <col min="14854" max="14854" width="1.33203125" style="780" customWidth="1"/>
    <col min="14855" max="14855" width="14.33203125" style="780" customWidth="1"/>
    <col min="14856" max="14856" width="9" style="780" customWidth="1"/>
    <col min="14857" max="14857" width="1.33203125" style="780" customWidth="1"/>
    <col min="14858" max="14858" width="14.33203125" style="780" customWidth="1"/>
    <col min="14859" max="14859" width="9" style="780" customWidth="1"/>
    <col min="14860" max="14860" width="1.33203125" style="780" customWidth="1"/>
    <col min="14861" max="14861" width="14.33203125" style="780" customWidth="1"/>
    <col min="14862" max="14862" width="9" style="780" customWidth="1"/>
    <col min="14863" max="14863" width="1.33203125" style="780" customWidth="1"/>
    <col min="14864" max="14864" width="13" style="780" customWidth="1"/>
    <col min="14865" max="14865" width="9" style="780" customWidth="1"/>
    <col min="14866" max="14867" width="11.44140625" style="780"/>
    <col min="14868" max="14868" width="7" style="780" customWidth="1"/>
    <col min="14869" max="14869" width="5.6640625" style="780" customWidth="1"/>
    <col min="14870" max="14870" width="9" style="780" customWidth="1"/>
    <col min="14871" max="14871" width="2" style="780" customWidth="1"/>
    <col min="14872" max="14873" width="12.33203125" style="780" customWidth="1"/>
    <col min="14874" max="14874" width="2" style="780" customWidth="1"/>
    <col min="14875" max="14875" width="12.33203125" style="780" customWidth="1"/>
    <col min="14876" max="14876" width="12.77734375" style="780" customWidth="1"/>
    <col min="14877" max="14877" width="2" style="780" customWidth="1"/>
    <col min="14878" max="14878" width="5.6640625" style="780" customWidth="1"/>
    <col min="14879" max="14879" width="8.5546875" style="780" customWidth="1"/>
    <col min="14880" max="14880" width="2.33203125" style="780" customWidth="1"/>
    <col min="14881" max="14882" width="20.44140625" style="780" customWidth="1"/>
    <col min="14883" max="14889" width="5.6640625" style="780" customWidth="1"/>
    <col min="14890" max="15104" width="11.44140625" style="780"/>
    <col min="15105" max="15105" width="1.5546875" style="780" customWidth="1"/>
    <col min="15106" max="15106" width="1.6640625" style="780" customWidth="1"/>
    <col min="15107" max="15107" width="24.44140625" style="780" customWidth="1"/>
    <col min="15108" max="15108" width="14.33203125" style="780" customWidth="1"/>
    <col min="15109" max="15109" width="9" style="780" customWidth="1"/>
    <col min="15110" max="15110" width="1.33203125" style="780" customWidth="1"/>
    <col min="15111" max="15111" width="14.33203125" style="780" customWidth="1"/>
    <col min="15112" max="15112" width="9" style="780" customWidth="1"/>
    <col min="15113" max="15113" width="1.33203125" style="780" customWidth="1"/>
    <col min="15114" max="15114" width="14.33203125" style="780" customWidth="1"/>
    <col min="15115" max="15115" width="9" style="780" customWidth="1"/>
    <col min="15116" max="15116" width="1.33203125" style="780" customWidth="1"/>
    <col min="15117" max="15117" width="14.33203125" style="780" customWidth="1"/>
    <col min="15118" max="15118" width="9" style="780" customWidth="1"/>
    <col min="15119" max="15119" width="1.33203125" style="780" customWidth="1"/>
    <col min="15120" max="15120" width="13" style="780" customWidth="1"/>
    <col min="15121" max="15121" width="9" style="780" customWidth="1"/>
    <col min="15122" max="15123" width="11.44140625" style="780"/>
    <col min="15124" max="15124" width="7" style="780" customWidth="1"/>
    <col min="15125" max="15125" width="5.6640625" style="780" customWidth="1"/>
    <col min="15126" max="15126" width="9" style="780" customWidth="1"/>
    <col min="15127" max="15127" width="2" style="780" customWidth="1"/>
    <col min="15128" max="15129" width="12.33203125" style="780" customWidth="1"/>
    <col min="15130" max="15130" width="2" style="780" customWidth="1"/>
    <col min="15131" max="15131" width="12.33203125" style="780" customWidth="1"/>
    <col min="15132" max="15132" width="12.77734375" style="780" customWidth="1"/>
    <col min="15133" max="15133" width="2" style="780" customWidth="1"/>
    <col min="15134" max="15134" width="5.6640625" style="780" customWidth="1"/>
    <col min="15135" max="15135" width="8.5546875" style="780" customWidth="1"/>
    <col min="15136" max="15136" width="2.33203125" style="780" customWidth="1"/>
    <col min="15137" max="15138" width="20.44140625" style="780" customWidth="1"/>
    <col min="15139" max="15145" width="5.6640625" style="780" customWidth="1"/>
    <col min="15146" max="15360" width="11.44140625" style="780"/>
    <col min="15361" max="15361" width="1.5546875" style="780" customWidth="1"/>
    <col min="15362" max="15362" width="1.6640625" style="780" customWidth="1"/>
    <col min="15363" max="15363" width="24.44140625" style="780" customWidth="1"/>
    <col min="15364" max="15364" width="14.33203125" style="780" customWidth="1"/>
    <col min="15365" max="15365" width="9" style="780" customWidth="1"/>
    <col min="15366" max="15366" width="1.33203125" style="780" customWidth="1"/>
    <col min="15367" max="15367" width="14.33203125" style="780" customWidth="1"/>
    <col min="15368" max="15368" width="9" style="780" customWidth="1"/>
    <col min="15369" max="15369" width="1.33203125" style="780" customWidth="1"/>
    <col min="15370" max="15370" width="14.33203125" style="780" customWidth="1"/>
    <col min="15371" max="15371" width="9" style="780" customWidth="1"/>
    <col min="15372" max="15372" width="1.33203125" style="780" customWidth="1"/>
    <col min="15373" max="15373" width="14.33203125" style="780" customWidth="1"/>
    <col min="15374" max="15374" width="9" style="780" customWidth="1"/>
    <col min="15375" max="15375" width="1.33203125" style="780" customWidth="1"/>
    <col min="15376" max="15376" width="13" style="780" customWidth="1"/>
    <col min="15377" max="15377" width="9" style="780" customWidth="1"/>
    <col min="15378" max="15379" width="11.44140625" style="780"/>
    <col min="15380" max="15380" width="7" style="780" customWidth="1"/>
    <col min="15381" max="15381" width="5.6640625" style="780" customWidth="1"/>
    <col min="15382" max="15382" width="9" style="780" customWidth="1"/>
    <col min="15383" max="15383" width="2" style="780" customWidth="1"/>
    <col min="15384" max="15385" width="12.33203125" style="780" customWidth="1"/>
    <col min="15386" max="15386" width="2" style="780" customWidth="1"/>
    <col min="15387" max="15387" width="12.33203125" style="780" customWidth="1"/>
    <col min="15388" max="15388" width="12.77734375" style="780" customWidth="1"/>
    <col min="15389" max="15389" width="2" style="780" customWidth="1"/>
    <col min="15390" max="15390" width="5.6640625" style="780" customWidth="1"/>
    <col min="15391" max="15391" width="8.5546875" style="780" customWidth="1"/>
    <col min="15392" max="15392" width="2.33203125" style="780" customWidth="1"/>
    <col min="15393" max="15394" width="20.44140625" style="780" customWidth="1"/>
    <col min="15395" max="15401" width="5.6640625" style="780" customWidth="1"/>
    <col min="15402" max="15616" width="11.44140625" style="780"/>
    <col min="15617" max="15617" width="1.5546875" style="780" customWidth="1"/>
    <col min="15618" max="15618" width="1.6640625" style="780" customWidth="1"/>
    <col min="15619" max="15619" width="24.44140625" style="780" customWidth="1"/>
    <col min="15620" max="15620" width="14.33203125" style="780" customWidth="1"/>
    <col min="15621" max="15621" width="9" style="780" customWidth="1"/>
    <col min="15622" max="15622" width="1.33203125" style="780" customWidth="1"/>
    <col min="15623" max="15623" width="14.33203125" style="780" customWidth="1"/>
    <col min="15624" max="15624" width="9" style="780" customWidth="1"/>
    <col min="15625" max="15625" width="1.33203125" style="780" customWidth="1"/>
    <col min="15626" max="15626" width="14.33203125" style="780" customWidth="1"/>
    <col min="15627" max="15627" width="9" style="780" customWidth="1"/>
    <col min="15628" max="15628" width="1.33203125" style="780" customWidth="1"/>
    <col min="15629" max="15629" width="14.33203125" style="780" customWidth="1"/>
    <col min="15630" max="15630" width="9" style="780" customWidth="1"/>
    <col min="15631" max="15631" width="1.33203125" style="780" customWidth="1"/>
    <col min="15632" max="15632" width="13" style="780" customWidth="1"/>
    <col min="15633" max="15633" width="9" style="780" customWidth="1"/>
    <col min="15634" max="15635" width="11.44140625" style="780"/>
    <col min="15636" max="15636" width="7" style="780" customWidth="1"/>
    <col min="15637" max="15637" width="5.6640625" style="780" customWidth="1"/>
    <col min="15638" max="15638" width="9" style="780" customWidth="1"/>
    <col min="15639" max="15639" width="2" style="780" customWidth="1"/>
    <col min="15640" max="15641" width="12.33203125" style="780" customWidth="1"/>
    <col min="15642" max="15642" width="2" style="780" customWidth="1"/>
    <col min="15643" max="15643" width="12.33203125" style="780" customWidth="1"/>
    <col min="15644" max="15644" width="12.77734375" style="780" customWidth="1"/>
    <col min="15645" max="15645" width="2" style="780" customWidth="1"/>
    <col min="15646" max="15646" width="5.6640625" style="780" customWidth="1"/>
    <col min="15647" max="15647" width="8.5546875" style="780" customWidth="1"/>
    <col min="15648" max="15648" width="2.33203125" style="780" customWidth="1"/>
    <col min="15649" max="15650" width="20.44140625" style="780" customWidth="1"/>
    <col min="15651" max="15657" width="5.6640625" style="780" customWidth="1"/>
    <col min="15658" max="15872" width="11.44140625" style="780"/>
    <col min="15873" max="15873" width="1.5546875" style="780" customWidth="1"/>
    <col min="15874" max="15874" width="1.6640625" style="780" customWidth="1"/>
    <col min="15875" max="15875" width="24.44140625" style="780" customWidth="1"/>
    <col min="15876" max="15876" width="14.33203125" style="780" customWidth="1"/>
    <col min="15877" max="15877" width="9" style="780" customWidth="1"/>
    <col min="15878" max="15878" width="1.33203125" style="780" customWidth="1"/>
    <col min="15879" max="15879" width="14.33203125" style="780" customWidth="1"/>
    <col min="15880" max="15880" width="9" style="780" customWidth="1"/>
    <col min="15881" max="15881" width="1.33203125" style="780" customWidth="1"/>
    <col min="15882" max="15882" width="14.33203125" style="780" customWidth="1"/>
    <col min="15883" max="15883" width="9" style="780" customWidth="1"/>
    <col min="15884" max="15884" width="1.33203125" style="780" customWidth="1"/>
    <col min="15885" max="15885" width="14.33203125" style="780" customWidth="1"/>
    <col min="15886" max="15886" width="9" style="780" customWidth="1"/>
    <col min="15887" max="15887" width="1.33203125" style="780" customWidth="1"/>
    <col min="15888" max="15888" width="13" style="780" customWidth="1"/>
    <col min="15889" max="15889" width="9" style="780" customWidth="1"/>
    <col min="15890" max="15891" width="11.44140625" style="780"/>
    <col min="15892" max="15892" width="7" style="780" customWidth="1"/>
    <col min="15893" max="15893" width="5.6640625" style="780" customWidth="1"/>
    <col min="15894" max="15894" width="9" style="780" customWidth="1"/>
    <col min="15895" max="15895" width="2" style="780" customWidth="1"/>
    <col min="15896" max="15897" width="12.33203125" style="780" customWidth="1"/>
    <col min="15898" max="15898" width="2" style="780" customWidth="1"/>
    <col min="15899" max="15899" width="12.33203125" style="780" customWidth="1"/>
    <col min="15900" max="15900" width="12.77734375" style="780" customWidth="1"/>
    <col min="15901" max="15901" width="2" style="780" customWidth="1"/>
    <col min="15902" max="15902" width="5.6640625" style="780" customWidth="1"/>
    <col min="15903" max="15903" width="8.5546875" style="780" customWidth="1"/>
    <col min="15904" max="15904" width="2.33203125" style="780" customWidth="1"/>
    <col min="15905" max="15906" width="20.44140625" style="780" customWidth="1"/>
    <col min="15907" max="15913" width="5.6640625" style="780" customWidth="1"/>
    <col min="15914" max="16128" width="11.44140625" style="780"/>
    <col min="16129" max="16129" width="1.5546875" style="780" customWidth="1"/>
    <col min="16130" max="16130" width="1.6640625" style="780" customWidth="1"/>
    <col min="16131" max="16131" width="24.44140625" style="780" customWidth="1"/>
    <col min="16132" max="16132" width="14.33203125" style="780" customWidth="1"/>
    <col min="16133" max="16133" width="9" style="780" customWidth="1"/>
    <col min="16134" max="16134" width="1.33203125" style="780" customWidth="1"/>
    <col min="16135" max="16135" width="14.33203125" style="780" customWidth="1"/>
    <col min="16136" max="16136" width="9" style="780" customWidth="1"/>
    <col min="16137" max="16137" width="1.33203125" style="780" customWidth="1"/>
    <col min="16138" max="16138" width="14.33203125" style="780" customWidth="1"/>
    <col min="16139" max="16139" width="9" style="780" customWidth="1"/>
    <col min="16140" max="16140" width="1.33203125" style="780" customWidth="1"/>
    <col min="16141" max="16141" width="14.33203125" style="780" customWidth="1"/>
    <col min="16142" max="16142" width="9" style="780" customWidth="1"/>
    <col min="16143" max="16143" width="1.33203125" style="780" customWidth="1"/>
    <col min="16144" max="16144" width="13" style="780" customWidth="1"/>
    <col min="16145" max="16145" width="9" style="780" customWidth="1"/>
    <col min="16146" max="16147" width="11.44140625" style="780"/>
    <col min="16148" max="16148" width="7" style="780" customWidth="1"/>
    <col min="16149" max="16149" width="5.6640625" style="780" customWidth="1"/>
    <col min="16150" max="16150" width="9" style="780" customWidth="1"/>
    <col min="16151" max="16151" width="2" style="780" customWidth="1"/>
    <col min="16152" max="16153" width="12.33203125" style="780" customWidth="1"/>
    <col min="16154" max="16154" width="2" style="780" customWidth="1"/>
    <col min="16155" max="16155" width="12.33203125" style="780" customWidth="1"/>
    <col min="16156" max="16156" width="12.77734375" style="780" customWidth="1"/>
    <col min="16157" max="16157" width="2" style="780" customWidth="1"/>
    <col min="16158" max="16158" width="5.6640625" style="780" customWidth="1"/>
    <col min="16159" max="16159" width="8.5546875" style="780" customWidth="1"/>
    <col min="16160" max="16160" width="2.33203125" style="780" customWidth="1"/>
    <col min="16161" max="16162" width="20.44140625" style="780" customWidth="1"/>
    <col min="16163" max="16169" width="5.6640625" style="780" customWidth="1"/>
    <col min="16170" max="16384" width="11.44140625" style="780"/>
  </cols>
  <sheetData>
    <row r="1" spans="1:34" ht="14.25" customHeight="1">
      <c r="A1" s="18"/>
      <c r="B1" s="247"/>
      <c r="C1" s="247"/>
    </row>
    <row r="2" spans="1:34" ht="56.4">
      <c r="A2" s="199" t="s">
        <v>1120</v>
      </c>
      <c r="B2" s="778"/>
      <c r="C2" s="779"/>
      <c r="D2" s="779"/>
      <c r="E2" s="779"/>
      <c r="F2" s="779"/>
      <c r="G2" s="778"/>
      <c r="H2" s="778"/>
      <c r="I2" s="779"/>
      <c r="J2" s="778"/>
      <c r="K2" s="778"/>
      <c r="L2" s="779"/>
      <c r="M2" s="778"/>
      <c r="N2" s="778"/>
      <c r="O2" s="779"/>
      <c r="P2" s="778"/>
      <c r="Q2" s="778"/>
    </row>
    <row r="3" spans="1:34" ht="17.25" customHeight="1">
      <c r="A3" s="25">
        <v>45716</v>
      </c>
      <c r="B3" s="877"/>
      <c r="C3" s="878"/>
      <c r="D3" s="878"/>
      <c r="E3" s="878"/>
      <c r="F3" s="878"/>
      <c r="G3" s="877"/>
      <c r="H3" s="877"/>
      <c r="I3" s="878"/>
      <c r="J3" s="877"/>
      <c r="K3" s="877"/>
      <c r="L3" s="878"/>
      <c r="M3" s="877"/>
      <c r="N3" s="877"/>
      <c r="O3" s="878"/>
      <c r="P3" s="877"/>
      <c r="Q3" s="877"/>
      <c r="S3" s="879"/>
    </row>
    <row r="4" spans="1:34" ht="15.6">
      <c r="A4" s="563" t="s">
        <v>243</v>
      </c>
      <c r="B4" s="877"/>
      <c r="C4" s="878"/>
      <c r="D4" s="878"/>
      <c r="E4" s="878"/>
      <c r="F4" s="878"/>
      <c r="G4" s="880"/>
      <c r="H4" s="880"/>
      <c r="I4" s="878"/>
      <c r="J4" s="880"/>
      <c r="K4" s="880"/>
      <c r="L4" s="878"/>
      <c r="M4" s="880"/>
      <c r="N4" s="880"/>
      <c r="O4" s="878"/>
      <c r="P4" s="880"/>
      <c r="Q4" s="880"/>
    </row>
    <row r="5" spans="1:34" s="884" customFormat="1" ht="13.8" thickBot="1">
      <c r="A5" s="881"/>
      <c r="B5" s="881"/>
      <c r="C5" s="881"/>
      <c r="D5" s="881"/>
      <c r="E5" s="881"/>
      <c r="F5" s="881"/>
      <c r="G5" s="882"/>
      <c r="H5" s="882"/>
      <c r="I5" s="881"/>
      <c r="J5" s="882"/>
      <c r="K5" s="882"/>
      <c r="L5" s="881"/>
      <c r="M5" s="883"/>
      <c r="N5" s="883"/>
      <c r="O5" s="881"/>
      <c r="P5" s="883"/>
      <c r="Q5" s="883"/>
    </row>
    <row r="6" spans="1:34" ht="16.5" customHeight="1">
      <c r="A6" s="789"/>
      <c r="B6" s="789"/>
      <c r="C6" s="789"/>
      <c r="D6" s="885" t="s">
        <v>337</v>
      </c>
      <c r="E6" s="885"/>
      <c r="F6" s="885"/>
      <c r="G6" s="885" t="s">
        <v>338</v>
      </c>
      <c r="H6" s="885"/>
      <c r="I6" s="885"/>
      <c r="J6" s="885" t="s">
        <v>339</v>
      </c>
      <c r="K6" s="885"/>
      <c r="L6" s="885"/>
      <c r="M6" s="885" t="s">
        <v>340</v>
      </c>
      <c r="N6" s="885"/>
      <c r="O6" s="885"/>
      <c r="P6" s="1848" t="s">
        <v>306</v>
      </c>
      <c r="Q6" s="1848"/>
    </row>
    <row r="7" spans="1:34" ht="15" customHeight="1">
      <c r="A7" s="886"/>
      <c r="B7" s="886"/>
      <c r="C7" s="886"/>
      <c r="D7" s="887" t="s">
        <v>461</v>
      </c>
      <c r="E7" s="887" t="s">
        <v>126</v>
      </c>
      <c r="F7" s="796"/>
      <c r="G7" s="887" t="s">
        <v>461</v>
      </c>
      <c r="H7" s="887" t="s">
        <v>126</v>
      </c>
      <c r="I7" s="796"/>
      <c r="J7" s="887" t="s">
        <v>461</v>
      </c>
      <c r="K7" s="887" t="s">
        <v>126</v>
      </c>
      <c r="L7" s="796"/>
      <c r="M7" s="887" t="s">
        <v>461</v>
      </c>
      <c r="N7" s="887" t="s">
        <v>126</v>
      </c>
      <c r="O7" s="796"/>
      <c r="P7" s="887" t="s">
        <v>461</v>
      </c>
      <c r="Q7" s="887" t="s">
        <v>126</v>
      </c>
      <c r="U7" s="888"/>
      <c r="V7" s="888"/>
      <c r="W7" s="888"/>
      <c r="X7" s="888"/>
      <c r="Y7" s="888"/>
      <c r="Z7" s="888"/>
      <c r="AA7" s="888"/>
      <c r="AB7" s="888"/>
      <c r="AC7" s="888"/>
      <c r="AD7" s="888"/>
      <c r="AE7" s="888"/>
      <c r="AF7" s="888"/>
      <c r="AG7" s="888"/>
      <c r="AH7" s="888"/>
    </row>
    <row r="8" spans="1:34" ht="4.2" customHeight="1">
      <c r="A8" s="889"/>
      <c r="B8" s="889"/>
      <c r="C8" s="889"/>
      <c r="D8" s="889"/>
      <c r="E8" s="889"/>
      <c r="F8" s="889"/>
      <c r="G8" s="40"/>
      <c r="H8" s="40"/>
      <c r="I8" s="889"/>
      <c r="J8" s="40"/>
      <c r="K8" s="40"/>
      <c r="L8" s="889"/>
      <c r="M8" s="40"/>
      <c r="N8" s="40"/>
      <c r="O8" s="889"/>
      <c r="P8" s="40"/>
      <c r="Q8" s="40"/>
    </row>
    <row r="9" spans="1:34" s="889" customFormat="1" ht="18" customHeight="1">
      <c r="A9" s="889" t="s">
        <v>462</v>
      </c>
      <c r="B9" s="788"/>
      <c r="C9" s="788"/>
      <c r="D9" s="277">
        <v>6379506.0580770001</v>
      </c>
      <c r="E9" s="643">
        <v>100.08126479725573</v>
      </c>
      <c r="F9" s="788"/>
      <c r="G9" s="277">
        <v>9215045.6454980001</v>
      </c>
      <c r="H9" s="640">
        <v>48.190184068304404</v>
      </c>
      <c r="I9" s="640"/>
      <c r="J9" s="277">
        <v>35514403.548695996</v>
      </c>
      <c r="K9" s="640">
        <v>51.173683429908124</v>
      </c>
      <c r="L9" s="640"/>
      <c r="M9" s="277">
        <v>5543720.053998</v>
      </c>
      <c r="N9" s="640">
        <v>44.435574519127584</v>
      </c>
      <c r="O9" s="640"/>
      <c r="P9" s="277">
        <v>56652675.306267999</v>
      </c>
      <c r="Q9" s="640">
        <v>52.762902958045608</v>
      </c>
      <c r="S9" s="876"/>
      <c r="X9" s="890"/>
      <c r="Y9" s="891"/>
      <c r="AA9" s="891"/>
      <c r="AB9" s="891"/>
      <c r="AD9" s="891"/>
      <c r="AE9" s="891"/>
      <c r="AG9" s="892"/>
      <c r="AH9" s="892"/>
    </row>
    <row r="10" spans="1:34" s="889" customFormat="1" ht="14.1" customHeight="1">
      <c r="A10" s="780"/>
      <c r="B10" s="808" t="s">
        <v>311</v>
      </c>
      <c r="C10" s="808"/>
      <c r="D10" s="278">
        <v>454007.25250200002</v>
      </c>
      <c r="E10" s="643">
        <v>7.1224354431013186</v>
      </c>
      <c r="F10" s="808"/>
      <c r="G10" s="278">
        <v>5107516.1477680001</v>
      </c>
      <c r="H10" s="643">
        <v>26.709812708635312</v>
      </c>
      <c r="I10" s="643"/>
      <c r="J10" s="278">
        <v>13830985.408365</v>
      </c>
      <c r="K10" s="643">
        <v>19.929448282606369</v>
      </c>
      <c r="L10" s="643"/>
      <c r="M10" s="278">
        <v>211169.012181</v>
      </c>
      <c r="N10" s="643">
        <v>1.6926208909362743</v>
      </c>
      <c r="O10" s="643"/>
      <c r="P10" s="278">
        <v>19603677.820815999</v>
      </c>
      <c r="Q10" s="643">
        <v>18.257689418703698</v>
      </c>
      <c r="S10" s="876"/>
    </row>
    <row r="11" spans="1:34" s="889" customFormat="1" ht="14.1" customHeight="1">
      <c r="A11" s="780"/>
      <c r="B11" s="808"/>
      <c r="C11" s="808" t="s">
        <v>567</v>
      </c>
      <c r="D11" s="278">
        <v>454007.25250200002</v>
      </c>
      <c r="E11" s="643">
        <v>7.1224354431013186</v>
      </c>
      <c r="F11" s="808"/>
      <c r="G11" s="278">
        <v>0</v>
      </c>
      <c r="H11" s="643">
        <v>0</v>
      </c>
      <c r="I11" s="643"/>
      <c r="J11" s="278">
        <v>0</v>
      </c>
      <c r="K11" s="643">
        <v>0</v>
      </c>
      <c r="L11" s="643"/>
      <c r="M11" s="278">
        <v>0</v>
      </c>
      <c r="N11" s="643">
        <v>0</v>
      </c>
      <c r="O11" s="643"/>
      <c r="P11" s="278">
        <v>454007.25250200002</v>
      </c>
      <c r="Q11" s="643">
        <v>0.42283511725635331</v>
      </c>
      <c r="S11" s="876"/>
    </row>
    <row r="12" spans="1:34" s="889" customFormat="1" ht="14.1" customHeight="1">
      <c r="A12" s="780"/>
      <c r="B12" s="808"/>
      <c r="C12" s="808" t="s">
        <v>568</v>
      </c>
      <c r="D12" s="278">
        <v>0</v>
      </c>
      <c r="E12" s="643">
        <v>0</v>
      </c>
      <c r="F12" s="808"/>
      <c r="G12" s="278">
        <v>5107516.1477680001</v>
      </c>
      <c r="H12" s="643">
        <v>26.709812708635312</v>
      </c>
      <c r="I12" s="643"/>
      <c r="J12" s="278">
        <v>13830985.408365</v>
      </c>
      <c r="K12" s="643">
        <v>19.929448282606369</v>
      </c>
      <c r="L12" s="643"/>
      <c r="M12" s="278">
        <v>211169.012181</v>
      </c>
      <c r="N12" s="643">
        <v>1.6926208909362743</v>
      </c>
      <c r="O12" s="643"/>
      <c r="P12" s="278">
        <v>19149670.568314001</v>
      </c>
      <c r="Q12" s="643">
        <v>17.834854301447347</v>
      </c>
      <c r="S12" s="876"/>
    </row>
    <row r="13" spans="1:34" s="889" customFormat="1" ht="14.1" customHeight="1">
      <c r="A13" s="780"/>
      <c r="B13" s="808" t="s">
        <v>1121</v>
      </c>
      <c r="C13" s="808"/>
      <c r="D13" s="278">
        <v>5858081.962905</v>
      </c>
      <c r="E13" s="643">
        <v>91.901198430752629</v>
      </c>
      <c r="F13" s="808"/>
      <c r="G13" s="278">
        <v>1533465.4495300001</v>
      </c>
      <c r="H13" s="643">
        <v>8.0192746859955761</v>
      </c>
      <c r="I13" s="643"/>
      <c r="J13" s="278">
        <v>6125059.2837640001</v>
      </c>
      <c r="K13" s="643">
        <v>8.8257668285764446</v>
      </c>
      <c r="L13" s="643"/>
      <c r="M13" s="278">
        <v>773947.46164700005</v>
      </c>
      <c r="N13" s="643">
        <v>6.2035600230395973</v>
      </c>
      <c r="O13" s="643"/>
      <c r="P13" s="278">
        <v>14290554.157845</v>
      </c>
      <c r="Q13" s="643">
        <v>13.309364794704548</v>
      </c>
      <c r="S13" s="876"/>
    </row>
    <row r="14" spans="1:34" s="889" customFormat="1" ht="14.1" customHeight="1">
      <c r="A14" s="893"/>
      <c r="B14" s="788"/>
      <c r="C14" s="833" t="s">
        <v>1122</v>
      </c>
      <c r="D14" s="278">
        <v>5848903.0489189997</v>
      </c>
      <c r="E14" s="643">
        <v>91.757200241422439</v>
      </c>
      <c r="F14" s="833"/>
      <c r="G14" s="278">
        <v>693890.74158300005</v>
      </c>
      <c r="H14" s="643">
        <v>3.6287093788312887</v>
      </c>
      <c r="I14" s="643"/>
      <c r="J14" s="278">
        <v>2679649.319323</v>
      </c>
      <c r="K14" s="643">
        <v>3.8611805990822834</v>
      </c>
      <c r="L14" s="643"/>
      <c r="M14" s="278">
        <v>123083.194676</v>
      </c>
      <c r="N14" s="643">
        <v>0.9865708253311557</v>
      </c>
      <c r="O14" s="643"/>
      <c r="P14" s="278">
        <v>9345526.3045000006</v>
      </c>
      <c r="Q14" s="643">
        <v>8.703862524240586</v>
      </c>
      <c r="S14" s="876"/>
    </row>
    <row r="15" spans="1:34" s="889" customFormat="1" ht="14.1" customHeight="1">
      <c r="A15" s="780"/>
      <c r="B15" s="788"/>
      <c r="C15" s="808" t="s">
        <v>1123</v>
      </c>
      <c r="D15" s="278">
        <v>0</v>
      </c>
      <c r="E15" s="643">
        <v>0</v>
      </c>
      <c r="F15" s="808"/>
      <c r="G15" s="278">
        <v>0</v>
      </c>
      <c r="H15" s="70">
        <v>0</v>
      </c>
      <c r="I15" s="643"/>
      <c r="J15" s="278">
        <v>0</v>
      </c>
      <c r="K15" s="643">
        <v>0</v>
      </c>
      <c r="L15" s="643"/>
      <c r="M15" s="278">
        <v>0</v>
      </c>
      <c r="N15" s="643">
        <v>0</v>
      </c>
      <c r="O15" s="643"/>
      <c r="P15" s="278">
        <v>0</v>
      </c>
      <c r="Q15" s="643">
        <v>0</v>
      </c>
      <c r="S15" s="876"/>
    </row>
    <row r="16" spans="1:34" s="894" customFormat="1" ht="14.1" customHeight="1">
      <c r="B16" s="895"/>
      <c r="C16" s="808" t="s">
        <v>1124</v>
      </c>
      <c r="D16" s="278">
        <v>0</v>
      </c>
      <c r="E16" s="643">
        <v>0</v>
      </c>
      <c r="F16" s="808"/>
      <c r="G16" s="278">
        <v>0</v>
      </c>
      <c r="H16" s="643">
        <v>0</v>
      </c>
      <c r="I16" s="643"/>
      <c r="J16" s="278">
        <v>0</v>
      </c>
      <c r="K16" s="643">
        <v>0</v>
      </c>
      <c r="L16" s="643"/>
      <c r="M16" s="278">
        <v>0</v>
      </c>
      <c r="N16" s="643">
        <v>0</v>
      </c>
      <c r="O16" s="643"/>
      <c r="P16" s="278">
        <v>0</v>
      </c>
      <c r="Q16" s="643">
        <v>0</v>
      </c>
      <c r="S16" s="876"/>
    </row>
    <row r="17" spans="1:19" s="889" customFormat="1" ht="14.1" customHeight="1">
      <c r="A17" s="780"/>
      <c r="B17" s="788"/>
      <c r="C17" s="808" t="s">
        <v>315</v>
      </c>
      <c r="D17" s="278">
        <v>0</v>
      </c>
      <c r="E17" s="643">
        <v>0</v>
      </c>
      <c r="F17" s="808"/>
      <c r="G17" s="278">
        <v>394598.18394000002</v>
      </c>
      <c r="H17" s="820">
        <v>2.0635556077117605</v>
      </c>
      <c r="I17" s="643"/>
      <c r="J17" s="278">
        <v>690757.867264</v>
      </c>
      <c r="K17" s="643">
        <v>0.99533205950137227</v>
      </c>
      <c r="L17" s="643"/>
      <c r="M17" s="278">
        <v>18187.874657</v>
      </c>
      <c r="N17" s="643">
        <v>0.14578453669983371</v>
      </c>
      <c r="O17" s="643"/>
      <c r="P17" s="278">
        <v>1103543.9258620001</v>
      </c>
      <c r="Q17" s="643">
        <v>1.027774606502216</v>
      </c>
      <c r="S17" s="876"/>
    </row>
    <row r="18" spans="1:19" s="889" customFormat="1" ht="14.1" customHeight="1">
      <c r="A18" s="780"/>
      <c r="B18" s="788"/>
      <c r="C18" s="808" t="s">
        <v>1125</v>
      </c>
      <c r="D18" s="278">
        <v>0</v>
      </c>
      <c r="E18" s="643">
        <v>0</v>
      </c>
      <c r="F18" s="808"/>
      <c r="G18" s="278">
        <v>0</v>
      </c>
      <c r="H18" s="643">
        <v>0</v>
      </c>
      <c r="I18" s="643"/>
      <c r="J18" s="278">
        <v>0</v>
      </c>
      <c r="K18" s="643">
        <v>0</v>
      </c>
      <c r="L18" s="643"/>
      <c r="M18" s="278">
        <v>0</v>
      </c>
      <c r="N18" s="643">
        <v>0</v>
      </c>
      <c r="O18" s="643"/>
      <c r="P18" s="278">
        <v>0</v>
      </c>
      <c r="Q18" s="643">
        <v>0</v>
      </c>
      <c r="S18" s="876"/>
    </row>
    <row r="19" spans="1:19" s="889" customFormat="1" ht="14.1" customHeight="1">
      <c r="A19" s="780"/>
      <c r="B19" s="788"/>
      <c r="C19" s="808" t="s">
        <v>561</v>
      </c>
      <c r="D19" s="278">
        <v>9178.9139859999996</v>
      </c>
      <c r="E19" s="643">
        <v>0.14399818933019534</v>
      </c>
      <c r="F19" s="808"/>
      <c r="G19" s="278">
        <v>444976.52400600002</v>
      </c>
      <c r="H19" s="643">
        <v>2.327009699447296</v>
      </c>
      <c r="I19" s="643"/>
      <c r="J19" s="278">
        <v>2754652.0971769998</v>
      </c>
      <c r="K19" s="643">
        <v>3.969254169992789</v>
      </c>
      <c r="L19" s="643"/>
      <c r="M19" s="278">
        <v>632676.39231400006</v>
      </c>
      <c r="N19" s="643">
        <v>5.0712046610086077</v>
      </c>
      <c r="O19" s="643"/>
      <c r="P19" s="278">
        <v>3841483.9274829999</v>
      </c>
      <c r="Q19" s="643">
        <v>3.5777276639617455</v>
      </c>
      <c r="S19" s="876"/>
    </row>
    <row r="20" spans="1:19" s="889" customFormat="1" ht="14.1" customHeight="1">
      <c r="A20" s="780"/>
      <c r="B20" s="808" t="s">
        <v>1126</v>
      </c>
      <c r="C20" s="808"/>
      <c r="D20" s="278">
        <v>0</v>
      </c>
      <c r="E20" s="643">
        <v>0</v>
      </c>
      <c r="F20" s="808"/>
      <c r="G20" s="278">
        <v>31721.64056</v>
      </c>
      <c r="H20" s="643">
        <v>0.16588867340899408</v>
      </c>
      <c r="I20" s="643"/>
      <c r="J20" s="278">
        <v>101193.68573100001</v>
      </c>
      <c r="K20" s="643">
        <v>0.14581277231935785</v>
      </c>
      <c r="L20" s="643"/>
      <c r="M20" s="278">
        <v>0</v>
      </c>
      <c r="N20" s="643">
        <v>0</v>
      </c>
      <c r="O20" s="643"/>
      <c r="P20" s="278">
        <v>132915.326291</v>
      </c>
      <c r="Q20" s="643">
        <v>0.12378936078157443</v>
      </c>
      <c r="S20" s="876"/>
    </row>
    <row r="21" spans="1:19" s="889" customFormat="1" ht="14.1" customHeight="1">
      <c r="A21" s="780"/>
      <c r="B21" s="808" t="s">
        <v>1127</v>
      </c>
      <c r="C21" s="808"/>
      <c r="D21" s="278">
        <v>0</v>
      </c>
      <c r="E21" s="643">
        <v>0</v>
      </c>
      <c r="F21" s="808"/>
      <c r="G21" s="278">
        <v>184982.669241</v>
      </c>
      <c r="H21" s="643">
        <v>0.96736893370953148</v>
      </c>
      <c r="I21" s="643"/>
      <c r="J21" s="278">
        <v>4048307.245929</v>
      </c>
      <c r="K21" s="643">
        <v>5.8333175480791795</v>
      </c>
      <c r="L21" s="643"/>
      <c r="M21" s="278">
        <v>578994.52206900006</v>
      </c>
      <c r="N21" s="643">
        <v>4.6409187298354508</v>
      </c>
      <c r="O21" s="643"/>
      <c r="P21" s="278">
        <v>4812284.4372389996</v>
      </c>
      <c r="Q21" s="643">
        <v>4.4818730165151113</v>
      </c>
      <c r="S21" s="876"/>
    </row>
    <row r="22" spans="1:19" s="889" customFormat="1" ht="14.1" customHeight="1">
      <c r="A22" s="780"/>
      <c r="B22" s="808" t="s">
        <v>1128</v>
      </c>
      <c r="C22" s="788"/>
      <c r="D22" s="278">
        <v>0</v>
      </c>
      <c r="E22" s="643">
        <v>0</v>
      </c>
      <c r="F22" s="788"/>
      <c r="G22" s="278">
        <v>57749.817655999999</v>
      </c>
      <c r="H22" s="643">
        <v>0.30200331607833919</v>
      </c>
      <c r="I22" s="643"/>
      <c r="J22" s="278">
        <v>538466.69059400004</v>
      </c>
      <c r="K22" s="643">
        <v>0.77589150340719737</v>
      </c>
      <c r="L22" s="643"/>
      <c r="M22" s="278">
        <v>49082.514653999999</v>
      </c>
      <c r="N22" s="643">
        <v>0.39341989066008048</v>
      </c>
      <c r="O22" s="643"/>
      <c r="P22" s="278">
        <v>645299.022903</v>
      </c>
      <c r="Q22" s="643">
        <v>0.60099279584393472</v>
      </c>
      <c r="S22" s="876"/>
    </row>
    <row r="23" spans="1:19" s="889" customFormat="1" ht="14.1" customHeight="1">
      <c r="A23" s="780"/>
      <c r="B23" s="808" t="s">
        <v>416</v>
      </c>
      <c r="C23" s="788"/>
      <c r="D23" s="278">
        <v>67416.842669000005</v>
      </c>
      <c r="E23" s="643">
        <v>1.0576309233860877</v>
      </c>
      <c r="F23" s="788"/>
      <c r="G23" s="278">
        <v>93581.814054999995</v>
      </c>
      <c r="H23" s="643">
        <v>0.48938714123022353</v>
      </c>
      <c r="I23" s="643"/>
      <c r="J23" s="278">
        <v>757942.82917499996</v>
      </c>
      <c r="K23" s="643">
        <v>1.0921407238330076</v>
      </c>
      <c r="L23" s="643"/>
      <c r="M23" s="278">
        <v>279149.43770299997</v>
      </c>
      <c r="N23" s="643">
        <v>2.2375165989990111</v>
      </c>
      <c r="O23" s="643"/>
      <c r="P23" s="278">
        <v>1198090.9236020001</v>
      </c>
      <c r="Q23" s="643">
        <v>1.1158300079419825</v>
      </c>
      <c r="S23" s="876"/>
    </row>
    <row r="24" spans="1:19" s="889" customFormat="1" ht="14.1" customHeight="1">
      <c r="A24" s="780"/>
      <c r="B24" s="808" t="s">
        <v>1129</v>
      </c>
      <c r="C24" s="808"/>
      <c r="D24" s="278">
        <v>0</v>
      </c>
      <c r="E24" s="643">
        <v>0</v>
      </c>
      <c r="F24" s="808"/>
      <c r="G24" s="278">
        <v>559849.55320600001</v>
      </c>
      <c r="H24" s="643">
        <v>2.9277394879466283</v>
      </c>
      <c r="I24" s="643"/>
      <c r="J24" s="278">
        <v>1773925.1635449999</v>
      </c>
      <c r="K24" s="643">
        <v>2.556097686481714</v>
      </c>
      <c r="L24" s="643"/>
      <c r="M24" s="278">
        <v>861998.63899400004</v>
      </c>
      <c r="N24" s="643">
        <v>6.9093324311679361</v>
      </c>
      <c r="O24" s="643"/>
      <c r="P24" s="278">
        <v>3195773.3557449998</v>
      </c>
      <c r="Q24" s="643">
        <v>2.9763515762233639</v>
      </c>
      <c r="S24" s="876"/>
    </row>
    <row r="25" spans="1:19" s="889" customFormat="1" ht="14.1" customHeight="1">
      <c r="B25" s="788"/>
      <c r="C25" s="808" t="s">
        <v>662</v>
      </c>
      <c r="D25" s="278">
        <v>0</v>
      </c>
      <c r="E25" s="643">
        <v>0</v>
      </c>
      <c r="F25" s="808"/>
      <c r="G25" s="278">
        <v>337944.93709800002</v>
      </c>
      <c r="H25" s="643">
        <v>1.7672868209459711</v>
      </c>
      <c r="I25" s="643"/>
      <c r="J25" s="278">
        <v>519806.13550500001</v>
      </c>
      <c r="K25" s="643">
        <v>0.74900299499000023</v>
      </c>
      <c r="L25" s="643"/>
      <c r="M25" s="278">
        <v>120835.45668</v>
      </c>
      <c r="N25" s="643">
        <v>0.96855412747342362</v>
      </c>
      <c r="O25" s="643"/>
      <c r="P25" s="278">
        <v>978586.52928400005</v>
      </c>
      <c r="Q25" s="643">
        <v>0.91139678402706814</v>
      </c>
      <c r="S25" s="876"/>
    </row>
    <row r="26" spans="1:19" s="889" customFormat="1" ht="14.1" customHeight="1">
      <c r="B26" s="788"/>
      <c r="C26" s="808" t="s">
        <v>671</v>
      </c>
      <c r="D26" s="278">
        <v>0</v>
      </c>
      <c r="E26" s="643">
        <v>0</v>
      </c>
      <c r="F26" s="808"/>
      <c r="G26" s="278">
        <v>75079.330499999996</v>
      </c>
      <c r="H26" s="643">
        <v>0.39262819694090967</v>
      </c>
      <c r="I26" s="643"/>
      <c r="J26" s="278">
        <v>551234.07556200004</v>
      </c>
      <c r="K26" s="643">
        <v>0.79428838048509454</v>
      </c>
      <c r="L26" s="643"/>
      <c r="M26" s="278">
        <v>285376.35118300002</v>
      </c>
      <c r="N26" s="643">
        <v>2.2874282964277359</v>
      </c>
      <c r="O26" s="643"/>
      <c r="P26" s="278">
        <v>911689.75724499999</v>
      </c>
      <c r="Q26" s="643">
        <v>0.84909314395678648</v>
      </c>
      <c r="S26" s="876"/>
    </row>
    <row r="27" spans="1:19" s="889" customFormat="1" ht="14.1" customHeight="1">
      <c r="B27" s="788"/>
      <c r="C27" s="808" t="s">
        <v>275</v>
      </c>
      <c r="D27" s="278">
        <v>0</v>
      </c>
      <c r="E27" s="643">
        <v>0</v>
      </c>
      <c r="F27" s="808"/>
      <c r="G27" s="278">
        <v>146825.28560800001</v>
      </c>
      <c r="H27" s="643">
        <v>0.76782447005974752</v>
      </c>
      <c r="I27" s="643"/>
      <c r="J27" s="278">
        <v>702884.95247899997</v>
      </c>
      <c r="K27" s="643">
        <v>1.0128063110080603</v>
      </c>
      <c r="L27" s="643"/>
      <c r="M27" s="278">
        <v>455786.83113100001</v>
      </c>
      <c r="N27" s="643">
        <v>3.6533500072667771</v>
      </c>
      <c r="O27" s="643"/>
      <c r="P27" s="278">
        <v>1305497.0692169999</v>
      </c>
      <c r="Q27" s="643">
        <v>1.2158616482404407</v>
      </c>
      <c r="S27" s="876"/>
    </row>
    <row r="28" spans="1:19" s="889" customFormat="1" ht="14.1" customHeight="1">
      <c r="A28" s="893"/>
      <c r="B28" s="830" t="s">
        <v>1130</v>
      </c>
      <c r="C28" s="833"/>
      <c r="D28" s="278">
        <v>0</v>
      </c>
      <c r="E28" s="643">
        <v>0</v>
      </c>
      <c r="F28" s="833"/>
      <c r="G28" s="278">
        <v>104110.162793</v>
      </c>
      <c r="H28" s="643">
        <v>0.54444525848083003</v>
      </c>
      <c r="I28" s="643"/>
      <c r="J28" s="278">
        <v>168399.179676</v>
      </c>
      <c r="K28" s="643">
        <v>0.24265102182498172</v>
      </c>
      <c r="L28" s="643"/>
      <c r="M28" s="278">
        <v>2571.9302029999999</v>
      </c>
      <c r="N28" s="643">
        <v>2.0615253851244103E-2</v>
      </c>
      <c r="O28" s="643"/>
      <c r="P28" s="278">
        <v>275081.27267199999</v>
      </c>
      <c r="Q28" s="643">
        <v>0.25619419413301026</v>
      </c>
      <c r="S28" s="876"/>
    </row>
    <row r="29" spans="1:19" s="889" customFormat="1" ht="14.1" customHeight="1">
      <c r="A29" s="780"/>
      <c r="B29" s="808" t="s">
        <v>1131</v>
      </c>
      <c r="C29" s="808"/>
      <c r="D29" s="278">
        <v>0</v>
      </c>
      <c r="E29" s="643">
        <v>0</v>
      </c>
      <c r="F29" s="808"/>
      <c r="G29" s="278">
        <v>13794.880665999999</v>
      </c>
      <c r="H29" s="643">
        <v>7.2140482431534134E-2</v>
      </c>
      <c r="I29" s="643"/>
      <c r="J29" s="278">
        <v>128635.35965300001</v>
      </c>
      <c r="K29" s="643">
        <v>0.18535423701397627</v>
      </c>
      <c r="L29" s="643"/>
      <c r="M29" s="278">
        <v>171020.081507</v>
      </c>
      <c r="N29" s="643">
        <v>1.3708079596463536</v>
      </c>
      <c r="O29" s="643"/>
      <c r="P29" s="278">
        <v>313450.321826</v>
      </c>
      <c r="Q29" s="643">
        <v>0.29192882460122044</v>
      </c>
      <c r="S29" s="876"/>
    </row>
    <row r="30" spans="1:19" s="889" customFormat="1" ht="14.1" customHeight="1">
      <c r="A30" s="893"/>
      <c r="B30" s="830" t="s">
        <v>1132</v>
      </c>
      <c r="C30" s="833"/>
      <c r="D30" s="278">
        <v>0</v>
      </c>
      <c r="E30" s="643">
        <v>0</v>
      </c>
      <c r="F30" s="833"/>
      <c r="G30" s="278">
        <v>435637.18076199997</v>
      </c>
      <c r="H30" s="643">
        <v>2.2781694997001232</v>
      </c>
      <c r="I30" s="643"/>
      <c r="J30" s="278">
        <v>3920634.3988419999</v>
      </c>
      <c r="K30" s="643">
        <v>5.6493502219641076</v>
      </c>
      <c r="L30" s="643"/>
      <c r="M30" s="278">
        <v>1682436.7642039999</v>
      </c>
      <c r="N30" s="643">
        <v>13.485537415546723</v>
      </c>
      <c r="O30" s="643"/>
      <c r="P30" s="278">
        <v>6038708.343808</v>
      </c>
      <c r="Q30" s="643">
        <v>5.6240906649827718</v>
      </c>
      <c r="S30" s="876"/>
    </row>
    <row r="31" spans="1:19" s="889" customFormat="1" ht="14.1" customHeight="1">
      <c r="A31" s="893"/>
      <c r="B31" s="830" t="s">
        <v>1133</v>
      </c>
      <c r="C31" s="833"/>
      <c r="D31" s="278">
        <v>0</v>
      </c>
      <c r="E31" s="643">
        <v>0</v>
      </c>
      <c r="F31" s="833"/>
      <c r="G31" s="278">
        <v>92505.28241</v>
      </c>
      <c r="H31" s="643">
        <v>0.48375740697565156</v>
      </c>
      <c r="I31" s="643"/>
      <c r="J31" s="278">
        <v>1766206.8145969999</v>
      </c>
      <c r="K31" s="643">
        <v>2.5449761046388728</v>
      </c>
      <c r="L31" s="643"/>
      <c r="M31" s="278">
        <v>602991.60395300004</v>
      </c>
      <c r="N31" s="643">
        <v>4.8332668480505978</v>
      </c>
      <c r="O31" s="643"/>
      <c r="P31" s="278">
        <v>2461703.70096</v>
      </c>
      <c r="Q31" s="643">
        <v>2.2926831395523468</v>
      </c>
      <c r="S31" s="876"/>
    </row>
    <row r="32" spans="1:19" s="889" customFormat="1" ht="14.1" customHeight="1">
      <c r="A32" s="780"/>
      <c r="B32" s="808" t="s">
        <v>413</v>
      </c>
      <c r="C32" s="788"/>
      <c r="D32" s="278">
        <v>0</v>
      </c>
      <c r="E32" s="643">
        <v>0</v>
      </c>
      <c r="F32" s="788"/>
      <c r="G32" s="278">
        <v>452395.95574499998</v>
      </c>
      <c r="H32" s="643">
        <v>2.3658097005475951</v>
      </c>
      <c r="I32" s="643"/>
      <c r="J32" s="278">
        <v>633174.01349100005</v>
      </c>
      <c r="K32" s="643">
        <v>0.91235789664902112</v>
      </c>
      <c r="L32" s="643"/>
      <c r="M32" s="278">
        <v>12352.805767</v>
      </c>
      <c r="N32" s="643">
        <v>9.9013661554569463E-2</v>
      </c>
      <c r="O32" s="643"/>
      <c r="P32" s="278">
        <v>1097922.7750029999</v>
      </c>
      <c r="Q32" s="643">
        <v>1.0225394038276274</v>
      </c>
      <c r="S32" s="876"/>
    </row>
    <row r="33" spans="1:19" s="889" customFormat="1" ht="14.1" customHeight="1">
      <c r="A33" s="780"/>
      <c r="B33" s="808" t="s">
        <v>1134</v>
      </c>
      <c r="C33" s="808"/>
      <c r="D33" s="278">
        <v>0</v>
      </c>
      <c r="E33" s="643">
        <v>0</v>
      </c>
      <c r="F33" s="808"/>
      <c r="G33" s="278">
        <v>547735.09110800002</v>
      </c>
      <c r="H33" s="643">
        <v>2.8643867731745281</v>
      </c>
      <c r="I33" s="643"/>
      <c r="J33" s="278">
        <v>1721473.4753350001</v>
      </c>
      <c r="K33" s="643">
        <v>2.480518602515335</v>
      </c>
      <c r="L33" s="643"/>
      <c r="M33" s="278">
        <v>318005.28111699998</v>
      </c>
      <c r="N33" s="643">
        <v>2.5489648158477642</v>
      </c>
      <c r="O33" s="643"/>
      <c r="P33" s="278">
        <v>2587213.8475589999</v>
      </c>
      <c r="Q33" s="643">
        <v>2.4095757602353531</v>
      </c>
      <c r="S33" s="876"/>
    </row>
    <row r="34" spans="1:19" s="889" customFormat="1" ht="3" customHeight="1">
      <c r="A34" s="896"/>
      <c r="B34" s="815"/>
      <c r="C34" s="815"/>
      <c r="D34" s="815"/>
      <c r="E34" s="815"/>
      <c r="F34" s="815"/>
      <c r="G34" s="302"/>
      <c r="H34" s="897"/>
      <c r="I34" s="897"/>
      <c r="J34" s="302"/>
      <c r="K34" s="897"/>
      <c r="L34" s="897"/>
      <c r="M34" s="302"/>
      <c r="N34" s="897"/>
      <c r="O34" s="897"/>
      <c r="P34" s="302"/>
      <c r="Q34" s="897"/>
      <c r="S34" s="876"/>
    </row>
    <row r="35" spans="1:19" s="889" customFormat="1" ht="17.25" customHeight="1">
      <c r="A35" s="889" t="s">
        <v>1135</v>
      </c>
      <c r="B35" s="788"/>
      <c r="C35" s="788"/>
      <c r="D35" s="277">
        <v>0</v>
      </c>
      <c r="E35" s="643">
        <v>0</v>
      </c>
      <c r="F35" s="788"/>
      <c r="G35" s="277">
        <v>9620698.3892480005</v>
      </c>
      <c r="H35" s="640">
        <v>50.311549619941751</v>
      </c>
      <c r="I35" s="640"/>
      <c r="J35" s="277">
        <v>34743093.468294002</v>
      </c>
      <c r="K35" s="640">
        <v>50.062281465162528</v>
      </c>
      <c r="L35" s="640"/>
      <c r="M35" s="277">
        <v>7027046.3993659997</v>
      </c>
      <c r="N35" s="640">
        <v>56.325146451651563</v>
      </c>
      <c r="O35" s="640"/>
      <c r="P35" s="277">
        <v>51390838.256908</v>
      </c>
      <c r="Q35" s="640">
        <v>47.862343609073186</v>
      </c>
      <c r="S35" s="876"/>
    </row>
    <row r="36" spans="1:19" s="889" customFormat="1" ht="14.1" customHeight="1">
      <c r="B36" s="808" t="s">
        <v>311</v>
      </c>
      <c r="C36" s="808"/>
      <c r="D36" s="278">
        <v>0</v>
      </c>
      <c r="E36" s="643">
        <v>0</v>
      </c>
      <c r="F36" s="808"/>
      <c r="G36" s="278">
        <v>1466653.3246909999</v>
      </c>
      <c r="H36" s="643">
        <v>7.6698799333435428</v>
      </c>
      <c r="I36" s="643"/>
      <c r="J36" s="278">
        <v>478579.55633400002</v>
      </c>
      <c r="K36" s="643">
        <v>0.68959848018512571</v>
      </c>
      <c r="L36" s="643"/>
      <c r="M36" s="278">
        <v>0</v>
      </c>
      <c r="N36" s="643">
        <v>0</v>
      </c>
      <c r="O36" s="643"/>
      <c r="P36" s="278">
        <v>1945232.881025</v>
      </c>
      <c r="Q36" s="643">
        <v>1.8116732030299372</v>
      </c>
      <c r="S36" s="876"/>
    </row>
    <row r="37" spans="1:19" s="889" customFormat="1" ht="14.1" customHeight="1">
      <c r="B37" s="808" t="s">
        <v>1121</v>
      </c>
      <c r="C37" s="808"/>
      <c r="D37" s="278">
        <v>0</v>
      </c>
      <c r="E37" s="643">
        <v>0</v>
      </c>
      <c r="F37" s="808"/>
      <c r="G37" s="278">
        <v>7075062.0812670002</v>
      </c>
      <c r="H37" s="643">
        <v>36.999116131075013</v>
      </c>
      <c r="I37" s="643"/>
      <c r="J37" s="278">
        <v>32332932.790863998</v>
      </c>
      <c r="K37" s="643">
        <v>46.589414481689154</v>
      </c>
      <c r="L37" s="643"/>
      <c r="M37" s="278">
        <v>6895990.3383400002</v>
      </c>
      <c r="N37" s="643">
        <v>55.274669279431386</v>
      </c>
      <c r="O37" s="643"/>
      <c r="P37" s="278">
        <v>46303985.210472003</v>
      </c>
      <c r="Q37" s="643">
        <v>43.124753862428939</v>
      </c>
      <c r="S37" s="876"/>
    </row>
    <row r="38" spans="1:19" s="889" customFormat="1" ht="14.1" customHeight="1">
      <c r="B38" s="808"/>
      <c r="C38" s="833" t="s">
        <v>1136</v>
      </c>
      <c r="D38" s="278">
        <v>0</v>
      </c>
      <c r="E38" s="643">
        <v>0</v>
      </c>
      <c r="F38" s="833"/>
      <c r="G38" s="278">
        <v>936447.83248999994</v>
      </c>
      <c r="H38" s="643">
        <v>4.8971643933315541</v>
      </c>
      <c r="I38" s="643"/>
      <c r="J38" s="278">
        <v>881783.45988900005</v>
      </c>
      <c r="K38" s="643">
        <v>1.2705861036977946</v>
      </c>
      <c r="L38" s="643"/>
      <c r="M38" s="278">
        <v>122282.71507999999</v>
      </c>
      <c r="N38" s="643">
        <v>0.98015459752877099</v>
      </c>
      <c r="O38" s="643"/>
      <c r="P38" s="278">
        <v>1940514.007459</v>
      </c>
      <c r="Q38" s="643">
        <v>1.8072783272947992</v>
      </c>
      <c r="S38" s="876"/>
    </row>
    <row r="39" spans="1:19" s="889" customFormat="1" ht="14.1" customHeight="1">
      <c r="C39" s="808" t="s">
        <v>314</v>
      </c>
      <c r="D39" s="278">
        <v>0</v>
      </c>
      <c r="E39" s="643">
        <v>0</v>
      </c>
      <c r="F39" s="808"/>
      <c r="G39" s="278">
        <v>6138614.2487770002</v>
      </c>
      <c r="H39" s="643">
        <v>32.101951737743455</v>
      </c>
      <c r="I39" s="643"/>
      <c r="J39" s="278">
        <v>31451149.330975998</v>
      </c>
      <c r="K39" s="643">
        <v>45.318828377992801</v>
      </c>
      <c r="L39" s="643"/>
      <c r="M39" s="278">
        <v>6773707.623261</v>
      </c>
      <c r="N39" s="643">
        <v>54.29451468191062</v>
      </c>
      <c r="O39" s="643"/>
      <c r="P39" s="278">
        <v>44363471.203013003</v>
      </c>
      <c r="Q39" s="643">
        <v>41.317475535134143</v>
      </c>
      <c r="S39" s="876"/>
    </row>
    <row r="40" spans="1:19" s="889" customFormat="1" ht="14.1" customHeight="1">
      <c r="B40" s="830" t="s">
        <v>1130</v>
      </c>
      <c r="C40" s="808"/>
      <c r="D40" s="278">
        <v>0</v>
      </c>
      <c r="E40" s="643">
        <v>0</v>
      </c>
      <c r="F40" s="808"/>
      <c r="G40" s="278">
        <v>526929.04398299998</v>
      </c>
      <c r="H40" s="643">
        <v>2.7555813174818145</v>
      </c>
      <c r="I40" s="643"/>
      <c r="J40" s="278">
        <v>596703.62189800001</v>
      </c>
      <c r="K40" s="643">
        <v>0.85980670368344203</v>
      </c>
      <c r="L40" s="643"/>
      <c r="M40" s="278">
        <v>0</v>
      </c>
      <c r="N40" s="643">
        <v>0</v>
      </c>
      <c r="O40" s="643"/>
      <c r="P40" s="278">
        <v>1123632.665881</v>
      </c>
      <c r="Q40" s="643">
        <v>1.0464840537514726</v>
      </c>
      <c r="S40" s="876"/>
    </row>
    <row r="41" spans="1:19" s="889" customFormat="1" ht="14.1" customHeight="1">
      <c r="B41" s="808" t="s">
        <v>1132</v>
      </c>
      <c r="C41" s="808"/>
      <c r="D41" s="898">
        <v>0</v>
      </c>
      <c r="E41" s="643">
        <v>0</v>
      </c>
      <c r="F41" s="808"/>
      <c r="G41" s="898">
        <v>0</v>
      </c>
      <c r="H41" s="643">
        <v>0</v>
      </c>
      <c r="I41" s="643"/>
      <c r="J41" s="898">
        <v>0</v>
      </c>
      <c r="K41" s="643">
        <v>0</v>
      </c>
      <c r="L41" s="643"/>
      <c r="M41" s="898">
        <v>0</v>
      </c>
      <c r="N41" s="643">
        <v>0</v>
      </c>
      <c r="O41" s="643"/>
      <c r="P41" s="278">
        <v>0</v>
      </c>
      <c r="Q41" s="643">
        <v>0</v>
      </c>
      <c r="S41" s="876"/>
    </row>
    <row r="42" spans="1:19" s="889" customFormat="1" ht="14.1" customHeight="1">
      <c r="B42" s="808" t="s">
        <v>1134</v>
      </c>
      <c r="C42" s="808"/>
      <c r="D42" s="898">
        <v>0</v>
      </c>
      <c r="E42" s="643">
        <v>0</v>
      </c>
      <c r="F42" s="808"/>
      <c r="G42" s="898">
        <v>552053.93930700002</v>
      </c>
      <c r="H42" s="643">
        <v>2.8869722380413849</v>
      </c>
      <c r="I42" s="643"/>
      <c r="J42" s="898">
        <v>1334877.4991969999</v>
      </c>
      <c r="K42" s="643">
        <v>1.9234617996033585</v>
      </c>
      <c r="L42" s="643"/>
      <c r="M42" s="898">
        <v>131056.061026</v>
      </c>
      <c r="N42" s="643">
        <v>1.0504771722201858</v>
      </c>
      <c r="O42" s="643"/>
      <c r="P42" s="278">
        <v>2017987.4995299999</v>
      </c>
      <c r="Q42" s="643">
        <v>1.8794324898628436</v>
      </c>
      <c r="S42" s="876"/>
    </row>
    <row r="43" spans="1:19" s="889" customFormat="1" ht="6" customHeight="1">
      <c r="A43" s="780"/>
      <c r="B43" s="808"/>
      <c r="C43" s="808"/>
      <c r="D43" s="899"/>
      <c r="E43" s="643"/>
      <c r="F43" s="808"/>
      <c r="G43" s="899"/>
      <c r="H43" s="643"/>
      <c r="I43" s="643"/>
      <c r="J43" s="899"/>
      <c r="K43" s="643"/>
      <c r="L43" s="643"/>
      <c r="M43" s="899"/>
      <c r="N43" s="643"/>
      <c r="O43" s="643"/>
      <c r="P43" s="899"/>
      <c r="Q43" s="643"/>
      <c r="S43" s="876"/>
    </row>
    <row r="44" spans="1:19" s="889" customFormat="1" ht="17.25" customHeight="1">
      <c r="A44" s="889" t="s">
        <v>400</v>
      </c>
      <c r="B44" s="788"/>
      <c r="C44" s="788"/>
      <c r="D44" s="651">
        <v>-5180.0830800000003</v>
      </c>
      <c r="E44" s="868">
        <v>-8.1264797255719862E-2</v>
      </c>
      <c r="F44" s="788"/>
      <c r="G44" s="651">
        <v>286502.17298099998</v>
      </c>
      <c r="H44" s="868">
        <v>1.4982663117538406</v>
      </c>
      <c r="I44" s="868"/>
      <c r="J44" s="651">
        <v>-857756.43091300002</v>
      </c>
      <c r="K44" s="868">
        <v>-1.2359648950692126</v>
      </c>
      <c r="L44" s="640"/>
      <c r="M44" s="651">
        <v>-94906.483078999998</v>
      </c>
      <c r="N44" s="868">
        <v>-0.76072097077915457</v>
      </c>
      <c r="O44" s="640"/>
      <c r="P44" s="651">
        <v>-671340.82409200002</v>
      </c>
      <c r="Q44" s="868">
        <v>-0.62524656711880866</v>
      </c>
      <c r="S44" s="876"/>
    </row>
    <row r="45" spans="1:19" s="889" customFormat="1" ht="3" customHeight="1">
      <c r="A45" s="900"/>
      <c r="B45" s="901"/>
      <c r="C45" s="901"/>
      <c r="D45" s="901"/>
      <c r="E45" s="901"/>
      <c r="F45" s="901"/>
      <c r="G45" s="902"/>
      <c r="H45" s="897"/>
      <c r="I45" s="897"/>
      <c r="J45" s="902"/>
      <c r="K45" s="897"/>
      <c r="L45" s="897"/>
      <c r="M45" s="902"/>
      <c r="N45" s="897"/>
      <c r="O45" s="897"/>
      <c r="P45" s="902"/>
      <c r="Q45" s="897"/>
      <c r="S45" s="876"/>
    </row>
    <row r="46" spans="1:19" s="889" customFormat="1" ht="18" customHeight="1">
      <c r="A46" s="889" t="s">
        <v>401</v>
      </c>
      <c r="B46" s="788"/>
      <c r="C46" s="788"/>
      <c r="D46" s="903">
        <v>6374325.9749969998</v>
      </c>
      <c r="E46" s="640">
        <v>100</v>
      </c>
      <c r="F46" s="788"/>
      <c r="G46" s="904">
        <v>19122246.207727</v>
      </c>
      <c r="H46" s="640">
        <v>100</v>
      </c>
      <c r="I46" s="640"/>
      <c r="J46" s="277">
        <v>69399740.586076006</v>
      </c>
      <c r="K46" s="640">
        <v>100</v>
      </c>
      <c r="L46" s="640"/>
      <c r="M46" s="277">
        <v>12475859.970285</v>
      </c>
      <c r="N46" s="640">
        <v>100</v>
      </c>
      <c r="O46" s="640"/>
      <c r="P46" s="277">
        <v>107372172.73908401</v>
      </c>
      <c r="Q46" s="640">
        <v>100</v>
      </c>
      <c r="S46" s="876"/>
    </row>
    <row r="47" spans="1:19" s="889" customFormat="1" ht="4.5" customHeight="1" thickBot="1">
      <c r="A47" s="870"/>
      <c r="B47" s="905"/>
      <c r="C47" s="905"/>
      <c r="D47" s="905"/>
      <c r="E47" s="905"/>
      <c r="F47" s="905"/>
      <c r="G47" s="689"/>
      <c r="H47" s="689"/>
      <c r="I47" s="905"/>
      <c r="J47" s="689"/>
      <c r="K47" s="689"/>
      <c r="L47" s="905"/>
      <c r="M47" s="658"/>
      <c r="N47" s="689"/>
      <c r="O47" s="905"/>
      <c r="P47" s="658"/>
      <c r="Q47" s="689"/>
      <c r="S47" s="876"/>
    </row>
    <row r="48" spans="1:19" ht="13.5" customHeight="1">
      <c r="A48" s="808" t="s">
        <v>1137</v>
      </c>
      <c r="B48" s="808"/>
      <c r="C48" s="808"/>
      <c r="D48" s="808"/>
      <c r="E48" s="808"/>
      <c r="F48" s="808"/>
      <c r="G48" s="808"/>
      <c r="H48" s="808"/>
      <c r="I48" s="808"/>
      <c r="J48" s="808"/>
      <c r="K48" s="808"/>
      <c r="L48" s="808"/>
      <c r="M48" s="808"/>
      <c r="N48" s="808"/>
      <c r="O48" s="808"/>
      <c r="P48" s="808"/>
      <c r="Q48" s="808"/>
    </row>
    <row r="49" spans="1:17" ht="13.5" customHeight="1">
      <c r="A49" s="808" t="s">
        <v>1138</v>
      </c>
      <c r="B49" s="808"/>
      <c r="C49" s="808"/>
      <c r="D49" s="808"/>
      <c r="E49" s="808"/>
      <c r="F49" s="808"/>
      <c r="G49" s="808"/>
      <c r="H49" s="808"/>
      <c r="I49" s="808"/>
      <c r="J49" s="808"/>
      <c r="K49" s="808"/>
      <c r="L49" s="808"/>
      <c r="M49" s="808"/>
      <c r="N49" s="808"/>
      <c r="O49" s="808"/>
      <c r="P49" s="808"/>
      <c r="Q49" s="808"/>
    </row>
    <row r="543" spans="3:3">
      <c r="C543" s="780" t="s">
        <v>1139</v>
      </c>
    </row>
    <row r="725" spans="4:14">
      <c r="D725" s="780" t="s">
        <v>1139</v>
      </c>
      <c r="F725" s="780" t="s">
        <v>1139</v>
      </c>
      <c r="K725" s="780" t="s">
        <v>1139</v>
      </c>
      <c r="N725" s="780" t="s">
        <v>1139</v>
      </c>
    </row>
  </sheetData>
  <mergeCells count="1">
    <mergeCell ref="P6:Q6"/>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FE4CA-10AF-41BB-AF59-FC602F66DBD6}">
  <sheetPr codeName="Hoja42">
    <pageSetUpPr fitToPage="1"/>
  </sheetPr>
  <dimension ref="A2:S32"/>
  <sheetViews>
    <sheetView showGridLines="0" zoomScale="85" zoomScaleNormal="85" workbookViewId="0"/>
  </sheetViews>
  <sheetFormatPr baseColWidth="10" defaultColWidth="11.44140625" defaultRowHeight="13.2"/>
  <cols>
    <col min="1" max="1" width="15.33203125" style="116" customWidth="1"/>
    <col min="2" max="15" width="13.5546875" style="116" customWidth="1"/>
    <col min="16" max="18" width="10.5546875" style="116" customWidth="1"/>
    <col min="19" max="23" width="17.5546875" style="116" customWidth="1"/>
    <col min="24" max="256" width="11.44140625" style="116"/>
    <col min="257" max="257" width="15.33203125" style="116" customWidth="1"/>
    <col min="258" max="271" width="13.5546875" style="116" customWidth="1"/>
    <col min="272" max="274" width="10.5546875" style="116" customWidth="1"/>
    <col min="275" max="279" width="17.5546875" style="116" customWidth="1"/>
    <col min="280" max="512" width="11.44140625" style="116"/>
    <col min="513" max="513" width="15.33203125" style="116" customWidth="1"/>
    <col min="514" max="527" width="13.5546875" style="116" customWidth="1"/>
    <col min="528" max="530" width="10.5546875" style="116" customWidth="1"/>
    <col min="531" max="535" width="17.5546875" style="116" customWidth="1"/>
    <col min="536" max="768" width="11.44140625" style="116"/>
    <col min="769" max="769" width="15.33203125" style="116" customWidth="1"/>
    <col min="770" max="783" width="13.5546875" style="116" customWidth="1"/>
    <col min="784" max="786" width="10.5546875" style="116" customWidth="1"/>
    <col min="787" max="791" width="17.5546875" style="116" customWidth="1"/>
    <col min="792" max="1024" width="11.44140625" style="116"/>
    <col min="1025" max="1025" width="15.33203125" style="116" customWidth="1"/>
    <col min="1026" max="1039" width="13.5546875" style="116" customWidth="1"/>
    <col min="1040" max="1042" width="10.5546875" style="116" customWidth="1"/>
    <col min="1043" max="1047" width="17.5546875" style="116" customWidth="1"/>
    <col min="1048" max="1280" width="11.44140625" style="116"/>
    <col min="1281" max="1281" width="15.33203125" style="116" customWidth="1"/>
    <col min="1282" max="1295" width="13.5546875" style="116" customWidth="1"/>
    <col min="1296" max="1298" width="10.5546875" style="116" customWidth="1"/>
    <col min="1299" max="1303" width="17.5546875" style="116" customWidth="1"/>
    <col min="1304" max="1536" width="11.44140625" style="116"/>
    <col min="1537" max="1537" width="15.33203125" style="116" customWidth="1"/>
    <col min="1538" max="1551" width="13.5546875" style="116" customWidth="1"/>
    <col min="1552" max="1554" width="10.5546875" style="116" customWidth="1"/>
    <col min="1555" max="1559" width="17.5546875" style="116" customWidth="1"/>
    <col min="1560" max="1792" width="11.44140625" style="116"/>
    <col min="1793" max="1793" width="15.33203125" style="116" customWidth="1"/>
    <col min="1794" max="1807" width="13.5546875" style="116" customWidth="1"/>
    <col min="1808" max="1810" width="10.5546875" style="116" customWidth="1"/>
    <col min="1811" max="1815" width="17.5546875" style="116" customWidth="1"/>
    <col min="1816" max="2048" width="11.44140625" style="116"/>
    <col min="2049" max="2049" width="15.33203125" style="116" customWidth="1"/>
    <col min="2050" max="2063" width="13.5546875" style="116" customWidth="1"/>
    <col min="2064" max="2066" width="10.5546875" style="116" customWidth="1"/>
    <col min="2067" max="2071" width="17.5546875" style="116" customWidth="1"/>
    <col min="2072" max="2304" width="11.44140625" style="116"/>
    <col min="2305" max="2305" width="15.33203125" style="116" customWidth="1"/>
    <col min="2306" max="2319" width="13.5546875" style="116" customWidth="1"/>
    <col min="2320" max="2322" width="10.5546875" style="116" customWidth="1"/>
    <col min="2323" max="2327" width="17.5546875" style="116" customWidth="1"/>
    <col min="2328" max="2560" width="11.44140625" style="116"/>
    <col min="2561" max="2561" width="15.33203125" style="116" customWidth="1"/>
    <col min="2562" max="2575" width="13.5546875" style="116" customWidth="1"/>
    <col min="2576" max="2578" width="10.5546875" style="116" customWidth="1"/>
    <col min="2579" max="2583" width="17.5546875" style="116" customWidth="1"/>
    <col min="2584" max="2816" width="11.44140625" style="116"/>
    <col min="2817" max="2817" width="15.33203125" style="116" customWidth="1"/>
    <col min="2818" max="2831" width="13.5546875" style="116" customWidth="1"/>
    <col min="2832" max="2834" width="10.5546875" style="116" customWidth="1"/>
    <col min="2835" max="2839" width="17.5546875" style="116" customWidth="1"/>
    <col min="2840" max="3072" width="11.44140625" style="116"/>
    <col min="3073" max="3073" width="15.33203125" style="116" customWidth="1"/>
    <col min="3074" max="3087" width="13.5546875" style="116" customWidth="1"/>
    <col min="3088" max="3090" width="10.5546875" style="116" customWidth="1"/>
    <col min="3091" max="3095" width="17.5546875" style="116" customWidth="1"/>
    <col min="3096" max="3328" width="11.44140625" style="116"/>
    <col min="3329" max="3329" width="15.33203125" style="116" customWidth="1"/>
    <col min="3330" max="3343" width="13.5546875" style="116" customWidth="1"/>
    <col min="3344" max="3346" width="10.5546875" style="116" customWidth="1"/>
    <col min="3347" max="3351" width="17.5546875" style="116" customWidth="1"/>
    <col min="3352" max="3584" width="11.44140625" style="116"/>
    <col min="3585" max="3585" width="15.33203125" style="116" customWidth="1"/>
    <col min="3586" max="3599" width="13.5546875" style="116" customWidth="1"/>
    <col min="3600" max="3602" width="10.5546875" style="116" customWidth="1"/>
    <col min="3603" max="3607" width="17.5546875" style="116" customWidth="1"/>
    <col min="3608" max="3840" width="11.44140625" style="116"/>
    <col min="3841" max="3841" width="15.33203125" style="116" customWidth="1"/>
    <col min="3842" max="3855" width="13.5546875" style="116" customWidth="1"/>
    <col min="3856" max="3858" width="10.5546875" style="116" customWidth="1"/>
    <col min="3859" max="3863" width="17.5546875" style="116" customWidth="1"/>
    <col min="3864" max="4096" width="11.44140625" style="116"/>
    <col min="4097" max="4097" width="15.33203125" style="116" customWidth="1"/>
    <col min="4098" max="4111" width="13.5546875" style="116" customWidth="1"/>
    <col min="4112" max="4114" width="10.5546875" style="116" customWidth="1"/>
    <col min="4115" max="4119" width="17.5546875" style="116" customWidth="1"/>
    <col min="4120" max="4352" width="11.44140625" style="116"/>
    <col min="4353" max="4353" width="15.33203125" style="116" customWidth="1"/>
    <col min="4354" max="4367" width="13.5546875" style="116" customWidth="1"/>
    <col min="4368" max="4370" width="10.5546875" style="116" customWidth="1"/>
    <col min="4371" max="4375" width="17.5546875" style="116" customWidth="1"/>
    <col min="4376" max="4608" width="11.44140625" style="116"/>
    <col min="4609" max="4609" width="15.33203125" style="116" customWidth="1"/>
    <col min="4610" max="4623" width="13.5546875" style="116" customWidth="1"/>
    <col min="4624" max="4626" width="10.5546875" style="116" customWidth="1"/>
    <col min="4627" max="4631" width="17.5546875" style="116" customWidth="1"/>
    <col min="4632" max="4864" width="11.44140625" style="116"/>
    <col min="4865" max="4865" width="15.33203125" style="116" customWidth="1"/>
    <col min="4866" max="4879" width="13.5546875" style="116" customWidth="1"/>
    <col min="4880" max="4882" width="10.5546875" style="116" customWidth="1"/>
    <col min="4883" max="4887" width="17.5546875" style="116" customWidth="1"/>
    <col min="4888" max="5120" width="11.44140625" style="116"/>
    <col min="5121" max="5121" width="15.33203125" style="116" customWidth="1"/>
    <col min="5122" max="5135" width="13.5546875" style="116" customWidth="1"/>
    <col min="5136" max="5138" width="10.5546875" style="116" customWidth="1"/>
    <col min="5139" max="5143" width="17.5546875" style="116" customWidth="1"/>
    <col min="5144" max="5376" width="11.44140625" style="116"/>
    <col min="5377" max="5377" width="15.33203125" style="116" customWidth="1"/>
    <col min="5378" max="5391" width="13.5546875" style="116" customWidth="1"/>
    <col min="5392" max="5394" width="10.5546875" style="116" customWidth="1"/>
    <col min="5395" max="5399" width="17.5546875" style="116" customWidth="1"/>
    <col min="5400" max="5632" width="11.44140625" style="116"/>
    <col min="5633" max="5633" width="15.33203125" style="116" customWidth="1"/>
    <col min="5634" max="5647" width="13.5546875" style="116" customWidth="1"/>
    <col min="5648" max="5650" width="10.5546875" style="116" customWidth="1"/>
    <col min="5651" max="5655" width="17.5546875" style="116" customWidth="1"/>
    <col min="5656" max="5888" width="11.44140625" style="116"/>
    <col min="5889" max="5889" width="15.33203125" style="116" customWidth="1"/>
    <col min="5890" max="5903" width="13.5546875" style="116" customWidth="1"/>
    <col min="5904" max="5906" width="10.5546875" style="116" customWidth="1"/>
    <col min="5907" max="5911" width="17.5546875" style="116" customWidth="1"/>
    <col min="5912" max="6144" width="11.44140625" style="116"/>
    <col min="6145" max="6145" width="15.33203125" style="116" customWidth="1"/>
    <col min="6146" max="6159" width="13.5546875" style="116" customWidth="1"/>
    <col min="6160" max="6162" width="10.5546875" style="116" customWidth="1"/>
    <col min="6163" max="6167" width="17.5546875" style="116" customWidth="1"/>
    <col min="6168" max="6400" width="11.44140625" style="116"/>
    <col min="6401" max="6401" width="15.33203125" style="116" customWidth="1"/>
    <col min="6402" max="6415" width="13.5546875" style="116" customWidth="1"/>
    <col min="6416" max="6418" width="10.5546875" style="116" customWidth="1"/>
    <col min="6419" max="6423" width="17.5546875" style="116" customWidth="1"/>
    <col min="6424" max="6656" width="11.44140625" style="116"/>
    <col min="6657" max="6657" width="15.33203125" style="116" customWidth="1"/>
    <col min="6658" max="6671" width="13.5546875" style="116" customWidth="1"/>
    <col min="6672" max="6674" width="10.5546875" style="116" customWidth="1"/>
    <col min="6675" max="6679" width="17.5546875" style="116" customWidth="1"/>
    <col min="6680" max="6912" width="11.44140625" style="116"/>
    <col min="6913" max="6913" width="15.33203125" style="116" customWidth="1"/>
    <col min="6914" max="6927" width="13.5546875" style="116" customWidth="1"/>
    <col min="6928" max="6930" width="10.5546875" style="116" customWidth="1"/>
    <col min="6931" max="6935" width="17.5546875" style="116" customWidth="1"/>
    <col min="6936" max="7168" width="11.44140625" style="116"/>
    <col min="7169" max="7169" width="15.33203125" style="116" customWidth="1"/>
    <col min="7170" max="7183" width="13.5546875" style="116" customWidth="1"/>
    <col min="7184" max="7186" width="10.5546875" style="116" customWidth="1"/>
    <col min="7187" max="7191" width="17.5546875" style="116" customWidth="1"/>
    <col min="7192" max="7424" width="11.44140625" style="116"/>
    <col min="7425" max="7425" width="15.33203125" style="116" customWidth="1"/>
    <col min="7426" max="7439" width="13.5546875" style="116" customWidth="1"/>
    <col min="7440" max="7442" width="10.5546875" style="116" customWidth="1"/>
    <col min="7443" max="7447" width="17.5546875" style="116" customWidth="1"/>
    <col min="7448" max="7680" width="11.44140625" style="116"/>
    <col min="7681" max="7681" width="15.33203125" style="116" customWidth="1"/>
    <col min="7682" max="7695" width="13.5546875" style="116" customWidth="1"/>
    <col min="7696" max="7698" width="10.5546875" style="116" customWidth="1"/>
    <col min="7699" max="7703" width="17.5546875" style="116" customWidth="1"/>
    <col min="7704" max="7936" width="11.44140625" style="116"/>
    <col min="7937" max="7937" width="15.33203125" style="116" customWidth="1"/>
    <col min="7938" max="7951" width="13.5546875" style="116" customWidth="1"/>
    <col min="7952" max="7954" width="10.5546875" style="116" customWidth="1"/>
    <col min="7955" max="7959" width="17.5546875" style="116" customWidth="1"/>
    <col min="7960" max="8192" width="11.44140625" style="116"/>
    <col min="8193" max="8193" width="15.33203125" style="116" customWidth="1"/>
    <col min="8194" max="8207" width="13.5546875" style="116" customWidth="1"/>
    <col min="8208" max="8210" width="10.5546875" style="116" customWidth="1"/>
    <col min="8211" max="8215" width="17.5546875" style="116" customWidth="1"/>
    <col min="8216" max="8448" width="11.44140625" style="116"/>
    <col min="8449" max="8449" width="15.33203125" style="116" customWidth="1"/>
    <col min="8450" max="8463" width="13.5546875" style="116" customWidth="1"/>
    <col min="8464" max="8466" width="10.5546875" style="116" customWidth="1"/>
    <col min="8467" max="8471" width="17.5546875" style="116" customWidth="1"/>
    <col min="8472" max="8704" width="11.44140625" style="116"/>
    <col min="8705" max="8705" width="15.33203125" style="116" customWidth="1"/>
    <col min="8706" max="8719" width="13.5546875" style="116" customWidth="1"/>
    <col min="8720" max="8722" width="10.5546875" style="116" customWidth="1"/>
    <col min="8723" max="8727" width="17.5546875" style="116" customWidth="1"/>
    <col min="8728" max="8960" width="11.44140625" style="116"/>
    <col min="8961" max="8961" width="15.33203125" style="116" customWidth="1"/>
    <col min="8962" max="8975" width="13.5546875" style="116" customWidth="1"/>
    <col min="8976" max="8978" width="10.5546875" style="116" customWidth="1"/>
    <col min="8979" max="8983" width="17.5546875" style="116" customWidth="1"/>
    <col min="8984" max="9216" width="11.44140625" style="116"/>
    <col min="9217" max="9217" width="15.33203125" style="116" customWidth="1"/>
    <col min="9218" max="9231" width="13.5546875" style="116" customWidth="1"/>
    <col min="9232" max="9234" width="10.5546875" style="116" customWidth="1"/>
    <col min="9235" max="9239" width="17.5546875" style="116" customWidth="1"/>
    <col min="9240" max="9472" width="11.44140625" style="116"/>
    <col min="9473" max="9473" width="15.33203125" style="116" customWidth="1"/>
    <col min="9474" max="9487" width="13.5546875" style="116" customWidth="1"/>
    <col min="9488" max="9490" width="10.5546875" style="116" customWidth="1"/>
    <col min="9491" max="9495" width="17.5546875" style="116" customWidth="1"/>
    <col min="9496" max="9728" width="11.44140625" style="116"/>
    <col min="9729" max="9729" width="15.33203125" style="116" customWidth="1"/>
    <col min="9730" max="9743" width="13.5546875" style="116" customWidth="1"/>
    <col min="9744" max="9746" width="10.5546875" style="116" customWidth="1"/>
    <col min="9747" max="9751" width="17.5546875" style="116" customWidth="1"/>
    <col min="9752" max="9984" width="11.44140625" style="116"/>
    <col min="9985" max="9985" width="15.33203125" style="116" customWidth="1"/>
    <col min="9986" max="9999" width="13.5546875" style="116" customWidth="1"/>
    <col min="10000" max="10002" width="10.5546875" style="116" customWidth="1"/>
    <col min="10003" max="10007" width="17.5546875" style="116" customWidth="1"/>
    <col min="10008" max="10240" width="11.44140625" style="116"/>
    <col min="10241" max="10241" width="15.33203125" style="116" customWidth="1"/>
    <col min="10242" max="10255" width="13.5546875" style="116" customWidth="1"/>
    <col min="10256" max="10258" width="10.5546875" style="116" customWidth="1"/>
    <col min="10259" max="10263" width="17.5546875" style="116" customWidth="1"/>
    <col min="10264" max="10496" width="11.44140625" style="116"/>
    <col min="10497" max="10497" width="15.33203125" style="116" customWidth="1"/>
    <col min="10498" max="10511" width="13.5546875" style="116" customWidth="1"/>
    <col min="10512" max="10514" width="10.5546875" style="116" customWidth="1"/>
    <col min="10515" max="10519" width="17.5546875" style="116" customWidth="1"/>
    <col min="10520" max="10752" width="11.44140625" style="116"/>
    <col min="10753" max="10753" width="15.33203125" style="116" customWidth="1"/>
    <col min="10754" max="10767" width="13.5546875" style="116" customWidth="1"/>
    <col min="10768" max="10770" width="10.5546875" style="116" customWidth="1"/>
    <col min="10771" max="10775" width="17.5546875" style="116" customWidth="1"/>
    <col min="10776" max="11008" width="11.44140625" style="116"/>
    <col min="11009" max="11009" width="15.33203125" style="116" customWidth="1"/>
    <col min="11010" max="11023" width="13.5546875" style="116" customWidth="1"/>
    <col min="11024" max="11026" width="10.5546875" style="116" customWidth="1"/>
    <col min="11027" max="11031" width="17.5546875" style="116" customWidth="1"/>
    <col min="11032" max="11264" width="11.44140625" style="116"/>
    <col min="11265" max="11265" width="15.33203125" style="116" customWidth="1"/>
    <col min="11266" max="11279" width="13.5546875" style="116" customWidth="1"/>
    <col min="11280" max="11282" width="10.5546875" style="116" customWidth="1"/>
    <col min="11283" max="11287" width="17.5546875" style="116" customWidth="1"/>
    <col min="11288" max="11520" width="11.44140625" style="116"/>
    <col min="11521" max="11521" width="15.33203125" style="116" customWidth="1"/>
    <col min="11522" max="11535" width="13.5546875" style="116" customWidth="1"/>
    <col min="11536" max="11538" width="10.5546875" style="116" customWidth="1"/>
    <col min="11539" max="11543" width="17.5546875" style="116" customWidth="1"/>
    <col min="11544" max="11776" width="11.44140625" style="116"/>
    <col min="11777" max="11777" width="15.33203125" style="116" customWidth="1"/>
    <col min="11778" max="11791" width="13.5546875" style="116" customWidth="1"/>
    <col min="11792" max="11794" width="10.5546875" style="116" customWidth="1"/>
    <col min="11795" max="11799" width="17.5546875" style="116" customWidth="1"/>
    <col min="11800" max="12032" width="11.44140625" style="116"/>
    <col min="12033" max="12033" width="15.33203125" style="116" customWidth="1"/>
    <col min="12034" max="12047" width="13.5546875" style="116" customWidth="1"/>
    <col min="12048" max="12050" width="10.5546875" style="116" customWidth="1"/>
    <col min="12051" max="12055" width="17.5546875" style="116" customWidth="1"/>
    <col min="12056" max="12288" width="11.44140625" style="116"/>
    <col min="12289" max="12289" width="15.33203125" style="116" customWidth="1"/>
    <col min="12290" max="12303" width="13.5546875" style="116" customWidth="1"/>
    <col min="12304" max="12306" width="10.5546875" style="116" customWidth="1"/>
    <col min="12307" max="12311" width="17.5546875" style="116" customWidth="1"/>
    <col min="12312" max="12544" width="11.44140625" style="116"/>
    <col min="12545" max="12545" width="15.33203125" style="116" customWidth="1"/>
    <col min="12546" max="12559" width="13.5546875" style="116" customWidth="1"/>
    <col min="12560" max="12562" width="10.5546875" style="116" customWidth="1"/>
    <col min="12563" max="12567" width="17.5546875" style="116" customWidth="1"/>
    <col min="12568" max="12800" width="11.44140625" style="116"/>
    <col min="12801" max="12801" width="15.33203125" style="116" customWidth="1"/>
    <col min="12802" max="12815" width="13.5546875" style="116" customWidth="1"/>
    <col min="12816" max="12818" width="10.5546875" style="116" customWidth="1"/>
    <col min="12819" max="12823" width="17.5546875" style="116" customWidth="1"/>
    <col min="12824" max="13056" width="11.44140625" style="116"/>
    <col min="13057" max="13057" width="15.33203125" style="116" customWidth="1"/>
    <col min="13058" max="13071" width="13.5546875" style="116" customWidth="1"/>
    <col min="13072" max="13074" width="10.5546875" style="116" customWidth="1"/>
    <col min="13075" max="13079" width="17.5546875" style="116" customWidth="1"/>
    <col min="13080" max="13312" width="11.44140625" style="116"/>
    <col min="13313" max="13313" width="15.33203125" style="116" customWidth="1"/>
    <col min="13314" max="13327" width="13.5546875" style="116" customWidth="1"/>
    <col min="13328" max="13330" width="10.5546875" style="116" customWidth="1"/>
    <col min="13331" max="13335" width="17.5546875" style="116" customWidth="1"/>
    <col min="13336" max="13568" width="11.44140625" style="116"/>
    <col min="13569" max="13569" width="15.33203125" style="116" customWidth="1"/>
    <col min="13570" max="13583" width="13.5546875" style="116" customWidth="1"/>
    <col min="13584" max="13586" width="10.5546875" style="116" customWidth="1"/>
    <col min="13587" max="13591" width="17.5546875" style="116" customWidth="1"/>
    <col min="13592" max="13824" width="11.44140625" style="116"/>
    <col min="13825" max="13825" width="15.33203125" style="116" customWidth="1"/>
    <col min="13826" max="13839" width="13.5546875" style="116" customWidth="1"/>
    <col min="13840" max="13842" width="10.5546875" style="116" customWidth="1"/>
    <col min="13843" max="13847" width="17.5546875" style="116" customWidth="1"/>
    <col min="13848" max="14080" width="11.44140625" style="116"/>
    <col min="14081" max="14081" width="15.33203125" style="116" customWidth="1"/>
    <col min="14082" max="14095" width="13.5546875" style="116" customWidth="1"/>
    <col min="14096" max="14098" width="10.5546875" style="116" customWidth="1"/>
    <col min="14099" max="14103" width="17.5546875" style="116" customWidth="1"/>
    <col min="14104" max="14336" width="11.44140625" style="116"/>
    <col min="14337" max="14337" width="15.33203125" style="116" customWidth="1"/>
    <col min="14338" max="14351" width="13.5546875" style="116" customWidth="1"/>
    <col min="14352" max="14354" width="10.5546875" style="116" customWidth="1"/>
    <col min="14355" max="14359" width="17.5546875" style="116" customWidth="1"/>
    <col min="14360" max="14592" width="11.44140625" style="116"/>
    <col min="14593" max="14593" width="15.33203125" style="116" customWidth="1"/>
    <col min="14594" max="14607" width="13.5546875" style="116" customWidth="1"/>
    <col min="14608" max="14610" width="10.5546875" style="116" customWidth="1"/>
    <col min="14611" max="14615" width="17.5546875" style="116" customWidth="1"/>
    <col min="14616" max="14848" width="11.44140625" style="116"/>
    <col min="14849" max="14849" width="15.33203125" style="116" customWidth="1"/>
    <col min="14850" max="14863" width="13.5546875" style="116" customWidth="1"/>
    <col min="14864" max="14866" width="10.5546875" style="116" customWidth="1"/>
    <col min="14867" max="14871" width="17.5546875" style="116" customWidth="1"/>
    <col min="14872" max="15104" width="11.44140625" style="116"/>
    <col min="15105" max="15105" width="15.33203125" style="116" customWidth="1"/>
    <col min="15106" max="15119" width="13.5546875" style="116" customWidth="1"/>
    <col min="15120" max="15122" width="10.5546875" style="116" customWidth="1"/>
    <col min="15123" max="15127" width="17.5546875" style="116" customWidth="1"/>
    <col min="15128" max="15360" width="11.44140625" style="116"/>
    <col min="15361" max="15361" width="15.33203125" style="116" customWidth="1"/>
    <col min="15362" max="15375" width="13.5546875" style="116" customWidth="1"/>
    <col min="15376" max="15378" width="10.5546875" style="116" customWidth="1"/>
    <col min="15379" max="15383" width="17.5546875" style="116" customWidth="1"/>
    <col min="15384" max="15616" width="11.44140625" style="116"/>
    <col min="15617" max="15617" width="15.33203125" style="116" customWidth="1"/>
    <col min="15618" max="15631" width="13.5546875" style="116" customWidth="1"/>
    <col min="15632" max="15634" width="10.5546875" style="116" customWidth="1"/>
    <col min="15635" max="15639" width="17.5546875" style="116" customWidth="1"/>
    <col min="15640" max="15872" width="11.44140625" style="116"/>
    <col min="15873" max="15873" width="15.33203125" style="116" customWidth="1"/>
    <col min="15874" max="15887" width="13.5546875" style="116" customWidth="1"/>
    <col min="15888" max="15890" width="10.5546875" style="116" customWidth="1"/>
    <col min="15891" max="15895" width="17.5546875" style="116" customWidth="1"/>
    <col min="15896" max="16128" width="11.44140625" style="116"/>
    <col min="16129" max="16129" width="15.33203125" style="116" customWidth="1"/>
    <col min="16130" max="16143" width="13.5546875" style="116" customWidth="1"/>
    <col min="16144" max="16146" width="10.5546875" style="116" customWidth="1"/>
    <col min="16147" max="16151" width="17.5546875" style="116" customWidth="1"/>
    <col min="16152" max="16384" width="11.44140625" style="116"/>
  </cols>
  <sheetData>
    <row r="2" spans="1:19" ht="33.6" customHeight="1">
      <c r="A2" s="1850" t="s">
        <v>50</v>
      </c>
      <c r="B2" s="1850"/>
      <c r="C2" s="1850"/>
      <c r="D2" s="1850"/>
      <c r="E2" s="1850"/>
      <c r="F2" s="1850"/>
      <c r="G2" s="1850"/>
      <c r="H2" s="1850"/>
      <c r="I2" s="1850"/>
      <c r="J2" s="1850"/>
      <c r="K2" s="1850"/>
      <c r="L2" s="1850"/>
      <c r="M2" s="1850"/>
      <c r="N2" s="1850"/>
      <c r="O2" s="1850"/>
      <c r="P2" s="1850"/>
      <c r="Q2" s="1850"/>
    </row>
    <row r="3" spans="1:19" ht="18" customHeight="1">
      <c r="A3" s="1851" t="s">
        <v>1140</v>
      </c>
      <c r="B3" s="1851"/>
      <c r="C3" s="1851"/>
      <c r="D3" s="1851"/>
      <c r="E3" s="1851"/>
      <c r="F3" s="1851"/>
      <c r="G3" s="1851"/>
      <c r="H3" s="1851"/>
      <c r="I3" s="1851"/>
      <c r="J3" s="1851"/>
      <c r="K3" s="1851"/>
      <c r="L3" s="1851"/>
      <c r="M3" s="1851"/>
      <c r="N3" s="1851"/>
      <c r="O3" s="1851"/>
    </row>
    <row r="4" spans="1:19" ht="11.25" customHeight="1" thickBot="1">
      <c r="B4" s="906"/>
      <c r="C4" s="906"/>
    </row>
    <row r="5" spans="1:19" ht="16.5" customHeight="1">
      <c r="A5" s="791"/>
      <c r="B5" s="1852" t="s">
        <v>1141</v>
      </c>
      <c r="C5" s="1852"/>
      <c r="D5" s="1852" t="s">
        <v>1142</v>
      </c>
      <c r="E5" s="1852"/>
      <c r="F5" s="1852" t="s">
        <v>1143</v>
      </c>
      <c r="G5" s="1852"/>
      <c r="H5" s="1852" t="s">
        <v>1144</v>
      </c>
      <c r="I5" s="1852"/>
      <c r="J5" s="1852" t="s">
        <v>1145</v>
      </c>
      <c r="K5" s="1852"/>
      <c r="L5" s="1852" t="s">
        <v>1146</v>
      </c>
      <c r="M5" s="1852"/>
      <c r="N5" s="1852" t="s">
        <v>1147</v>
      </c>
      <c r="O5" s="1852"/>
      <c r="P5" s="1852" t="s">
        <v>1148</v>
      </c>
      <c r="Q5" s="1852"/>
    </row>
    <row r="6" spans="1:19" ht="16.5" customHeight="1">
      <c r="B6" s="1849" t="s">
        <v>1149</v>
      </c>
      <c r="C6" s="1849"/>
      <c r="D6" s="1849" t="s">
        <v>1150</v>
      </c>
      <c r="E6" s="1849"/>
      <c r="F6" s="1849" t="s">
        <v>1151</v>
      </c>
      <c r="G6" s="1849"/>
      <c r="H6" s="1849" t="s">
        <v>1152</v>
      </c>
      <c r="I6" s="1849"/>
      <c r="J6" s="1849" t="s">
        <v>1153</v>
      </c>
      <c r="K6" s="1849"/>
      <c r="L6" s="1849" t="s">
        <v>1154</v>
      </c>
      <c r="M6" s="1849"/>
      <c r="N6" s="1849" t="s">
        <v>1155</v>
      </c>
      <c r="O6" s="1849"/>
      <c r="P6" s="1849" t="s">
        <v>1156</v>
      </c>
      <c r="Q6" s="1849"/>
    </row>
    <row r="7" spans="1:19" ht="16.5" customHeight="1">
      <c r="A7" s="844"/>
      <c r="B7" s="907" t="s">
        <v>1157</v>
      </c>
      <c r="C7" s="908" t="s">
        <v>1158</v>
      </c>
      <c r="D7" s="907" t="s">
        <v>1157</v>
      </c>
      <c r="E7" s="908" t="s">
        <v>1158</v>
      </c>
      <c r="F7" s="907" t="s">
        <v>1157</v>
      </c>
      <c r="G7" s="908" t="s">
        <v>1158</v>
      </c>
      <c r="H7" s="907" t="s">
        <v>1157</v>
      </c>
      <c r="I7" s="908" t="s">
        <v>1158</v>
      </c>
      <c r="J7" s="907" t="s">
        <v>1157</v>
      </c>
      <c r="K7" s="908" t="s">
        <v>1158</v>
      </c>
      <c r="L7" s="907" t="s">
        <v>1157</v>
      </c>
      <c r="M7" s="908" t="s">
        <v>1158</v>
      </c>
      <c r="N7" s="907" t="s">
        <v>1157</v>
      </c>
      <c r="O7" s="908" t="s">
        <v>1158</v>
      </c>
      <c r="P7" s="907" t="s">
        <v>1157</v>
      </c>
      <c r="Q7" s="908" t="s">
        <v>1158</v>
      </c>
      <c r="R7" s="909"/>
      <c r="S7" s="910"/>
    </row>
    <row r="8" spans="1:19" ht="16.5" customHeight="1">
      <c r="A8" s="911" t="s">
        <v>1159</v>
      </c>
      <c r="B8" s="912">
        <v>6.0241000000000007</v>
      </c>
      <c r="C8" s="912">
        <v>4.4805999999999999</v>
      </c>
      <c r="D8" s="912">
        <v>15.4374</v>
      </c>
      <c r="E8" s="912">
        <v>10.129100000000001</v>
      </c>
      <c r="F8" s="912">
        <v>22.277800000000003</v>
      </c>
      <c r="G8" s="912">
        <v>7.3730000000000002</v>
      </c>
      <c r="H8" s="912">
        <v>23.529900000000001</v>
      </c>
      <c r="I8" s="912">
        <v>2.1896</v>
      </c>
      <c r="J8" s="912">
        <v>27.432100000000002</v>
      </c>
      <c r="K8" s="912">
        <v>2.9455</v>
      </c>
      <c r="L8" s="912">
        <v>33.178100000000001</v>
      </c>
      <c r="M8" s="912">
        <v>5.5771000000000006</v>
      </c>
      <c r="N8" s="912">
        <v>38.614000000000004</v>
      </c>
      <c r="O8" s="912">
        <v>7.7282999999999999</v>
      </c>
      <c r="P8" s="912">
        <v>45.7151</v>
      </c>
      <c r="Q8" s="912">
        <v>11.9269</v>
      </c>
      <c r="R8" s="912"/>
      <c r="S8" s="912"/>
    </row>
    <row r="9" spans="1:19" ht="18" customHeight="1">
      <c r="A9" s="911" t="s">
        <v>115</v>
      </c>
      <c r="B9" s="912">
        <v>5.9081000000000001</v>
      </c>
      <c r="C9" s="912">
        <v>4.3662999999999998</v>
      </c>
      <c r="D9" s="912">
        <v>14.6577</v>
      </c>
      <c r="E9" s="912">
        <v>9.3852000000000011</v>
      </c>
      <c r="F9" s="912">
        <v>21.0349</v>
      </c>
      <c r="G9" s="912">
        <v>6.2815000000000003</v>
      </c>
      <c r="H9" s="912">
        <v>22.012600000000003</v>
      </c>
      <c r="I9" s="912">
        <v>0.93430000000000002</v>
      </c>
      <c r="J9" s="912">
        <v>24.980800000000002</v>
      </c>
      <c r="K9" s="912">
        <v>0.96530000000000005</v>
      </c>
      <c r="L9" s="912">
        <v>29.890400000000003</v>
      </c>
      <c r="M9" s="912">
        <v>2.9708000000000001</v>
      </c>
      <c r="N9" s="912">
        <v>34.503100000000003</v>
      </c>
      <c r="O9" s="912">
        <v>4.5333000000000006</v>
      </c>
      <c r="P9" s="912">
        <v>40.689700000000002</v>
      </c>
      <c r="Q9" s="912">
        <v>8.0668000000000006</v>
      </c>
      <c r="R9" s="912"/>
      <c r="S9" s="912"/>
    </row>
    <row r="10" spans="1:19" ht="18" customHeight="1">
      <c r="A10" s="911" t="s">
        <v>116</v>
      </c>
      <c r="B10" s="912">
        <v>5.8976000000000006</v>
      </c>
      <c r="C10" s="912">
        <v>4.3559000000000001</v>
      </c>
      <c r="D10" s="912">
        <v>15.078700000000001</v>
      </c>
      <c r="E10" s="912">
        <v>9.786900000000001</v>
      </c>
      <c r="F10" s="912">
        <v>21.9405</v>
      </c>
      <c r="G10" s="912">
        <v>7.0767000000000007</v>
      </c>
      <c r="H10" s="912">
        <v>23.2837</v>
      </c>
      <c r="I10" s="912">
        <v>1.9858</v>
      </c>
      <c r="J10" s="912">
        <v>26.1892</v>
      </c>
      <c r="K10" s="912">
        <v>1.9414</v>
      </c>
      <c r="L10" s="912">
        <v>31.595100000000002</v>
      </c>
      <c r="M10" s="912">
        <v>4.3222000000000005</v>
      </c>
      <c r="N10" s="912">
        <v>36.528400000000005</v>
      </c>
      <c r="O10" s="912">
        <v>6.1074000000000002</v>
      </c>
      <c r="P10" s="912">
        <v>42.338799999999999</v>
      </c>
      <c r="Q10" s="912">
        <v>9.3335000000000008</v>
      </c>
      <c r="R10" s="912"/>
      <c r="S10" s="912"/>
    </row>
    <row r="11" spans="1:19" ht="18" customHeight="1">
      <c r="A11" s="913" t="s">
        <v>117</v>
      </c>
      <c r="B11" s="914">
        <v>5.8820000000000006</v>
      </c>
      <c r="C11" s="914">
        <v>4.3406000000000002</v>
      </c>
      <c r="D11" s="914">
        <v>15.0236</v>
      </c>
      <c r="E11" s="914">
        <v>9.7344000000000008</v>
      </c>
      <c r="F11" s="914">
        <v>21.791399999999999</v>
      </c>
      <c r="G11" s="914">
        <v>6.9458000000000002</v>
      </c>
      <c r="H11" s="914">
        <v>22.927600000000002</v>
      </c>
      <c r="I11" s="914">
        <v>1.6913</v>
      </c>
      <c r="J11" s="914">
        <v>26.025600000000001</v>
      </c>
      <c r="K11" s="914">
        <v>1.8093000000000001</v>
      </c>
      <c r="L11" s="914">
        <v>31.404</v>
      </c>
      <c r="M11" s="914">
        <v>4.1707000000000001</v>
      </c>
      <c r="N11" s="914">
        <v>36.498400000000004</v>
      </c>
      <c r="O11" s="914">
        <v>6.0840000000000005</v>
      </c>
      <c r="P11" s="914">
        <v>42.720400000000005</v>
      </c>
      <c r="Q11" s="914">
        <v>9.6265999999999998</v>
      </c>
      <c r="R11" s="915"/>
      <c r="S11" s="915"/>
    </row>
    <row r="12" spans="1:19" ht="18" customHeight="1">
      <c r="A12" s="911" t="s">
        <v>1160</v>
      </c>
      <c r="B12" s="916">
        <v>5.9026000000000005</v>
      </c>
      <c r="C12" s="916">
        <v>4.3609</v>
      </c>
      <c r="D12" s="916">
        <v>14.8992</v>
      </c>
      <c r="E12" s="916">
        <v>9.6157000000000004</v>
      </c>
      <c r="F12" s="916">
        <v>21.523099999999999</v>
      </c>
      <c r="G12" s="916">
        <v>6.7103000000000002</v>
      </c>
      <c r="H12" s="916">
        <v>22.647400000000001</v>
      </c>
      <c r="I12" s="916">
        <v>1.4594</v>
      </c>
      <c r="J12" s="916">
        <v>25.652900000000002</v>
      </c>
      <c r="K12" s="916">
        <v>1.5082</v>
      </c>
      <c r="L12" s="916">
        <v>30.836300000000001</v>
      </c>
      <c r="M12" s="916">
        <v>3.7207000000000003</v>
      </c>
      <c r="N12" s="916">
        <v>35.673700000000004</v>
      </c>
      <c r="O12" s="916">
        <v>5.4431000000000003</v>
      </c>
      <c r="P12" s="916">
        <v>41.7836</v>
      </c>
      <c r="Q12" s="916">
        <v>8.907</v>
      </c>
      <c r="R12" s="916"/>
      <c r="S12" s="916"/>
    </row>
    <row r="13" spans="1:19" ht="3" customHeight="1" thickBot="1">
      <c r="A13" s="917"/>
      <c r="B13" s="258"/>
      <c r="C13" s="258"/>
      <c r="D13" s="258"/>
      <c r="E13" s="258"/>
      <c r="F13" s="258"/>
      <c r="G13" s="258"/>
      <c r="H13" s="258"/>
      <c r="I13" s="258"/>
      <c r="J13" s="258"/>
      <c r="K13" s="258"/>
      <c r="L13" s="258"/>
      <c r="M13" s="258"/>
      <c r="N13" s="258"/>
      <c r="O13" s="258"/>
      <c r="P13" s="258"/>
      <c r="Q13" s="258"/>
    </row>
    <row r="14" spans="1:19" ht="13.5" customHeight="1">
      <c r="A14" s="918"/>
      <c r="B14" s="919"/>
      <c r="C14" s="919"/>
    </row>
    <row r="15" spans="1:19" ht="19.5" customHeight="1">
      <c r="A15" s="918"/>
    </row>
    <row r="16" spans="1:19" ht="40.5" customHeight="1">
      <c r="A16" s="1850" t="s">
        <v>1161</v>
      </c>
      <c r="B16" s="1850"/>
      <c r="C16" s="1850"/>
      <c r="D16" s="1850"/>
      <c r="E16" s="1850"/>
      <c r="F16" s="1850"/>
      <c r="G16" s="1850"/>
      <c r="H16" s="1850"/>
      <c r="I16" s="1850"/>
      <c r="J16" s="1850"/>
      <c r="K16" s="1850"/>
      <c r="L16" s="1850"/>
      <c r="M16" s="1850"/>
      <c r="N16" s="1850"/>
      <c r="O16" s="1850"/>
    </row>
    <row r="17" spans="1:17" ht="19.5" customHeight="1">
      <c r="A17" s="1851" t="s">
        <v>1140</v>
      </c>
      <c r="B17" s="1851"/>
      <c r="C17" s="1851"/>
      <c r="D17" s="1851"/>
      <c r="E17" s="1851"/>
      <c r="F17" s="1851"/>
      <c r="G17" s="1851"/>
      <c r="H17" s="1851"/>
      <c r="I17" s="1851"/>
      <c r="J17" s="1851"/>
      <c r="K17" s="1851"/>
      <c r="L17" s="1851"/>
      <c r="M17" s="1851"/>
      <c r="N17" s="1851"/>
      <c r="O17" s="1851"/>
    </row>
    <row r="18" spans="1:17" ht="13.5" customHeight="1" thickBot="1">
      <c r="B18" s="906"/>
      <c r="C18" s="906"/>
    </row>
    <row r="19" spans="1:17" ht="15.75" customHeight="1">
      <c r="A19" s="791"/>
      <c r="B19" s="920" t="s">
        <v>1141</v>
      </c>
      <c r="C19" s="920"/>
      <c r="D19" s="920" t="s">
        <v>1142</v>
      </c>
      <c r="E19" s="920"/>
      <c r="F19" s="920" t="s">
        <v>1143</v>
      </c>
      <c r="G19" s="920"/>
      <c r="H19" s="920" t="s">
        <v>1144</v>
      </c>
      <c r="I19" s="920"/>
      <c r="J19" s="920" t="s">
        <v>1145</v>
      </c>
      <c r="K19" s="920"/>
      <c r="L19" s="920" t="s">
        <v>1146</v>
      </c>
      <c r="M19" s="920"/>
      <c r="N19" s="920" t="s">
        <v>1147</v>
      </c>
      <c r="O19" s="920"/>
      <c r="P19" s="920" t="s">
        <v>1148</v>
      </c>
      <c r="Q19" s="920"/>
    </row>
    <row r="20" spans="1:17" ht="15.75" customHeight="1">
      <c r="B20" s="921" t="s">
        <v>1149</v>
      </c>
      <c r="C20" s="921"/>
      <c r="D20" s="921" t="s">
        <v>1150</v>
      </c>
      <c r="E20" s="921"/>
      <c r="F20" s="921" t="s">
        <v>1151</v>
      </c>
      <c r="G20" s="921"/>
      <c r="H20" s="921" t="s">
        <v>1152</v>
      </c>
      <c r="I20" s="921"/>
      <c r="J20" s="921" t="s">
        <v>1153</v>
      </c>
      <c r="K20" s="921"/>
      <c r="L20" s="921" t="s">
        <v>1154</v>
      </c>
      <c r="M20" s="921"/>
      <c r="N20" s="921" t="s">
        <v>1155</v>
      </c>
      <c r="O20" s="921"/>
      <c r="P20" s="921" t="s">
        <v>1156</v>
      </c>
      <c r="Q20" s="921"/>
    </row>
    <row r="21" spans="1:17" ht="15.75" customHeight="1">
      <c r="A21" s="844"/>
      <c r="B21" s="907" t="s">
        <v>1157</v>
      </c>
      <c r="C21" s="907" t="s">
        <v>1158</v>
      </c>
      <c r="D21" s="907" t="s">
        <v>1157</v>
      </c>
      <c r="E21" s="907" t="s">
        <v>1158</v>
      </c>
      <c r="F21" s="907" t="s">
        <v>1157</v>
      </c>
      <c r="G21" s="907" t="s">
        <v>1158</v>
      </c>
      <c r="H21" s="907" t="s">
        <v>1157</v>
      </c>
      <c r="I21" s="907" t="s">
        <v>1158</v>
      </c>
      <c r="J21" s="907" t="s">
        <v>1157</v>
      </c>
      <c r="K21" s="907" t="s">
        <v>1158</v>
      </c>
      <c r="L21" s="907" t="s">
        <v>1157</v>
      </c>
      <c r="M21" s="907" t="s">
        <v>1158</v>
      </c>
      <c r="N21" s="907" t="s">
        <v>1157</v>
      </c>
      <c r="O21" s="907" t="s">
        <v>1158</v>
      </c>
      <c r="P21" s="907" t="s">
        <v>1157</v>
      </c>
      <c r="Q21" s="907" t="s">
        <v>1158</v>
      </c>
    </row>
    <row r="22" spans="1:17" ht="15.75" customHeight="1">
      <c r="A22" s="911" t="s">
        <v>1159</v>
      </c>
      <c r="B22" s="912">
        <v>6.0241000000000007</v>
      </c>
      <c r="C22" s="912">
        <v>4.4805999999999999</v>
      </c>
      <c r="D22" s="912">
        <v>7.4418000000000006</v>
      </c>
      <c r="E22" s="912">
        <v>4.9424000000000001</v>
      </c>
      <c r="F22" s="912">
        <v>6.9340000000000002</v>
      </c>
      <c r="G22" s="912">
        <v>2.3996</v>
      </c>
      <c r="H22" s="912">
        <v>5.4248000000000003</v>
      </c>
      <c r="I22" s="912">
        <v>0.54290000000000005</v>
      </c>
      <c r="J22" s="912">
        <v>4.9677000000000007</v>
      </c>
      <c r="K22" s="912">
        <v>0.58220000000000005</v>
      </c>
      <c r="L22" s="912">
        <v>4.8911000000000007</v>
      </c>
      <c r="M22" s="912">
        <v>0.90860000000000007</v>
      </c>
      <c r="N22" s="912">
        <v>4.7751000000000001</v>
      </c>
      <c r="O22" s="912">
        <v>1.0691000000000002</v>
      </c>
      <c r="P22" s="912">
        <v>4.8185000000000002</v>
      </c>
      <c r="Q22" s="912">
        <v>1.4184000000000001</v>
      </c>
    </row>
    <row r="23" spans="1:17" ht="18" customHeight="1">
      <c r="A23" s="911" t="s">
        <v>115</v>
      </c>
      <c r="B23" s="912">
        <v>5.9081000000000001</v>
      </c>
      <c r="C23" s="912">
        <v>4.3662999999999998</v>
      </c>
      <c r="D23" s="912">
        <v>7.0783000000000005</v>
      </c>
      <c r="E23" s="912">
        <v>4.5874000000000006</v>
      </c>
      <c r="F23" s="912">
        <v>6.5704000000000002</v>
      </c>
      <c r="G23" s="912">
        <v>2.0514000000000001</v>
      </c>
      <c r="H23" s="912">
        <v>5.0996000000000006</v>
      </c>
      <c r="I23" s="912">
        <v>0.23270000000000002</v>
      </c>
      <c r="J23" s="912">
        <v>4.5607000000000006</v>
      </c>
      <c r="K23" s="912">
        <v>0.1923</v>
      </c>
      <c r="L23" s="912">
        <v>4.4550000000000001</v>
      </c>
      <c r="M23" s="912">
        <v>0.48910000000000003</v>
      </c>
      <c r="N23" s="912">
        <v>4.3254000000000001</v>
      </c>
      <c r="O23" s="912">
        <v>0.63529999999999998</v>
      </c>
      <c r="P23" s="912">
        <v>4.3597000000000001</v>
      </c>
      <c r="Q23" s="912">
        <v>0.97440000000000004</v>
      </c>
    </row>
    <row r="24" spans="1:17" ht="18" customHeight="1">
      <c r="A24" s="911" t="s">
        <v>116</v>
      </c>
      <c r="B24" s="912">
        <v>5.8976000000000006</v>
      </c>
      <c r="C24" s="912">
        <v>4.3559000000000001</v>
      </c>
      <c r="D24" s="912">
        <v>7.2747000000000002</v>
      </c>
      <c r="E24" s="912">
        <v>4.7792000000000003</v>
      </c>
      <c r="F24" s="912">
        <v>6.8356000000000003</v>
      </c>
      <c r="G24" s="912">
        <v>2.3052999999999999</v>
      </c>
      <c r="H24" s="912">
        <v>5.3722000000000003</v>
      </c>
      <c r="I24" s="912">
        <v>0.49280000000000002</v>
      </c>
      <c r="J24" s="912">
        <v>4.7621000000000002</v>
      </c>
      <c r="K24" s="912">
        <v>0.38530000000000003</v>
      </c>
      <c r="L24" s="912">
        <v>4.6823000000000006</v>
      </c>
      <c r="M24" s="912">
        <v>0.7077</v>
      </c>
      <c r="N24" s="912">
        <v>4.5484</v>
      </c>
      <c r="O24" s="912">
        <v>0.85040000000000004</v>
      </c>
      <c r="P24" s="912">
        <v>4.5118</v>
      </c>
      <c r="Q24" s="912">
        <v>1.1216000000000002</v>
      </c>
    </row>
    <row r="25" spans="1:17" ht="18" customHeight="1">
      <c r="A25" s="913" t="s">
        <v>117</v>
      </c>
      <c r="B25" s="914">
        <v>5.8820000000000006</v>
      </c>
      <c r="C25" s="914">
        <v>4.3406000000000002</v>
      </c>
      <c r="D25" s="914">
        <v>7.2490000000000006</v>
      </c>
      <c r="E25" s="914">
        <v>4.7541000000000002</v>
      </c>
      <c r="F25" s="914">
        <v>6.7920000000000007</v>
      </c>
      <c r="G25" s="914">
        <v>2.2636000000000003</v>
      </c>
      <c r="H25" s="914">
        <v>5.2961</v>
      </c>
      <c r="I25" s="914">
        <v>0.42010000000000003</v>
      </c>
      <c r="J25" s="914">
        <v>4.7349000000000006</v>
      </c>
      <c r="K25" s="914">
        <v>0.35920000000000002</v>
      </c>
      <c r="L25" s="914">
        <v>4.6569000000000003</v>
      </c>
      <c r="M25" s="914">
        <v>0.68330000000000002</v>
      </c>
      <c r="N25" s="914">
        <v>4.5451000000000006</v>
      </c>
      <c r="O25" s="914">
        <v>0.84730000000000005</v>
      </c>
      <c r="P25" s="914">
        <v>4.5468000000000002</v>
      </c>
      <c r="Q25" s="914">
        <v>1.1555</v>
      </c>
    </row>
    <row r="26" spans="1:17" ht="18" customHeight="1">
      <c r="A26" s="911" t="s">
        <v>1160</v>
      </c>
      <c r="B26" s="916">
        <v>5.9026000000000005</v>
      </c>
      <c r="C26" s="916">
        <v>4.3609</v>
      </c>
      <c r="D26" s="916">
        <v>7.1910000000000007</v>
      </c>
      <c r="E26" s="916">
        <v>4.6974999999999998</v>
      </c>
      <c r="F26" s="916">
        <v>6.7135000000000007</v>
      </c>
      <c r="G26" s="916">
        <v>2.1884999999999999</v>
      </c>
      <c r="H26" s="916">
        <v>5.2360000000000007</v>
      </c>
      <c r="I26" s="916">
        <v>0.36280000000000001</v>
      </c>
      <c r="J26" s="916">
        <v>4.6729000000000003</v>
      </c>
      <c r="K26" s="916">
        <v>0.29980000000000001</v>
      </c>
      <c r="L26" s="916">
        <v>4.5814000000000004</v>
      </c>
      <c r="M26" s="916">
        <v>0.61070000000000002</v>
      </c>
      <c r="N26" s="916">
        <v>4.4546000000000001</v>
      </c>
      <c r="O26" s="916">
        <v>0.76</v>
      </c>
      <c r="P26" s="916">
        <v>4.4607000000000001</v>
      </c>
      <c r="Q26" s="916">
        <v>1.0722</v>
      </c>
    </row>
    <row r="27" spans="1:17" ht="1.5" customHeight="1" thickBot="1">
      <c r="A27" s="922"/>
      <c r="B27" s="923"/>
      <c r="C27" s="923"/>
      <c r="D27" s="923"/>
      <c r="E27" s="923"/>
      <c r="F27" s="923"/>
      <c r="G27" s="923"/>
      <c r="H27" s="923"/>
      <c r="I27" s="923"/>
      <c r="J27" s="923"/>
      <c r="K27" s="923"/>
      <c r="L27" s="923"/>
      <c r="M27" s="923"/>
      <c r="N27" s="923"/>
      <c r="O27" s="923"/>
      <c r="P27" s="923"/>
      <c r="Q27" s="923"/>
    </row>
    <row r="28" spans="1:17" ht="13.8">
      <c r="A28" s="924" t="s">
        <v>192</v>
      </c>
      <c r="B28" s="925"/>
      <c r="C28" s="925"/>
      <c r="D28" s="47"/>
      <c r="E28" s="47"/>
      <c r="F28" s="47"/>
      <c r="G28" s="47"/>
      <c r="H28" s="47"/>
      <c r="I28" s="47"/>
      <c r="J28" s="47"/>
      <c r="K28" s="47"/>
      <c r="L28" s="47"/>
      <c r="M28" s="47"/>
    </row>
    <row r="29" spans="1:17">
      <c r="A29" s="926" t="s">
        <v>1162</v>
      </c>
      <c r="B29" s="927"/>
      <c r="C29" s="927"/>
    </row>
    <row r="30" spans="1:17">
      <c r="A30" s="928" t="s">
        <v>1163</v>
      </c>
      <c r="B30" s="927"/>
      <c r="C30" s="927"/>
    </row>
    <row r="31" spans="1:17">
      <c r="A31" s="927" t="s">
        <v>1164</v>
      </c>
      <c r="B31" s="927"/>
      <c r="C31" s="927"/>
    </row>
    <row r="32" spans="1:17">
      <c r="A32" s="929" t="s">
        <v>1165</v>
      </c>
      <c r="B32" s="927"/>
      <c r="C32" s="927"/>
    </row>
  </sheetData>
  <sheetProtection password="C3DF"/>
  <mergeCells count="20">
    <mergeCell ref="A2:Q2"/>
    <mergeCell ref="A3:O3"/>
    <mergeCell ref="B5:C5"/>
    <mergeCell ref="D5:E5"/>
    <mergeCell ref="F5:G5"/>
    <mergeCell ref="H5:I5"/>
    <mergeCell ref="J5:K5"/>
    <mergeCell ref="L5:M5"/>
    <mergeCell ref="N5:O5"/>
    <mergeCell ref="P5:Q5"/>
    <mergeCell ref="N6:O6"/>
    <mergeCell ref="P6:Q6"/>
    <mergeCell ref="A16:O16"/>
    <mergeCell ref="A17:O17"/>
    <mergeCell ref="B6:C6"/>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4AB71-FB06-4A67-9975-3C91834B87D0}">
  <sheetPr codeName="Hoja43">
    <pageSetUpPr fitToPage="1"/>
  </sheetPr>
  <dimension ref="A2:AM97"/>
  <sheetViews>
    <sheetView zoomScaleNormal="100" workbookViewId="0"/>
  </sheetViews>
  <sheetFormatPr baseColWidth="10" defaultColWidth="11.44140625" defaultRowHeight="13.2"/>
  <cols>
    <col min="1" max="1" width="11.88671875" style="116" customWidth="1"/>
    <col min="2" max="2" width="12.6640625" style="116" customWidth="1"/>
    <col min="3" max="15" width="11.5546875" style="116" customWidth="1"/>
    <col min="16" max="23" width="11.6640625" style="116" customWidth="1"/>
    <col min="24" max="27" width="12" style="116" customWidth="1"/>
    <col min="28" max="29" width="13" style="116" customWidth="1"/>
    <col min="30" max="30" width="8.88671875" style="116" customWidth="1"/>
    <col min="31" max="31" width="9.6640625" style="116" customWidth="1"/>
    <col min="32" max="33" width="12" style="116" customWidth="1"/>
    <col min="34" max="256" width="11.44140625" style="116"/>
    <col min="257" max="257" width="11.88671875" style="116" customWidth="1"/>
    <col min="258" max="258" width="12.6640625" style="116" customWidth="1"/>
    <col min="259" max="271" width="11.5546875" style="116" customWidth="1"/>
    <col min="272" max="279" width="11.6640625" style="116" customWidth="1"/>
    <col min="280" max="283" width="12" style="116" customWidth="1"/>
    <col min="284" max="285" width="13" style="116" customWidth="1"/>
    <col min="286" max="286" width="8.88671875" style="116" customWidth="1"/>
    <col min="287" max="287" width="9.6640625" style="116" customWidth="1"/>
    <col min="288" max="289" width="12" style="116" customWidth="1"/>
    <col min="290" max="512" width="11.44140625" style="116"/>
    <col min="513" max="513" width="11.88671875" style="116" customWidth="1"/>
    <col min="514" max="514" width="12.6640625" style="116" customWidth="1"/>
    <col min="515" max="527" width="11.5546875" style="116" customWidth="1"/>
    <col min="528" max="535" width="11.6640625" style="116" customWidth="1"/>
    <col min="536" max="539" width="12" style="116" customWidth="1"/>
    <col min="540" max="541" width="13" style="116" customWidth="1"/>
    <col min="542" max="542" width="8.88671875" style="116" customWidth="1"/>
    <col min="543" max="543" width="9.6640625" style="116" customWidth="1"/>
    <col min="544" max="545" width="12" style="116" customWidth="1"/>
    <col min="546" max="768" width="11.44140625" style="116"/>
    <col min="769" max="769" width="11.88671875" style="116" customWidth="1"/>
    <col min="770" max="770" width="12.6640625" style="116" customWidth="1"/>
    <col min="771" max="783" width="11.5546875" style="116" customWidth="1"/>
    <col min="784" max="791" width="11.6640625" style="116" customWidth="1"/>
    <col min="792" max="795" width="12" style="116" customWidth="1"/>
    <col min="796" max="797" width="13" style="116" customWidth="1"/>
    <col min="798" max="798" width="8.88671875" style="116" customWidth="1"/>
    <col min="799" max="799" width="9.6640625" style="116" customWidth="1"/>
    <col min="800" max="801" width="12" style="116" customWidth="1"/>
    <col min="802" max="1024" width="11.44140625" style="116"/>
    <col min="1025" max="1025" width="11.88671875" style="116" customWidth="1"/>
    <col min="1026" max="1026" width="12.6640625" style="116" customWidth="1"/>
    <col min="1027" max="1039" width="11.5546875" style="116" customWidth="1"/>
    <col min="1040" max="1047" width="11.6640625" style="116" customWidth="1"/>
    <col min="1048" max="1051" width="12" style="116" customWidth="1"/>
    <col min="1052" max="1053" width="13" style="116" customWidth="1"/>
    <col min="1054" max="1054" width="8.88671875" style="116" customWidth="1"/>
    <col min="1055" max="1055" width="9.6640625" style="116" customWidth="1"/>
    <col min="1056" max="1057" width="12" style="116" customWidth="1"/>
    <col min="1058" max="1280" width="11.44140625" style="116"/>
    <col min="1281" max="1281" width="11.88671875" style="116" customWidth="1"/>
    <col min="1282" max="1282" width="12.6640625" style="116" customWidth="1"/>
    <col min="1283" max="1295" width="11.5546875" style="116" customWidth="1"/>
    <col min="1296" max="1303" width="11.6640625" style="116" customWidth="1"/>
    <col min="1304" max="1307" width="12" style="116" customWidth="1"/>
    <col min="1308" max="1309" width="13" style="116" customWidth="1"/>
    <col min="1310" max="1310" width="8.88671875" style="116" customWidth="1"/>
    <col min="1311" max="1311" width="9.6640625" style="116" customWidth="1"/>
    <col min="1312" max="1313" width="12" style="116" customWidth="1"/>
    <col min="1314" max="1536" width="11.44140625" style="116"/>
    <col min="1537" max="1537" width="11.88671875" style="116" customWidth="1"/>
    <col min="1538" max="1538" width="12.6640625" style="116" customWidth="1"/>
    <col min="1539" max="1551" width="11.5546875" style="116" customWidth="1"/>
    <col min="1552" max="1559" width="11.6640625" style="116" customWidth="1"/>
    <col min="1560" max="1563" width="12" style="116" customWidth="1"/>
    <col min="1564" max="1565" width="13" style="116" customWidth="1"/>
    <col min="1566" max="1566" width="8.88671875" style="116" customWidth="1"/>
    <col min="1567" max="1567" width="9.6640625" style="116" customWidth="1"/>
    <col min="1568" max="1569" width="12" style="116" customWidth="1"/>
    <col min="1570" max="1792" width="11.44140625" style="116"/>
    <col min="1793" max="1793" width="11.88671875" style="116" customWidth="1"/>
    <col min="1794" max="1794" width="12.6640625" style="116" customWidth="1"/>
    <col min="1795" max="1807" width="11.5546875" style="116" customWidth="1"/>
    <col min="1808" max="1815" width="11.6640625" style="116" customWidth="1"/>
    <col min="1816" max="1819" width="12" style="116" customWidth="1"/>
    <col min="1820" max="1821" width="13" style="116" customWidth="1"/>
    <col min="1822" max="1822" width="8.88671875" style="116" customWidth="1"/>
    <col min="1823" max="1823" width="9.6640625" style="116" customWidth="1"/>
    <col min="1824" max="1825" width="12" style="116" customWidth="1"/>
    <col min="1826" max="2048" width="11.44140625" style="116"/>
    <col min="2049" max="2049" width="11.88671875" style="116" customWidth="1"/>
    <col min="2050" max="2050" width="12.6640625" style="116" customWidth="1"/>
    <col min="2051" max="2063" width="11.5546875" style="116" customWidth="1"/>
    <col min="2064" max="2071" width="11.6640625" style="116" customWidth="1"/>
    <col min="2072" max="2075" width="12" style="116" customWidth="1"/>
    <col min="2076" max="2077" width="13" style="116" customWidth="1"/>
    <col min="2078" max="2078" width="8.88671875" style="116" customWidth="1"/>
    <col min="2079" max="2079" width="9.6640625" style="116" customWidth="1"/>
    <col min="2080" max="2081" width="12" style="116" customWidth="1"/>
    <col min="2082" max="2304" width="11.44140625" style="116"/>
    <col min="2305" max="2305" width="11.88671875" style="116" customWidth="1"/>
    <col min="2306" max="2306" width="12.6640625" style="116" customWidth="1"/>
    <col min="2307" max="2319" width="11.5546875" style="116" customWidth="1"/>
    <col min="2320" max="2327" width="11.6640625" style="116" customWidth="1"/>
    <col min="2328" max="2331" width="12" style="116" customWidth="1"/>
    <col min="2332" max="2333" width="13" style="116" customWidth="1"/>
    <col min="2334" max="2334" width="8.88671875" style="116" customWidth="1"/>
    <col min="2335" max="2335" width="9.6640625" style="116" customWidth="1"/>
    <col min="2336" max="2337" width="12" style="116" customWidth="1"/>
    <col min="2338" max="2560" width="11.44140625" style="116"/>
    <col min="2561" max="2561" width="11.88671875" style="116" customWidth="1"/>
    <col min="2562" max="2562" width="12.6640625" style="116" customWidth="1"/>
    <col min="2563" max="2575" width="11.5546875" style="116" customWidth="1"/>
    <col min="2576" max="2583" width="11.6640625" style="116" customWidth="1"/>
    <col min="2584" max="2587" width="12" style="116" customWidth="1"/>
    <col min="2588" max="2589" width="13" style="116" customWidth="1"/>
    <col min="2590" max="2590" width="8.88671875" style="116" customWidth="1"/>
    <col min="2591" max="2591" width="9.6640625" style="116" customWidth="1"/>
    <col min="2592" max="2593" width="12" style="116" customWidth="1"/>
    <col min="2594" max="2816" width="11.44140625" style="116"/>
    <col min="2817" max="2817" width="11.88671875" style="116" customWidth="1"/>
    <col min="2818" max="2818" width="12.6640625" style="116" customWidth="1"/>
    <col min="2819" max="2831" width="11.5546875" style="116" customWidth="1"/>
    <col min="2832" max="2839" width="11.6640625" style="116" customWidth="1"/>
    <col min="2840" max="2843" width="12" style="116" customWidth="1"/>
    <col min="2844" max="2845" width="13" style="116" customWidth="1"/>
    <col min="2846" max="2846" width="8.88671875" style="116" customWidth="1"/>
    <col min="2847" max="2847" width="9.6640625" style="116" customWidth="1"/>
    <col min="2848" max="2849" width="12" style="116" customWidth="1"/>
    <col min="2850" max="3072" width="11.44140625" style="116"/>
    <col min="3073" max="3073" width="11.88671875" style="116" customWidth="1"/>
    <col min="3074" max="3074" width="12.6640625" style="116" customWidth="1"/>
    <col min="3075" max="3087" width="11.5546875" style="116" customWidth="1"/>
    <col min="3088" max="3095" width="11.6640625" style="116" customWidth="1"/>
    <col min="3096" max="3099" width="12" style="116" customWidth="1"/>
    <col min="3100" max="3101" width="13" style="116" customWidth="1"/>
    <col min="3102" max="3102" width="8.88671875" style="116" customWidth="1"/>
    <col min="3103" max="3103" width="9.6640625" style="116" customWidth="1"/>
    <col min="3104" max="3105" width="12" style="116" customWidth="1"/>
    <col min="3106" max="3328" width="11.44140625" style="116"/>
    <col min="3329" max="3329" width="11.88671875" style="116" customWidth="1"/>
    <col min="3330" max="3330" width="12.6640625" style="116" customWidth="1"/>
    <col min="3331" max="3343" width="11.5546875" style="116" customWidth="1"/>
    <col min="3344" max="3351" width="11.6640625" style="116" customWidth="1"/>
    <col min="3352" max="3355" width="12" style="116" customWidth="1"/>
    <col min="3356" max="3357" width="13" style="116" customWidth="1"/>
    <col min="3358" max="3358" width="8.88671875" style="116" customWidth="1"/>
    <col min="3359" max="3359" width="9.6640625" style="116" customWidth="1"/>
    <col min="3360" max="3361" width="12" style="116" customWidth="1"/>
    <col min="3362" max="3584" width="11.44140625" style="116"/>
    <col min="3585" max="3585" width="11.88671875" style="116" customWidth="1"/>
    <col min="3586" max="3586" width="12.6640625" style="116" customWidth="1"/>
    <col min="3587" max="3599" width="11.5546875" style="116" customWidth="1"/>
    <col min="3600" max="3607" width="11.6640625" style="116" customWidth="1"/>
    <col min="3608" max="3611" width="12" style="116" customWidth="1"/>
    <col min="3612" max="3613" width="13" style="116" customWidth="1"/>
    <col min="3614" max="3614" width="8.88671875" style="116" customWidth="1"/>
    <col min="3615" max="3615" width="9.6640625" style="116" customWidth="1"/>
    <col min="3616" max="3617" width="12" style="116" customWidth="1"/>
    <col min="3618" max="3840" width="11.44140625" style="116"/>
    <col min="3841" max="3841" width="11.88671875" style="116" customWidth="1"/>
    <col min="3842" max="3842" width="12.6640625" style="116" customWidth="1"/>
    <col min="3843" max="3855" width="11.5546875" style="116" customWidth="1"/>
    <col min="3856" max="3863" width="11.6640625" style="116" customWidth="1"/>
    <col min="3864" max="3867" width="12" style="116" customWidth="1"/>
    <col min="3868" max="3869" width="13" style="116" customWidth="1"/>
    <col min="3870" max="3870" width="8.88671875" style="116" customWidth="1"/>
    <col min="3871" max="3871" width="9.6640625" style="116" customWidth="1"/>
    <col min="3872" max="3873" width="12" style="116" customWidth="1"/>
    <col min="3874" max="4096" width="11.44140625" style="116"/>
    <col min="4097" max="4097" width="11.88671875" style="116" customWidth="1"/>
    <col min="4098" max="4098" width="12.6640625" style="116" customWidth="1"/>
    <col min="4099" max="4111" width="11.5546875" style="116" customWidth="1"/>
    <col min="4112" max="4119" width="11.6640625" style="116" customWidth="1"/>
    <col min="4120" max="4123" width="12" style="116" customWidth="1"/>
    <col min="4124" max="4125" width="13" style="116" customWidth="1"/>
    <col min="4126" max="4126" width="8.88671875" style="116" customWidth="1"/>
    <col min="4127" max="4127" width="9.6640625" style="116" customWidth="1"/>
    <col min="4128" max="4129" width="12" style="116" customWidth="1"/>
    <col min="4130" max="4352" width="11.44140625" style="116"/>
    <col min="4353" max="4353" width="11.88671875" style="116" customWidth="1"/>
    <col min="4354" max="4354" width="12.6640625" style="116" customWidth="1"/>
    <col min="4355" max="4367" width="11.5546875" style="116" customWidth="1"/>
    <col min="4368" max="4375" width="11.6640625" style="116" customWidth="1"/>
    <col min="4376" max="4379" width="12" style="116" customWidth="1"/>
    <col min="4380" max="4381" width="13" style="116" customWidth="1"/>
    <col min="4382" max="4382" width="8.88671875" style="116" customWidth="1"/>
    <col min="4383" max="4383" width="9.6640625" style="116" customWidth="1"/>
    <col min="4384" max="4385" width="12" style="116" customWidth="1"/>
    <col min="4386" max="4608" width="11.44140625" style="116"/>
    <col min="4609" max="4609" width="11.88671875" style="116" customWidth="1"/>
    <col min="4610" max="4610" width="12.6640625" style="116" customWidth="1"/>
    <col min="4611" max="4623" width="11.5546875" style="116" customWidth="1"/>
    <col min="4624" max="4631" width="11.6640625" style="116" customWidth="1"/>
    <col min="4632" max="4635" width="12" style="116" customWidth="1"/>
    <col min="4636" max="4637" width="13" style="116" customWidth="1"/>
    <col min="4638" max="4638" width="8.88671875" style="116" customWidth="1"/>
    <col min="4639" max="4639" width="9.6640625" style="116" customWidth="1"/>
    <col min="4640" max="4641" width="12" style="116" customWidth="1"/>
    <col min="4642" max="4864" width="11.44140625" style="116"/>
    <col min="4865" max="4865" width="11.88671875" style="116" customWidth="1"/>
    <col min="4866" max="4866" width="12.6640625" style="116" customWidth="1"/>
    <col min="4867" max="4879" width="11.5546875" style="116" customWidth="1"/>
    <col min="4880" max="4887" width="11.6640625" style="116" customWidth="1"/>
    <col min="4888" max="4891" width="12" style="116" customWidth="1"/>
    <col min="4892" max="4893" width="13" style="116" customWidth="1"/>
    <col min="4894" max="4894" width="8.88671875" style="116" customWidth="1"/>
    <col min="4895" max="4895" width="9.6640625" style="116" customWidth="1"/>
    <col min="4896" max="4897" width="12" style="116" customWidth="1"/>
    <col min="4898" max="5120" width="11.44140625" style="116"/>
    <col min="5121" max="5121" width="11.88671875" style="116" customWidth="1"/>
    <col min="5122" max="5122" width="12.6640625" style="116" customWidth="1"/>
    <col min="5123" max="5135" width="11.5546875" style="116" customWidth="1"/>
    <col min="5136" max="5143" width="11.6640625" style="116" customWidth="1"/>
    <col min="5144" max="5147" width="12" style="116" customWidth="1"/>
    <col min="5148" max="5149" width="13" style="116" customWidth="1"/>
    <col min="5150" max="5150" width="8.88671875" style="116" customWidth="1"/>
    <col min="5151" max="5151" width="9.6640625" style="116" customWidth="1"/>
    <col min="5152" max="5153" width="12" style="116" customWidth="1"/>
    <col min="5154" max="5376" width="11.44140625" style="116"/>
    <col min="5377" max="5377" width="11.88671875" style="116" customWidth="1"/>
    <col min="5378" max="5378" width="12.6640625" style="116" customWidth="1"/>
    <col min="5379" max="5391" width="11.5546875" style="116" customWidth="1"/>
    <col min="5392" max="5399" width="11.6640625" style="116" customWidth="1"/>
    <col min="5400" max="5403" width="12" style="116" customWidth="1"/>
    <col min="5404" max="5405" width="13" style="116" customWidth="1"/>
    <col min="5406" max="5406" width="8.88671875" style="116" customWidth="1"/>
    <col min="5407" max="5407" width="9.6640625" style="116" customWidth="1"/>
    <col min="5408" max="5409" width="12" style="116" customWidth="1"/>
    <col min="5410" max="5632" width="11.44140625" style="116"/>
    <col min="5633" max="5633" width="11.88671875" style="116" customWidth="1"/>
    <col min="5634" max="5634" width="12.6640625" style="116" customWidth="1"/>
    <col min="5635" max="5647" width="11.5546875" style="116" customWidth="1"/>
    <col min="5648" max="5655" width="11.6640625" style="116" customWidth="1"/>
    <col min="5656" max="5659" width="12" style="116" customWidth="1"/>
    <col min="5660" max="5661" width="13" style="116" customWidth="1"/>
    <col min="5662" max="5662" width="8.88671875" style="116" customWidth="1"/>
    <col min="5663" max="5663" width="9.6640625" style="116" customWidth="1"/>
    <col min="5664" max="5665" width="12" style="116" customWidth="1"/>
    <col min="5666" max="5888" width="11.44140625" style="116"/>
    <col min="5889" max="5889" width="11.88671875" style="116" customWidth="1"/>
    <col min="5890" max="5890" width="12.6640625" style="116" customWidth="1"/>
    <col min="5891" max="5903" width="11.5546875" style="116" customWidth="1"/>
    <col min="5904" max="5911" width="11.6640625" style="116" customWidth="1"/>
    <col min="5912" max="5915" width="12" style="116" customWidth="1"/>
    <col min="5916" max="5917" width="13" style="116" customWidth="1"/>
    <col min="5918" max="5918" width="8.88671875" style="116" customWidth="1"/>
    <col min="5919" max="5919" width="9.6640625" style="116" customWidth="1"/>
    <col min="5920" max="5921" width="12" style="116" customWidth="1"/>
    <col min="5922" max="6144" width="11.44140625" style="116"/>
    <col min="6145" max="6145" width="11.88671875" style="116" customWidth="1"/>
    <col min="6146" max="6146" width="12.6640625" style="116" customWidth="1"/>
    <col min="6147" max="6159" width="11.5546875" style="116" customWidth="1"/>
    <col min="6160" max="6167" width="11.6640625" style="116" customWidth="1"/>
    <col min="6168" max="6171" width="12" style="116" customWidth="1"/>
    <col min="6172" max="6173" width="13" style="116" customWidth="1"/>
    <col min="6174" max="6174" width="8.88671875" style="116" customWidth="1"/>
    <col min="6175" max="6175" width="9.6640625" style="116" customWidth="1"/>
    <col min="6176" max="6177" width="12" style="116" customWidth="1"/>
    <col min="6178" max="6400" width="11.44140625" style="116"/>
    <col min="6401" max="6401" width="11.88671875" style="116" customWidth="1"/>
    <col min="6402" max="6402" width="12.6640625" style="116" customWidth="1"/>
    <col min="6403" max="6415" width="11.5546875" style="116" customWidth="1"/>
    <col min="6416" max="6423" width="11.6640625" style="116" customWidth="1"/>
    <col min="6424" max="6427" width="12" style="116" customWidth="1"/>
    <col min="6428" max="6429" width="13" style="116" customWidth="1"/>
    <col min="6430" max="6430" width="8.88671875" style="116" customWidth="1"/>
    <col min="6431" max="6431" width="9.6640625" style="116" customWidth="1"/>
    <col min="6432" max="6433" width="12" style="116" customWidth="1"/>
    <col min="6434" max="6656" width="11.44140625" style="116"/>
    <col min="6657" max="6657" width="11.88671875" style="116" customWidth="1"/>
    <col min="6658" max="6658" width="12.6640625" style="116" customWidth="1"/>
    <col min="6659" max="6671" width="11.5546875" style="116" customWidth="1"/>
    <col min="6672" max="6679" width="11.6640625" style="116" customWidth="1"/>
    <col min="6680" max="6683" width="12" style="116" customWidth="1"/>
    <col min="6684" max="6685" width="13" style="116" customWidth="1"/>
    <col min="6686" max="6686" width="8.88671875" style="116" customWidth="1"/>
    <col min="6687" max="6687" width="9.6640625" style="116" customWidth="1"/>
    <col min="6688" max="6689" width="12" style="116" customWidth="1"/>
    <col min="6690" max="6912" width="11.44140625" style="116"/>
    <col min="6913" max="6913" width="11.88671875" style="116" customWidth="1"/>
    <col min="6914" max="6914" width="12.6640625" style="116" customWidth="1"/>
    <col min="6915" max="6927" width="11.5546875" style="116" customWidth="1"/>
    <col min="6928" max="6935" width="11.6640625" style="116" customWidth="1"/>
    <col min="6936" max="6939" width="12" style="116" customWidth="1"/>
    <col min="6940" max="6941" width="13" style="116" customWidth="1"/>
    <col min="6942" max="6942" width="8.88671875" style="116" customWidth="1"/>
    <col min="6943" max="6943" width="9.6640625" style="116" customWidth="1"/>
    <col min="6944" max="6945" width="12" style="116" customWidth="1"/>
    <col min="6946" max="7168" width="11.44140625" style="116"/>
    <col min="7169" max="7169" width="11.88671875" style="116" customWidth="1"/>
    <col min="7170" max="7170" width="12.6640625" style="116" customWidth="1"/>
    <col min="7171" max="7183" width="11.5546875" style="116" customWidth="1"/>
    <col min="7184" max="7191" width="11.6640625" style="116" customWidth="1"/>
    <col min="7192" max="7195" width="12" style="116" customWidth="1"/>
    <col min="7196" max="7197" width="13" style="116" customWidth="1"/>
    <col min="7198" max="7198" width="8.88671875" style="116" customWidth="1"/>
    <col min="7199" max="7199" width="9.6640625" style="116" customWidth="1"/>
    <col min="7200" max="7201" width="12" style="116" customWidth="1"/>
    <col min="7202" max="7424" width="11.44140625" style="116"/>
    <col min="7425" max="7425" width="11.88671875" style="116" customWidth="1"/>
    <col min="7426" max="7426" width="12.6640625" style="116" customWidth="1"/>
    <col min="7427" max="7439" width="11.5546875" style="116" customWidth="1"/>
    <col min="7440" max="7447" width="11.6640625" style="116" customWidth="1"/>
    <col min="7448" max="7451" width="12" style="116" customWidth="1"/>
    <col min="7452" max="7453" width="13" style="116" customWidth="1"/>
    <col min="7454" max="7454" width="8.88671875" style="116" customWidth="1"/>
    <col min="7455" max="7455" width="9.6640625" style="116" customWidth="1"/>
    <col min="7456" max="7457" width="12" style="116" customWidth="1"/>
    <col min="7458" max="7680" width="11.44140625" style="116"/>
    <col min="7681" max="7681" width="11.88671875" style="116" customWidth="1"/>
    <col min="7682" max="7682" width="12.6640625" style="116" customWidth="1"/>
    <col min="7683" max="7695" width="11.5546875" style="116" customWidth="1"/>
    <col min="7696" max="7703" width="11.6640625" style="116" customWidth="1"/>
    <col min="7704" max="7707" width="12" style="116" customWidth="1"/>
    <col min="7708" max="7709" width="13" style="116" customWidth="1"/>
    <col min="7710" max="7710" width="8.88671875" style="116" customWidth="1"/>
    <col min="7711" max="7711" width="9.6640625" style="116" customWidth="1"/>
    <col min="7712" max="7713" width="12" style="116" customWidth="1"/>
    <col min="7714" max="7936" width="11.44140625" style="116"/>
    <col min="7937" max="7937" width="11.88671875" style="116" customWidth="1"/>
    <col min="7938" max="7938" width="12.6640625" style="116" customWidth="1"/>
    <col min="7939" max="7951" width="11.5546875" style="116" customWidth="1"/>
    <col min="7952" max="7959" width="11.6640625" style="116" customWidth="1"/>
    <col min="7960" max="7963" width="12" style="116" customWidth="1"/>
    <col min="7964" max="7965" width="13" style="116" customWidth="1"/>
    <col min="7966" max="7966" width="8.88671875" style="116" customWidth="1"/>
    <col min="7967" max="7967" width="9.6640625" style="116" customWidth="1"/>
    <col min="7968" max="7969" width="12" style="116" customWidth="1"/>
    <col min="7970" max="8192" width="11.44140625" style="116"/>
    <col min="8193" max="8193" width="11.88671875" style="116" customWidth="1"/>
    <col min="8194" max="8194" width="12.6640625" style="116" customWidth="1"/>
    <col min="8195" max="8207" width="11.5546875" style="116" customWidth="1"/>
    <col min="8208" max="8215" width="11.6640625" style="116" customWidth="1"/>
    <col min="8216" max="8219" width="12" style="116" customWidth="1"/>
    <col min="8220" max="8221" width="13" style="116" customWidth="1"/>
    <col min="8222" max="8222" width="8.88671875" style="116" customWidth="1"/>
    <col min="8223" max="8223" width="9.6640625" style="116" customWidth="1"/>
    <col min="8224" max="8225" width="12" style="116" customWidth="1"/>
    <col min="8226" max="8448" width="11.44140625" style="116"/>
    <col min="8449" max="8449" width="11.88671875" style="116" customWidth="1"/>
    <col min="8450" max="8450" width="12.6640625" style="116" customWidth="1"/>
    <col min="8451" max="8463" width="11.5546875" style="116" customWidth="1"/>
    <col min="8464" max="8471" width="11.6640625" style="116" customWidth="1"/>
    <col min="8472" max="8475" width="12" style="116" customWidth="1"/>
    <col min="8476" max="8477" width="13" style="116" customWidth="1"/>
    <col min="8478" max="8478" width="8.88671875" style="116" customWidth="1"/>
    <col min="8479" max="8479" width="9.6640625" style="116" customWidth="1"/>
    <col min="8480" max="8481" width="12" style="116" customWidth="1"/>
    <col min="8482" max="8704" width="11.44140625" style="116"/>
    <col min="8705" max="8705" width="11.88671875" style="116" customWidth="1"/>
    <col min="8706" max="8706" width="12.6640625" style="116" customWidth="1"/>
    <col min="8707" max="8719" width="11.5546875" style="116" customWidth="1"/>
    <col min="8720" max="8727" width="11.6640625" style="116" customWidth="1"/>
    <col min="8728" max="8731" width="12" style="116" customWidth="1"/>
    <col min="8732" max="8733" width="13" style="116" customWidth="1"/>
    <col min="8734" max="8734" width="8.88671875" style="116" customWidth="1"/>
    <col min="8735" max="8735" width="9.6640625" style="116" customWidth="1"/>
    <col min="8736" max="8737" width="12" style="116" customWidth="1"/>
    <col min="8738" max="8960" width="11.44140625" style="116"/>
    <col min="8961" max="8961" width="11.88671875" style="116" customWidth="1"/>
    <col min="8962" max="8962" width="12.6640625" style="116" customWidth="1"/>
    <col min="8963" max="8975" width="11.5546875" style="116" customWidth="1"/>
    <col min="8976" max="8983" width="11.6640625" style="116" customWidth="1"/>
    <col min="8984" max="8987" width="12" style="116" customWidth="1"/>
    <col min="8988" max="8989" width="13" style="116" customWidth="1"/>
    <col min="8990" max="8990" width="8.88671875" style="116" customWidth="1"/>
    <col min="8991" max="8991" width="9.6640625" style="116" customWidth="1"/>
    <col min="8992" max="8993" width="12" style="116" customWidth="1"/>
    <col min="8994" max="9216" width="11.44140625" style="116"/>
    <col min="9217" max="9217" width="11.88671875" style="116" customWidth="1"/>
    <col min="9218" max="9218" width="12.6640625" style="116" customWidth="1"/>
    <col min="9219" max="9231" width="11.5546875" style="116" customWidth="1"/>
    <col min="9232" max="9239" width="11.6640625" style="116" customWidth="1"/>
    <col min="9240" max="9243" width="12" style="116" customWidth="1"/>
    <col min="9244" max="9245" width="13" style="116" customWidth="1"/>
    <col min="9246" max="9246" width="8.88671875" style="116" customWidth="1"/>
    <col min="9247" max="9247" width="9.6640625" style="116" customWidth="1"/>
    <col min="9248" max="9249" width="12" style="116" customWidth="1"/>
    <col min="9250" max="9472" width="11.44140625" style="116"/>
    <col min="9473" max="9473" width="11.88671875" style="116" customWidth="1"/>
    <col min="9474" max="9474" width="12.6640625" style="116" customWidth="1"/>
    <col min="9475" max="9487" width="11.5546875" style="116" customWidth="1"/>
    <col min="9488" max="9495" width="11.6640625" style="116" customWidth="1"/>
    <col min="9496" max="9499" width="12" style="116" customWidth="1"/>
    <col min="9500" max="9501" width="13" style="116" customWidth="1"/>
    <col min="9502" max="9502" width="8.88671875" style="116" customWidth="1"/>
    <col min="9503" max="9503" width="9.6640625" style="116" customWidth="1"/>
    <col min="9504" max="9505" width="12" style="116" customWidth="1"/>
    <col min="9506" max="9728" width="11.44140625" style="116"/>
    <col min="9729" max="9729" width="11.88671875" style="116" customWidth="1"/>
    <col min="9730" max="9730" width="12.6640625" style="116" customWidth="1"/>
    <col min="9731" max="9743" width="11.5546875" style="116" customWidth="1"/>
    <col min="9744" max="9751" width="11.6640625" style="116" customWidth="1"/>
    <col min="9752" max="9755" width="12" style="116" customWidth="1"/>
    <col min="9756" max="9757" width="13" style="116" customWidth="1"/>
    <col min="9758" max="9758" width="8.88671875" style="116" customWidth="1"/>
    <col min="9759" max="9759" width="9.6640625" style="116" customWidth="1"/>
    <col min="9760" max="9761" width="12" style="116" customWidth="1"/>
    <col min="9762" max="9984" width="11.44140625" style="116"/>
    <col min="9985" max="9985" width="11.88671875" style="116" customWidth="1"/>
    <col min="9986" max="9986" width="12.6640625" style="116" customWidth="1"/>
    <col min="9987" max="9999" width="11.5546875" style="116" customWidth="1"/>
    <col min="10000" max="10007" width="11.6640625" style="116" customWidth="1"/>
    <col min="10008" max="10011" width="12" style="116" customWidth="1"/>
    <col min="10012" max="10013" width="13" style="116" customWidth="1"/>
    <col min="10014" max="10014" width="8.88671875" style="116" customWidth="1"/>
    <col min="10015" max="10015" width="9.6640625" style="116" customWidth="1"/>
    <col min="10016" max="10017" width="12" style="116" customWidth="1"/>
    <col min="10018" max="10240" width="11.44140625" style="116"/>
    <col min="10241" max="10241" width="11.88671875" style="116" customWidth="1"/>
    <col min="10242" max="10242" width="12.6640625" style="116" customWidth="1"/>
    <col min="10243" max="10255" width="11.5546875" style="116" customWidth="1"/>
    <col min="10256" max="10263" width="11.6640625" style="116" customWidth="1"/>
    <col min="10264" max="10267" width="12" style="116" customWidth="1"/>
    <col min="10268" max="10269" width="13" style="116" customWidth="1"/>
    <col min="10270" max="10270" width="8.88671875" style="116" customWidth="1"/>
    <col min="10271" max="10271" width="9.6640625" style="116" customWidth="1"/>
    <col min="10272" max="10273" width="12" style="116" customWidth="1"/>
    <col min="10274" max="10496" width="11.44140625" style="116"/>
    <col min="10497" max="10497" width="11.88671875" style="116" customWidth="1"/>
    <col min="10498" max="10498" width="12.6640625" style="116" customWidth="1"/>
    <col min="10499" max="10511" width="11.5546875" style="116" customWidth="1"/>
    <col min="10512" max="10519" width="11.6640625" style="116" customWidth="1"/>
    <col min="10520" max="10523" width="12" style="116" customWidth="1"/>
    <col min="10524" max="10525" width="13" style="116" customWidth="1"/>
    <col min="10526" max="10526" width="8.88671875" style="116" customWidth="1"/>
    <col min="10527" max="10527" width="9.6640625" style="116" customWidth="1"/>
    <col min="10528" max="10529" width="12" style="116" customWidth="1"/>
    <col min="10530" max="10752" width="11.44140625" style="116"/>
    <col min="10753" max="10753" width="11.88671875" style="116" customWidth="1"/>
    <col min="10754" max="10754" width="12.6640625" style="116" customWidth="1"/>
    <col min="10755" max="10767" width="11.5546875" style="116" customWidth="1"/>
    <col min="10768" max="10775" width="11.6640625" style="116" customWidth="1"/>
    <col min="10776" max="10779" width="12" style="116" customWidth="1"/>
    <col min="10780" max="10781" width="13" style="116" customWidth="1"/>
    <col min="10782" max="10782" width="8.88671875" style="116" customWidth="1"/>
    <col min="10783" max="10783" width="9.6640625" style="116" customWidth="1"/>
    <col min="10784" max="10785" width="12" style="116" customWidth="1"/>
    <col min="10786" max="11008" width="11.44140625" style="116"/>
    <col min="11009" max="11009" width="11.88671875" style="116" customWidth="1"/>
    <col min="11010" max="11010" width="12.6640625" style="116" customWidth="1"/>
    <col min="11011" max="11023" width="11.5546875" style="116" customWidth="1"/>
    <col min="11024" max="11031" width="11.6640625" style="116" customWidth="1"/>
    <col min="11032" max="11035" width="12" style="116" customWidth="1"/>
    <col min="11036" max="11037" width="13" style="116" customWidth="1"/>
    <col min="11038" max="11038" width="8.88671875" style="116" customWidth="1"/>
    <col min="11039" max="11039" width="9.6640625" style="116" customWidth="1"/>
    <col min="11040" max="11041" width="12" style="116" customWidth="1"/>
    <col min="11042" max="11264" width="11.44140625" style="116"/>
    <col min="11265" max="11265" width="11.88671875" style="116" customWidth="1"/>
    <col min="11266" max="11266" width="12.6640625" style="116" customWidth="1"/>
    <col min="11267" max="11279" width="11.5546875" style="116" customWidth="1"/>
    <col min="11280" max="11287" width="11.6640625" style="116" customWidth="1"/>
    <col min="11288" max="11291" width="12" style="116" customWidth="1"/>
    <col min="11292" max="11293" width="13" style="116" customWidth="1"/>
    <col min="11294" max="11294" width="8.88671875" style="116" customWidth="1"/>
    <col min="11295" max="11295" width="9.6640625" style="116" customWidth="1"/>
    <col min="11296" max="11297" width="12" style="116" customWidth="1"/>
    <col min="11298" max="11520" width="11.44140625" style="116"/>
    <col min="11521" max="11521" width="11.88671875" style="116" customWidth="1"/>
    <col min="11522" max="11522" width="12.6640625" style="116" customWidth="1"/>
    <col min="11523" max="11535" width="11.5546875" style="116" customWidth="1"/>
    <col min="11536" max="11543" width="11.6640625" style="116" customWidth="1"/>
    <col min="11544" max="11547" width="12" style="116" customWidth="1"/>
    <col min="11548" max="11549" width="13" style="116" customWidth="1"/>
    <col min="11550" max="11550" width="8.88671875" style="116" customWidth="1"/>
    <col min="11551" max="11551" width="9.6640625" style="116" customWidth="1"/>
    <col min="11552" max="11553" width="12" style="116" customWidth="1"/>
    <col min="11554" max="11776" width="11.44140625" style="116"/>
    <col min="11777" max="11777" width="11.88671875" style="116" customWidth="1"/>
    <col min="11778" max="11778" width="12.6640625" style="116" customWidth="1"/>
    <col min="11779" max="11791" width="11.5546875" style="116" customWidth="1"/>
    <col min="11792" max="11799" width="11.6640625" style="116" customWidth="1"/>
    <col min="11800" max="11803" width="12" style="116" customWidth="1"/>
    <col min="11804" max="11805" width="13" style="116" customWidth="1"/>
    <col min="11806" max="11806" width="8.88671875" style="116" customWidth="1"/>
    <col min="11807" max="11807" width="9.6640625" style="116" customWidth="1"/>
    <col min="11808" max="11809" width="12" style="116" customWidth="1"/>
    <col min="11810" max="12032" width="11.44140625" style="116"/>
    <col min="12033" max="12033" width="11.88671875" style="116" customWidth="1"/>
    <col min="12034" max="12034" width="12.6640625" style="116" customWidth="1"/>
    <col min="12035" max="12047" width="11.5546875" style="116" customWidth="1"/>
    <col min="12048" max="12055" width="11.6640625" style="116" customWidth="1"/>
    <col min="12056" max="12059" width="12" style="116" customWidth="1"/>
    <col min="12060" max="12061" width="13" style="116" customWidth="1"/>
    <col min="12062" max="12062" width="8.88671875" style="116" customWidth="1"/>
    <col min="12063" max="12063" width="9.6640625" style="116" customWidth="1"/>
    <col min="12064" max="12065" width="12" style="116" customWidth="1"/>
    <col min="12066" max="12288" width="11.44140625" style="116"/>
    <col min="12289" max="12289" width="11.88671875" style="116" customWidth="1"/>
    <col min="12290" max="12290" width="12.6640625" style="116" customWidth="1"/>
    <col min="12291" max="12303" width="11.5546875" style="116" customWidth="1"/>
    <col min="12304" max="12311" width="11.6640625" style="116" customWidth="1"/>
    <col min="12312" max="12315" width="12" style="116" customWidth="1"/>
    <col min="12316" max="12317" width="13" style="116" customWidth="1"/>
    <col min="12318" max="12318" width="8.88671875" style="116" customWidth="1"/>
    <col min="12319" max="12319" width="9.6640625" style="116" customWidth="1"/>
    <col min="12320" max="12321" width="12" style="116" customWidth="1"/>
    <col min="12322" max="12544" width="11.44140625" style="116"/>
    <col min="12545" max="12545" width="11.88671875" style="116" customWidth="1"/>
    <col min="12546" max="12546" width="12.6640625" style="116" customWidth="1"/>
    <col min="12547" max="12559" width="11.5546875" style="116" customWidth="1"/>
    <col min="12560" max="12567" width="11.6640625" style="116" customWidth="1"/>
    <col min="12568" max="12571" width="12" style="116" customWidth="1"/>
    <col min="12572" max="12573" width="13" style="116" customWidth="1"/>
    <col min="12574" max="12574" width="8.88671875" style="116" customWidth="1"/>
    <col min="12575" max="12575" width="9.6640625" style="116" customWidth="1"/>
    <col min="12576" max="12577" width="12" style="116" customWidth="1"/>
    <col min="12578" max="12800" width="11.44140625" style="116"/>
    <col min="12801" max="12801" width="11.88671875" style="116" customWidth="1"/>
    <col min="12802" max="12802" width="12.6640625" style="116" customWidth="1"/>
    <col min="12803" max="12815" width="11.5546875" style="116" customWidth="1"/>
    <col min="12816" max="12823" width="11.6640625" style="116" customWidth="1"/>
    <col min="12824" max="12827" width="12" style="116" customWidth="1"/>
    <col min="12828" max="12829" width="13" style="116" customWidth="1"/>
    <col min="12830" max="12830" width="8.88671875" style="116" customWidth="1"/>
    <col min="12831" max="12831" width="9.6640625" style="116" customWidth="1"/>
    <col min="12832" max="12833" width="12" style="116" customWidth="1"/>
    <col min="12834" max="13056" width="11.44140625" style="116"/>
    <col min="13057" max="13057" width="11.88671875" style="116" customWidth="1"/>
    <col min="13058" max="13058" width="12.6640625" style="116" customWidth="1"/>
    <col min="13059" max="13071" width="11.5546875" style="116" customWidth="1"/>
    <col min="13072" max="13079" width="11.6640625" style="116" customWidth="1"/>
    <col min="13080" max="13083" width="12" style="116" customWidth="1"/>
    <col min="13084" max="13085" width="13" style="116" customWidth="1"/>
    <col min="13086" max="13086" width="8.88671875" style="116" customWidth="1"/>
    <col min="13087" max="13087" width="9.6640625" style="116" customWidth="1"/>
    <col min="13088" max="13089" width="12" style="116" customWidth="1"/>
    <col min="13090" max="13312" width="11.44140625" style="116"/>
    <col min="13313" max="13313" width="11.88671875" style="116" customWidth="1"/>
    <col min="13314" max="13314" width="12.6640625" style="116" customWidth="1"/>
    <col min="13315" max="13327" width="11.5546875" style="116" customWidth="1"/>
    <col min="13328" max="13335" width="11.6640625" style="116" customWidth="1"/>
    <col min="13336" max="13339" width="12" style="116" customWidth="1"/>
    <col min="13340" max="13341" width="13" style="116" customWidth="1"/>
    <col min="13342" max="13342" width="8.88671875" style="116" customWidth="1"/>
    <col min="13343" max="13343" width="9.6640625" style="116" customWidth="1"/>
    <col min="13344" max="13345" width="12" style="116" customWidth="1"/>
    <col min="13346" max="13568" width="11.44140625" style="116"/>
    <col min="13569" max="13569" width="11.88671875" style="116" customWidth="1"/>
    <col min="13570" max="13570" width="12.6640625" style="116" customWidth="1"/>
    <col min="13571" max="13583" width="11.5546875" style="116" customWidth="1"/>
    <col min="13584" max="13591" width="11.6640625" style="116" customWidth="1"/>
    <col min="13592" max="13595" width="12" style="116" customWidth="1"/>
    <col min="13596" max="13597" width="13" style="116" customWidth="1"/>
    <col min="13598" max="13598" width="8.88671875" style="116" customWidth="1"/>
    <col min="13599" max="13599" width="9.6640625" style="116" customWidth="1"/>
    <col min="13600" max="13601" width="12" style="116" customWidth="1"/>
    <col min="13602" max="13824" width="11.44140625" style="116"/>
    <col min="13825" max="13825" width="11.88671875" style="116" customWidth="1"/>
    <col min="13826" max="13826" width="12.6640625" style="116" customWidth="1"/>
    <col min="13827" max="13839" width="11.5546875" style="116" customWidth="1"/>
    <col min="13840" max="13847" width="11.6640625" style="116" customWidth="1"/>
    <col min="13848" max="13851" width="12" style="116" customWidth="1"/>
    <col min="13852" max="13853" width="13" style="116" customWidth="1"/>
    <col min="13854" max="13854" width="8.88671875" style="116" customWidth="1"/>
    <col min="13855" max="13855" width="9.6640625" style="116" customWidth="1"/>
    <col min="13856" max="13857" width="12" style="116" customWidth="1"/>
    <col min="13858" max="14080" width="11.44140625" style="116"/>
    <col min="14081" max="14081" width="11.88671875" style="116" customWidth="1"/>
    <col min="14082" max="14082" width="12.6640625" style="116" customWidth="1"/>
    <col min="14083" max="14095" width="11.5546875" style="116" customWidth="1"/>
    <col min="14096" max="14103" width="11.6640625" style="116" customWidth="1"/>
    <col min="14104" max="14107" width="12" style="116" customWidth="1"/>
    <col min="14108" max="14109" width="13" style="116" customWidth="1"/>
    <col min="14110" max="14110" width="8.88671875" style="116" customWidth="1"/>
    <col min="14111" max="14111" width="9.6640625" style="116" customWidth="1"/>
    <col min="14112" max="14113" width="12" style="116" customWidth="1"/>
    <col min="14114" max="14336" width="11.44140625" style="116"/>
    <col min="14337" max="14337" width="11.88671875" style="116" customWidth="1"/>
    <col min="14338" max="14338" width="12.6640625" style="116" customWidth="1"/>
    <col min="14339" max="14351" width="11.5546875" style="116" customWidth="1"/>
    <col min="14352" max="14359" width="11.6640625" style="116" customWidth="1"/>
    <col min="14360" max="14363" width="12" style="116" customWidth="1"/>
    <col min="14364" max="14365" width="13" style="116" customWidth="1"/>
    <col min="14366" max="14366" width="8.88671875" style="116" customWidth="1"/>
    <col min="14367" max="14367" width="9.6640625" style="116" customWidth="1"/>
    <col min="14368" max="14369" width="12" style="116" customWidth="1"/>
    <col min="14370" max="14592" width="11.44140625" style="116"/>
    <col min="14593" max="14593" width="11.88671875" style="116" customWidth="1"/>
    <col min="14594" max="14594" width="12.6640625" style="116" customWidth="1"/>
    <col min="14595" max="14607" width="11.5546875" style="116" customWidth="1"/>
    <col min="14608" max="14615" width="11.6640625" style="116" customWidth="1"/>
    <col min="14616" max="14619" width="12" style="116" customWidth="1"/>
    <col min="14620" max="14621" width="13" style="116" customWidth="1"/>
    <col min="14622" max="14622" width="8.88671875" style="116" customWidth="1"/>
    <col min="14623" max="14623" width="9.6640625" style="116" customWidth="1"/>
    <col min="14624" max="14625" width="12" style="116" customWidth="1"/>
    <col min="14626" max="14848" width="11.44140625" style="116"/>
    <col min="14849" max="14849" width="11.88671875" style="116" customWidth="1"/>
    <col min="14850" max="14850" width="12.6640625" style="116" customWidth="1"/>
    <col min="14851" max="14863" width="11.5546875" style="116" customWidth="1"/>
    <col min="14864" max="14871" width="11.6640625" style="116" customWidth="1"/>
    <col min="14872" max="14875" width="12" style="116" customWidth="1"/>
    <col min="14876" max="14877" width="13" style="116" customWidth="1"/>
    <col min="14878" max="14878" width="8.88671875" style="116" customWidth="1"/>
    <col min="14879" max="14879" width="9.6640625" style="116" customWidth="1"/>
    <col min="14880" max="14881" width="12" style="116" customWidth="1"/>
    <col min="14882" max="15104" width="11.44140625" style="116"/>
    <col min="15105" max="15105" width="11.88671875" style="116" customWidth="1"/>
    <col min="15106" max="15106" width="12.6640625" style="116" customWidth="1"/>
    <col min="15107" max="15119" width="11.5546875" style="116" customWidth="1"/>
    <col min="15120" max="15127" width="11.6640625" style="116" customWidth="1"/>
    <col min="15128" max="15131" width="12" style="116" customWidth="1"/>
    <col min="15132" max="15133" width="13" style="116" customWidth="1"/>
    <col min="15134" max="15134" width="8.88671875" style="116" customWidth="1"/>
    <col min="15135" max="15135" width="9.6640625" style="116" customWidth="1"/>
    <col min="15136" max="15137" width="12" style="116" customWidth="1"/>
    <col min="15138" max="15360" width="11.44140625" style="116"/>
    <col min="15361" max="15361" width="11.88671875" style="116" customWidth="1"/>
    <col min="15362" max="15362" width="12.6640625" style="116" customWidth="1"/>
    <col min="15363" max="15375" width="11.5546875" style="116" customWidth="1"/>
    <col min="15376" max="15383" width="11.6640625" style="116" customWidth="1"/>
    <col min="15384" max="15387" width="12" style="116" customWidth="1"/>
    <col min="15388" max="15389" width="13" style="116" customWidth="1"/>
    <col min="15390" max="15390" width="8.88671875" style="116" customWidth="1"/>
    <col min="15391" max="15391" width="9.6640625" style="116" customWidth="1"/>
    <col min="15392" max="15393" width="12" style="116" customWidth="1"/>
    <col min="15394" max="15616" width="11.44140625" style="116"/>
    <col min="15617" max="15617" width="11.88671875" style="116" customWidth="1"/>
    <col min="15618" max="15618" width="12.6640625" style="116" customWidth="1"/>
    <col min="15619" max="15631" width="11.5546875" style="116" customWidth="1"/>
    <col min="15632" max="15639" width="11.6640625" style="116" customWidth="1"/>
    <col min="15640" max="15643" width="12" style="116" customWidth="1"/>
    <col min="15644" max="15645" width="13" style="116" customWidth="1"/>
    <col min="15646" max="15646" width="8.88671875" style="116" customWidth="1"/>
    <col min="15647" max="15647" width="9.6640625" style="116" customWidth="1"/>
    <col min="15648" max="15649" width="12" style="116" customWidth="1"/>
    <col min="15650" max="15872" width="11.44140625" style="116"/>
    <col min="15873" max="15873" width="11.88671875" style="116" customWidth="1"/>
    <col min="15874" max="15874" width="12.6640625" style="116" customWidth="1"/>
    <col min="15875" max="15887" width="11.5546875" style="116" customWidth="1"/>
    <col min="15888" max="15895" width="11.6640625" style="116" customWidth="1"/>
    <col min="15896" max="15899" width="12" style="116" customWidth="1"/>
    <col min="15900" max="15901" width="13" style="116" customWidth="1"/>
    <col min="15902" max="15902" width="8.88671875" style="116" customWidth="1"/>
    <col min="15903" max="15903" width="9.6640625" style="116" customWidth="1"/>
    <col min="15904" max="15905" width="12" style="116" customWidth="1"/>
    <col min="15906" max="16128" width="11.44140625" style="116"/>
    <col min="16129" max="16129" width="11.88671875" style="116" customWidth="1"/>
    <col min="16130" max="16130" width="12.6640625" style="116" customWidth="1"/>
    <col min="16131" max="16143" width="11.5546875" style="116" customWidth="1"/>
    <col min="16144" max="16151" width="11.6640625" style="116" customWidth="1"/>
    <col min="16152" max="16155" width="12" style="116" customWidth="1"/>
    <col min="16156" max="16157" width="13" style="116" customWidth="1"/>
    <col min="16158" max="16158" width="8.88671875" style="116" customWidth="1"/>
    <col min="16159" max="16159" width="9.6640625" style="116" customWidth="1"/>
    <col min="16160" max="16161" width="12" style="116" customWidth="1"/>
    <col min="16162" max="16384" width="11.44140625" style="116"/>
  </cols>
  <sheetData>
    <row r="2" spans="1:39" ht="42.75" customHeight="1">
      <c r="A2" s="1850" t="s">
        <v>1166</v>
      </c>
      <c r="B2" s="1850"/>
      <c r="C2" s="1850"/>
      <c r="D2" s="1850"/>
      <c r="E2" s="1850"/>
      <c r="F2" s="1850"/>
      <c r="G2" s="1850"/>
      <c r="H2" s="1850"/>
      <c r="I2" s="1850"/>
      <c r="J2" s="1850"/>
      <c r="K2" s="1850"/>
      <c r="L2" s="1850"/>
      <c r="M2" s="1850"/>
      <c r="N2" s="1850"/>
      <c r="O2" s="1850"/>
      <c r="P2" s="1850"/>
      <c r="Q2" s="1850"/>
      <c r="R2" s="1850"/>
      <c r="S2" s="1850"/>
      <c r="T2" s="1850"/>
      <c r="U2" s="1850"/>
      <c r="V2" s="1850"/>
      <c r="W2" s="1850"/>
      <c r="X2" s="1850"/>
      <c r="Y2" s="1850"/>
      <c r="Z2" s="1850"/>
      <c r="AA2" s="1850"/>
      <c r="AB2" s="1850"/>
      <c r="AC2" s="1850"/>
      <c r="AD2" s="1850"/>
      <c r="AE2" s="1850"/>
      <c r="AF2" s="1850"/>
      <c r="AG2" s="1850"/>
      <c r="AH2" s="1850"/>
      <c r="AI2" s="1850"/>
    </row>
    <row r="3" spans="1:39" ht="15.6">
      <c r="A3" s="1851" t="s">
        <v>1140</v>
      </c>
      <c r="B3" s="1851"/>
      <c r="C3" s="1851"/>
      <c r="D3" s="1851"/>
      <c r="E3" s="1851"/>
      <c r="F3" s="1851"/>
      <c r="G3" s="1851"/>
      <c r="H3" s="1851"/>
      <c r="I3" s="1851"/>
      <c r="J3" s="1851"/>
      <c r="K3" s="1851"/>
      <c r="L3" s="1851"/>
      <c r="M3" s="1851"/>
      <c r="N3" s="1851"/>
      <c r="O3" s="1851"/>
      <c r="P3" s="1851"/>
      <c r="Q3" s="1851"/>
      <c r="R3" s="1851"/>
      <c r="S3" s="1851"/>
      <c r="T3" s="1851"/>
      <c r="U3" s="1851"/>
      <c r="V3" s="1851"/>
      <c r="W3" s="1851"/>
      <c r="X3" s="1851"/>
      <c r="Y3" s="1851"/>
      <c r="Z3" s="1851"/>
      <c r="AA3" s="1851"/>
      <c r="AB3" s="1851"/>
      <c r="AC3" s="1851"/>
      <c r="AD3" s="1851"/>
      <c r="AE3" s="1851"/>
      <c r="AF3" s="1851"/>
      <c r="AG3" s="1851"/>
      <c r="AH3" s="1851"/>
      <c r="AI3" s="1851"/>
    </row>
    <row r="4" spans="1:39" ht="6.75" customHeight="1" thickBot="1">
      <c r="B4" s="906"/>
      <c r="C4" s="906"/>
      <c r="D4" s="906"/>
      <c r="E4" s="906"/>
      <c r="F4" s="906"/>
      <c r="G4" s="906"/>
      <c r="I4" s="930"/>
      <c r="J4" s="930"/>
      <c r="K4" s="930"/>
      <c r="T4" s="258"/>
      <c r="U4" s="258"/>
    </row>
    <row r="5" spans="1:39" ht="15" customHeight="1">
      <c r="A5" s="931"/>
      <c r="B5" s="932" t="s">
        <v>1141</v>
      </c>
      <c r="C5" s="932"/>
      <c r="D5" s="932" t="s">
        <v>1142</v>
      </c>
      <c r="E5" s="932"/>
      <c r="F5" s="932" t="s">
        <v>1143</v>
      </c>
      <c r="G5" s="932"/>
      <c r="H5" s="932" t="s">
        <v>1144</v>
      </c>
      <c r="I5" s="932"/>
      <c r="J5" s="932" t="s">
        <v>1145</v>
      </c>
      <c r="K5" s="932"/>
      <c r="L5" s="932" t="s">
        <v>1146</v>
      </c>
      <c r="M5" s="932"/>
      <c r="N5" s="932" t="s">
        <v>1147</v>
      </c>
      <c r="O5" s="932"/>
      <c r="P5" s="932" t="s">
        <v>1148</v>
      </c>
      <c r="Q5" s="932"/>
      <c r="R5" s="1854" t="s">
        <v>1167</v>
      </c>
      <c r="S5" s="1854"/>
      <c r="T5" s="1854" t="s">
        <v>1168</v>
      </c>
      <c r="U5" s="1854"/>
      <c r="V5" s="1854" t="s">
        <v>1169</v>
      </c>
      <c r="W5" s="1854"/>
      <c r="X5" s="1854" t="s">
        <v>1170</v>
      </c>
      <c r="Y5" s="1854"/>
      <c r="Z5" s="1854" t="s">
        <v>1171</v>
      </c>
      <c r="AA5" s="1854"/>
      <c r="AB5" s="1854" t="s">
        <v>1172</v>
      </c>
      <c r="AC5" s="1854"/>
      <c r="AD5" s="1854" t="s">
        <v>1173</v>
      </c>
      <c r="AE5" s="1854"/>
      <c r="AF5" s="1854" t="s">
        <v>1174</v>
      </c>
      <c r="AG5" s="1854"/>
      <c r="AH5" s="1854" t="s">
        <v>1175</v>
      </c>
      <c r="AI5" s="1854"/>
      <c r="AJ5" s="1854" t="s">
        <v>1176</v>
      </c>
      <c r="AK5" s="1854"/>
      <c r="AL5" s="1854" t="s">
        <v>1177</v>
      </c>
      <c r="AM5" s="1854"/>
    </row>
    <row r="6" spans="1:39" ht="15" customHeight="1">
      <c r="A6" s="933"/>
      <c r="B6" s="934" t="s">
        <v>1149</v>
      </c>
      <c r="C6" s="934"/>
      <c r="D6" s="934" t="s">
        <v>1150</v>
      </c>
      <c r="E6" s="934"/>
      <c r="F6" s="934" t="s">
        <v>1151</v>
      </c>
      <c r="G6" s="934"/>
      <c r="H6" s="934" t="s">
        <v>1152</v>
      </c>
      <c r="I6" s="934"/>
      <c r="J6" s="934" t="s">
        <v>1153</v>
      </c>
      <c r="K6" s="934"/>
      <c r="L6" s="934" t="s">
        <v>1154</v>
      </c>
      <c r="M6" s="934"/>
      <c r="N6" s="934" t="s">
        <v>1155</v>
      </c>
      <c r="O6" s="934"/>
      <c r="P6" s="934" t="s">
        <v>1156</v>
      </c>
      <c r="Q6" s="934"/>
      <c r="R6" s="1853" t="s">
        <v>1178</v>
      </c>
      <c r="S6" s="1853"/>
      <c r="T6" s="1853" t="s">
        <v>1179</v>
      </c>
      <c r="U6" s="1853"/>
      <c r="V6" s="1853" t="s">
        <v>1180</v>
      </c>
      <c r="W6" s="1853"/>
      <c r="X6" s="1853" t="s">
        <v>1181</v>
      </c>
      <c r="Y6" s="1853"/>
      <c r="Z6" s="1853" t="s">
        <v>1182</v>
      </c>
      <c r="AA6" s="1853"/>
      <c r="AB6" s="1853" t="s">
        <v>1183</v>
      </c>
      <c r="AC6" s="1853"/>
      <c r="AD6" s="1853" t="s">
        <v>1184</v>
      </c>
      <c r="AE6" s="1853"/>
      <c r="AF6" s="1853" t="s">
        <v>1185</v>
      </c>
      <c r="AG6" s="1853"/>
      <c r="AH6" s="1853" t="s">
        <v>1186</v>
      </c>
      <c r="AI6" s="1853"/>
      <c r="AJ6" s="1853" t="s">
        <v>1187</v>
      </c>
      <c r="AK6" s="1853"/>
      <c r="AL6" s="1853" t="s">
        <v>1188</v>
      </c>
      <c r="AM6" s="1853"/>
    </row>
    <row r="7" spans="1:39" ht="15" customHeight="1">
      <c r="A7" s="935"/>
      <c r="B7" s="936" t="s">
        <v>1157</v>
      </c>
      <c r="C7" s="936" t="s">
        <v>1158</v>
      </c>
      <c r="D7" s="936" t="s">
        <v>1157</v>
      </c>
      <c r="E7" s="936" t="s">
        <v>1158</v>
      </c>
      <c r="F7" s="936" t="s">
        <v>1157</v>
      </c>
      <c r="G7" s="936" t="s">
        <v>1158</v>
      </c>
      <c r="H7" s="936" t="s">
        <v>1157</v>
      </c>
      <c r="I7" s="936" t="s">
        <v>1158</v>
      </c>
      <c r="J7" s="936" t="s">
        <v>1157</v>
      </c>
      <c r="K7" s="936" t="s">
        <v>1158</v>
      </c>
      <c r="L7" s="936" t="s">
        <v>1157</v>
      </c>
      <c r="M7" s="936" t="s">
        <v>1158</v>
      </c>
      <c r="N7" s="936" t="s">
        <v>1157</v>
      </c>
      <c r="O7" s="936" t="s">
        <v>1158</v>
      </c>
      <c r="P7" s="936" t="s">
        <v>1157</v>
      </c>
      <c r="Q7" s="936" t="s">
        <v>1158</v>
      </c>
      <c r="R7" s="936" t="s">
        <v>1157</v>
      </c>
      <c r="S7" s="937" t="s">
        <v>1158</v>
      </c>
      <c r="T7" s="936" t="s">
        <v>1157</v>
      </c>
      <c r="U7" s="937" t="s">
        <v>1158</v>
      </c>
      <c r="V7" s="936" t="s">
        <v>1157</v>
      </c>
      <c r="W7" s="937" t="s">
        <v>1158</v>
      </c>
      <c r="X7" s="936" t="s">
        <v>1157</v>
      </c>
      <c r="Y7" s="937" t="s">
        <v>1158</v>
      </c>
      <c r="Z7" s="936" t="s">
        <v>1157</v>
      </c>
      <c r="AA7" s="937" t="s">
        <v>1158</v>
      </c>
      <c r="AB7" s="936" t="s">
        <v>1157</v>
      </c>
      <c r="AC7" s="937" t="s">
        <v>1158</v>
      </c>
      <c r="AD7" s="936" t="s">
        <v>1157</v>
      </c>
      <c r="AE7" s="937" t="s">
        <v>1158</v>
      </c>
      <c r="AF7" s="936" t="s">
        <v>1157</v>
      </c>
      <c r="AG7" s="937" t="s">
        <v>1158</v>
      </c>
      <c r="AH7" s="936" t="s">
        <v>1157</v>
      </c>
      <c r="AI7" s="937" t="s">
        <v>1158</v>
      </c>
      <c r="AJ7" s="936" t="s">
        <v>1157</v>
      </c>
      <c r="AK7" s="937" t="s">
        <v>1158</v>
      </c>
      <c r="AL7" s="936" t="s">
        <v>1157</v>
      </c>
      <c r="AM7" s="937" t="s">
        <v>1158</v>
      </c>
    </row>
    <row r="8" spans="1:39" ht="15" customHeight="1">
      <c r="A8" s="938" t="s">
        <v>1189</v>
      </c>
      <c r="B8" s="939">
        <v>1.9466000000000001</v>
      </c>
      <c r="C8" s="939">
        <v>0.46250000000000002</v>
      </c>
      <c r="D8" s="939">
        <v>20.463900000000002</v>
      </c>
      <c r="E8" s="939">
        <v>14.9245</v>
      </c>
      <c r="F8" s="939">
        <v>17.348200000000002</v>
      </c>
      <c r="G8" s="939">
        <v>3.0442</v>
      </c>
      <c r="H8" s="939">
        <v>9.8026</v>
      </c>
      <c r="I8" s="939">
        <v>-9.1661999999999999</v>
      </c>
      <c r="J8" s="939">
        <v>19.108499999999999</v>
      </c>
      <c r="K8" s="939">
        <v>-3.7786000000000004</v>
      </c>
      <c r="L8" s="939">
        <v>34.868700000000004</v>
      </c>
      <c r="M8" s="939">
        <v>6.9174000000000007</v>
      </c>
      <c r="N8" s="939">
        <v>37.271000000000001</v>
      </c>
      <c r="O8" s="939">
        <v>6.6844999999999999</v>
      </c>
      <c r="P8" s="939">
        <v>55.106300000000005</v>
      </c>
      <c r="Q8" s="939">
        <v>19.140499999999999</v>
      </c>
      <c r="R8" s="939">
        <v>68.729799999999997</v>
      </c>
      <c r="S8" s="939">
        <v>25.525600000000001</v>
      </c>
      <c r="T8" s="939">
        <v>79.398899999999998</v>
      </c>
      <c r="U8" s="939">
        <v>27.747800000000002</v>
      </c>
      <c r="V8" s="939">
        <v>103.57990000000001</v>
      </c>
      <c r="W8" s="939">
        <v>41.061300000000003</v>
      </c>
      <c r="X8" s="939" t="s">
        <v>1190</v>
      </c>
      <c r="Y8" s="939" t="s">
        <v>1190</v>
      </c>
      <c r="Z8" s="939" t="s">
        <v>1190</v>
      </c>
      <c r="AA8" s="939" t="s">
        <v>1190</v>
      </c>
      <c r="AB8" s="939" t="s">
        <v>1190</v>
      </c>
      <c r="AC8" s="939" t="s">
        <v>1190</v>
      </c>
      <c r="AD8" s="939" t="s">
        <v>1190</v>
      </c>
      <c r="AE8" s="939" t="s">
        <v>1190</v>
      </c>
      <c r="AF8" s="939" t="s">
        <v>1190</v>
      </c>
      <c r="AG8" s="939" t="s">
        <v>1190</v>
      </c>
      <c r="AH8" s="939" t="s">
        <v>1190</v>
      </c>
      <c r="AI8" s="939" t="s">
        <v>1190</v>
      </c>
      <c r="AJ8" s="939" t="s">
        <v>1190</v>
      </c>
      <c r="AK8" s="939" t="s">
        <v>1190</v>
      </c>
      <c r="AL8" s="939" t="s">
        <v>1190</v>
      </c>
      <c r="AM8" s="939" t="s">
        <v>1190</v>
      </c>
    </row>
    <row r="9" spans="1:39" ht="16.5" customHeight="1">
      <c r="A9" s="938" t="s">
        <v>115</v>
      </c>
      <c r="B9" s="939">
        <v>0.49450000000000005</v>
      </c>
      <c r="C9" s="939">
        <v>-0.96840000000000004</v>
      </c>
      <c r="D9" s="939">
        <v>15.9154</v>
      </c>
      <c r="E9" s="939">
        <v>10.585100000000001</v>
      </c>
      <c r="F9" s="939">
        <v>13.7255</v>
      </c>
      <c r="G9" s="939">
        <v>-0.1368</v>
      </c>
      <c r="H9" s="939">
        <v>10.0791</v>
      </c>
      <c r="I9" s="939">
        <v>-8.9375</v>
      </c>
      <c r="J9" s="939">
        <v>16.994400000000002</v>
      </c>
      <c r="K9" s="939">
        <v>-5.4865000000000004</v>
      </c>
      <c r="L9" s="939">
        <v>28.563100000000002</v>
      </c>
      <c r="M9" s="939">
        <v>1.9186000000000001</v>
      </c>
      <c r="N9" s="939">
        <v>29.573700000000002</v>
      </c>
      <c r="O9" s="939">
        <v>0.70230000000000004</v>
      </c>
      <c r="P9" s="939">
        <v>44.6417</v>
      </c>
      <c r="Q9" s="939">
        <v>11.102400000000001</v>
      </c>
      <c r="R9" s="939">
        <v>53.716100000000004</v>
      </c>
      <c r="S9" s="939">
        <v>14.356300000000001</v>
      </c>
      <c r="T9" s="939">
        <v>60.589700000000001</v>
      </c>
      <c r="U9" s="939">
        <v>14.354000000000001</v>
      </c>
      <c r="V9" s="939">
        <v>78.192800000000005</v>
      </c>
      <c r="W9" s="939">
        <v>23.470500000000001</v>
      </c>
      <c r="X9" s="939">
        <v>75.147500000000008</v>
      </c>
      <c r="Y9" s="939">
        <v>16.944200000000002</v>
      </c>
      <c r="Z9" s="939">
        <v>94.615500000000011</v>
      </c>
      <c r="AA9" s="939">
        <v>26.835900000000002</v>
      </c>
      <c r="AB9" s="939">
        <v>106.53540000000001</v>
      </c>
      <c r="AC9" s="939">
        <v>29.221300000000003</v>
      </c>
      <c r="AD9" s="939">
        <v>124.21610000000001</v>
      </c>
      <c r="AE9" s="939">
        <v>37.218699999999998</v>
      </c>
      <c r="AF9" s="939">
        <v>144.99540000000002</v>
      </c>
      <c r="AG9" s="939">
        <v>48.6937</v>
      </c>
      <c r="AH9" s="939">
        <v>136.2132</v>
      </c>
      <c r="AI9" s="939">
        <v>35.9026</v>
      </c>
      <c r="AJ9" s="939">
        <v>156.74890000000002</v>
      </c>
      <c r="AK9" s="939">
        <v>40.923200000000001</v>
      </c>
      <c r="AL9" s="939">
        <v>207.99370000000002</v>
      </c>
      <c r="AM9" s="939">
        <v>68.452700000000007</v>
      </c>
    </row>
    <row r="10" spans="1:39" ht="16.5" customHeight="1">
      <c r="A10" s="938" t="s">
        <v>116</v>
      </c>
      <c r="B10" s="939">
        <v>1.7475000000000001</v>
      </c>
      <c r="C10" s="939">
        <v>0.26619999999999999</v>
      </c>
      <c r="D10" s="939">
        <v>18.5031</v>
      </c>
      <c r="E10" s="939">
        <v>13.053800000000001</v>
      </c>
      <c r="F10" s="939">
        <v>14.901200000000001</v>
      </c>
      <c r="G10" s="939">
        <v>0.89550000000000007</v>
      </c>
      <c r="H10" s="939">
        <v>11.459800000000001</v>
      </c>
      <c r="I10" s="939">
        <v>-7.7953000000000001</v>
      </c>
      <c r="J10" s="939">
        <v>20.549200000000003</v>
      </c>
      <c r="K10" s="939">
        <v>-2.6147</v>
      </c>
      <c r="L10" s="939">
        <v>34.792300000000004</v>
      </c>
      <c r="M10" s="939">
        <v>6.8568000000000007</v>
      </c>
      <c r="N10" s="939">
        <v>37.302</v>
      </c>
      <c r="O10" s="939">
        <v>6.7086000000000006</v>
      </c>
      <c r="P10" s="939">
        <v>53.704300000000003</v>
      </c>
      <c r="Q10" s="939">
        <v>18.063500000000001</v>
      </c>
      <c r="R10" s="939">
        <v>65.760500000000008</v>
      </c>
      <c r="S10" s="939">
        <v>23.316600000000001</v>
      </c>
      <c r="T10" s="939">
        <v>69.992800000000003</v>
      </c>
      <c r="U10" s="939">
        <v>21.049800000000001</v>
      </c>
      <c r="V10" s="939">
        <v>87.497700000000009</v>
      </c>
      <c r="W10" s="939">
        <v>29.917900000000003</v>
      </c>
      <c r="X10" s="939">
        <v>83.981000000000009</v>
      </c>
      <c r="Y10" s="939">
        <v>22.842300000000002</v>
      </c>
      <c r="Z10" s="939">
        <v>104.0181</v>
      </c>
      <c r="AA10" s="939">
        <v>32.963799999999999</v>
      </c>
      <c r="AB10" s="939">
        <v>118.5172</v>
      </c>
      <c r="AC10" s="939">
        <v>36.717800000000004</v>
      </c>
      <c r="AD10" s="939">
        <v>138.83700000000002</v>
      </c>
      <c r="AE10" s="939">
        <v>46.166499999999999</v>
      </c>
      <c r="AF10" s="939">
        <v>167.50820000000002</v>
      </c>
      <c r="AG10" s="939">
        <v>62.357200000000006</v>
      </c>
      <c r="AH10" s="939">
        <v>158.69890000000001</v>
      </c>
      <c r="AI10" s="939">
        <v>48.839400000000005</v>
      </c>
      <c r="AJ10" s="939">
        <v>178.5384</v>
      </c>
      <c r="AK10" s="939">
        <v>52.882899999999999</v>
      </c>
      <c r="AL10" s="939">
        <v>239.29910000000001</v>
      </c>
      <c r="AM10" s="939">
        <v>85.574700000000007</v>
      </c>
    </row>
    <row r="11" spans="1:39" ht="16.5" customHeight="1">
      <c r="A11" s="940" t="s">
        <v>117</v>
      </c>
      <c r="B11" s="939">
        <v>2.786</v>
      </c>
      <c r="C11" s="939">
        <v>1.2896000000000001</v>
      </c>
      <c r="D11" s="939">
        <v>18.8858</v>
      </c>
      <c r="E11" s="939">
        <v>13.419</v>
      </c>
      <c r="F11" s="939">
        <v>14.96</v>
      </c>
      <c r="G11" s="939">
        <v>0.94710000000000005</v>
      </c>
      <c r="H11" s="939">
        <v>8.7012999999999998</v>
      </c>
      <c r="I11" s="939">
        <v>-10.077300000000001</v>
      </c>
      <c r="J11" s="939">
        <v>16.689600000000002</v>
      </c>
      <c r="K11" s="939">
        <v>-5.7327000000000004</v>
      </c>
      <c r="L11" s="939">
        <v>29.439600000000002</v>
      </c>
      <c r="M11" s="939">
        <v>2.6133999999999999</v>
      </c>
      <c r="N11" s="939">
        <v>30.696900000000003</v>
      </c>
      <c r="O11" s="939">
        <v>1.5752000000000002</v>
      </c>
      <c r="P11" s="939">
        <v>45.856300000000005</v>
      </c>
      <c r="Q11" s="939">
        <v>12.035400000000001</v>
      </c>
      <c r="R11" s="939">
        <v>53.128600000000006</v>
      </c>
      <c r="S11" s="939">
        <v>13.9192</v>
      </c>
      <c r="T11" s="939">
        <v>59.445600000000006</v>
      </c>
      <c r="U11" s="939">
        <v>13.539300000000001</v>
      </c>
      <c r="V11" s="939">
        <v>76.693100000000001</v>
      </c>
      <c r="W11" s="939">
        <v>22.4314</v>
      </c>
      <c r="X11" s="939">
        <v>73.819500000000005</v>
      </c>
      <c r="Y11" s="939">
        <v>16.057500000000001</v>
      </c>
      <c r="Z11" s="939">
        <v>91.811800000000005</v>
      </c>
      <c r="AA11" s="939">
        <v>25.008600000000001</v>
      </c>
      <c r="AB11" s="939">
        <v>101.9632</v>
      </c>
      <c r="AC11" s="939">
        <v>26.360700000000001</v>
      </c>
      <c r="AD11" s="939">
        <v>118.49510000000001</v>
      </c>
      <c r="AE11" s="939">
        <v>33.717400000000005</v>
      </c>
      <c r="AF11" s="939">
        <v>146.2783</v>
      </c>
      <c r="AG11" s="939">
        <v>49.472300000000004</v>
      </c>
      <c r="AH11" s="939">
        <v>135.20010000000002</v>
      </c>
      <c r="AI11" s="939">
        <v>35.319700000000005</v>
      </c>
      <c r="AJ11" s="939">
        <v>151.36799999999999</v>
      </c>
      <c r="AK11" s="939">
        <v>37.969700000000003</v>
      </c>
      <c r="AL11" s="939">
        <v>198.59630000000001</v>
      </c>
      <c r="AM11" s="939">
        <v>63.312900000000006</v>
      </c>
    </row>
    <row r="12" spans="1:39" ht="16.5" customHeight="1">
      <c r="A12" s="938" t="s">
        <v>1160</v>
      </c>
      <c r="B12" s="941">
        <v>1.5319</v>
      </c>
      <c r="C12" s="941">
        <v>5.3800000000000001E-2</v>
      </c>
      <c r="D12" s="941">
        <v>17.708300000000001</v>
      </c>
      <c r="E12" s="941">
        <v>12.2956</v>
      </c>
      <c r="F12" s="941">
        <v>14.625300000000001</v>
      </c>
      <c r="G12" s="941">
        <v>0.6532</v>
      </c>
      <c r="H12" s="941">
        <v>10.147</v>
      </c>
      <c r="I12" s="941">
        <v>-8.8813000000000013</v>
      </c>
      <c r="J12" s="941">
        <v>18.202000000000002</v>
      </c>
      <c r="K12" s="941">
        <v>-4.5109000000000004</v>
      </c>
      <c r="L12" s="941">
        <v>31.075300000000002</v>
      </c>
      <c r="M12" s="941">
        <v>3.9101000000000004</v>
      </c>
      <c r="N12" s="941">
        <v>32.648200000000003</v>
      </c>
      <c r="O12" s="941">
        <v>3.0918000000000001</v>
      </c>
      <c r="P12" s="941">
        <v>48.231700000000004</v>
      </c>
      <c r="Q12" s="941">
        <v>13.859900000000001</v>
      </c>
      <c r="R12" s="941">
        <v>57.817300000000003</v>
      </c>
      <c r="S12" s="941">
        <v>17.407299999999999</v>
      </c>
      <c r="T12" s="941">
        <v>63.796500000000002</v>
      </c>
      <c r="U12" s="941">
        <v>16.637499999999999</v>
      </c>
      <c r="V12" s="941">
        <v>81.354399999999998</v>
      </c>
      <c r="W12" s="941">
        <v>25.661200000000001</v>
      </c>
      <c r="X12" s="941">
        <v>78.58420000000001</v>
      </c>
      <c r="Y12" s="941">
        <v>19.238900000000001</v>
      </c>
      <c r="Z12" s="941">
        <v>98.063800000000001</v>
      </c>
      <c r="AA12" s="941">
        <v>29.083200000000001</v>
      </c>
      <c r="AB12" s="941">
        <v>111.4637</v>
      </c>
      <c r="AC12" s="941">
        <v>32.3048</v>
      </c>
      <c r="AD12" s="941">
        <v>130.8852</v>
      </c>
      <c r="AE12" s="941">
        <v>41.300000000000004</v>
      </c>
      <c r="AF12" s="941">
        <v>158.55930000000001</v>
      </c>
      <c r="AG12" s="941">
        <v>56.926000000000002</v>
      </c>
      <c r="AH12" s="941">
        <v>151.7647</v>
      </c>
      <c r="AI12" s="941">
        <v>44.849900000000005</v>
      </c>
      <c r="AJ12" s="941">
        <v>171.327</v>
      </c>
      <c r="AK12" s="941">
        <v>48.924700000000001</v>
      </c>
      <c r="AL12" s="941">
        <v>222.08420000000001</v>
      </c>
      <c r="AM12" s="941">
        <v>76.159300000000002</v>
      </c>
    </row>
    <row r="13" spans="1:39" ht="5.25" customHeight="1" thickBot="1">
      <c r="A13" s="258"/>
      <c r="B13" s="923"/>
      <c r="C13" s="923"/>
      <c r="D13" s="923"/>
      <c r="E13" s="923"/>
      <c r="F13" s="923"/>
      <c r="G13" s="923"/>
      <c r="H13" s="923"/>
      <c r="I13" s="923"/>
      <c r="J13" s="923"/>
      <c r="K13" s="923"/>
      <c r="L13" s="923"/>
      <c r="M13" s="923"/>
      <c r="N13" s="923"/>
      <c r="O13" s="923"/>
      <c r="P13" s="923"/>
      <c r="Q13" s="923"/>
      <c r="R13" s="923"/>
      <c r="S13" s="923"/>
      <c r="T13" s="923"/>
      <c r="U13" s="923"/>
      <c r="V13" s="923"/>
      <c r="W13" s="923"/>
      <c r="X13" s="923"/>
      <c r="Y13" s="923"/>
      <c r="Z13" s="923"/>
      <c r="AA13" s="923"/>
      <c r="AB13" s="923"/>
      <c r="AC13" s="923"/>
      <c r="AD13" s="923"/>
      <c r="AE13" s="923"/>
      <c r="AF13" s="923"/>
      <c r="AG13" s="923"/>
      <c r="AH13" s="923"/>
      <c r="AI13" s="923"/>
      <c r="AJ13" s="923"/>
      <c r="AK13" s="923"/>
      <c r="AL13" s="923"/>
      <c r="AM13" s="923"/>
    </row>
    <row r="14" spans="1:39">
      <c r="B14" s="942"/>
      <c r="C14" s="942"/>
      <c r="D14" s="942"/>
      <c r="E14" s="942"/>
      <c r="F14" s="942" t="s">
        <v>1191</v>
      </c>
      <c r="G14" s="942"/>
      <c r="H14" s="942"/>
      <c r="I14" s="942"/>
      <c r="J14" s="942"/>
      <c r="K14" s="942"/>
      <c r="L14" s="942"/>
    </row>
    <row r="15" spans="1:39">
      <c r="J15" s="943"/>
    </row>
    <row r="16" spans="1:39" ht="48" customHeight="1">
      <c r="A16" s="1850" t="s">
        <v>51</v>
      </c>
      <c r="B16" s="1850"/>
      <c r="C16" s="1850"/>
      <c r="D16" s="1850"/>
      <c r="E16" s="1850"/>
      <c r="F16" s="1850"/>
      <c r="G16" s="1850"/>
      <c r="H16" s="1850"/>
      <c r="I16" s="1850"/>
      <c r="J16" s="1850"/>
      <c r="K16" s="1850"/>
      <c r="L16" s="1850"/>
      <c r="M16" s="1850"/>
      <c r="N16" s="1850"/>
      <c r="O16" s="1850"/>
      <c r="P16" s="1850"/>
      <c r="Q16" s="1850"/>
      <c r="R16" s="1850"/>
      <c r="S16" s="1850"/>
      <c r="T16" s="1850"/>
      <c r="U16" s="1850"/>
      <c r="V16" s="1850"/>
      <c r="W16" s="1850"/>
      <c r="X16" s="1850"/>
      <c r="Y16" s="1850"/>
      <c r="Z16" s="1850"/>
      <c r="AA16" s="1850"/>
      <c r="AB16" s="1850"/>
      <c r="AC16" s="1850"/>
      <c r="AD16" s="1850"/>
      <c r="AE16" s="1850"/>
      <c r="AF16" s="1850"/>
      <c r="AG16" s="1850"/>
      <c r="AH16" s="1850"/>
      <c r="AI16" s="1850"/>
    </row>
    <row r="17" spans="1:39" ht="15" customHeight="1">
      <c r="A17" s="1851" t="s">
        <v>1140</v>
      </c>
      <c r="B17" s="1851"/>
      <c r="C17" s="1851"/>
      <c r="D17" s="1851"/>
      <c r="E17" s="1851"/>
      <c r="F17" s="1851"/>
      <c r="G17" s="1851"/>
      <c r="H17" s="1851"/>
      <c r="I17" s="1851"/>
      <c r="J17" s="1851"/>
      <c r="K17" s="1851"/>
      <c r="L17" s="1851"/>
      <c r="M17" s="1851"/>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row>
    <row r="18" spans="1:39" ht="3.9" customHeight="1" thickBot="1">
      <c r="B18" s="906"/>
      <c r="C18" s="906"/>
      <c r="D18" s="906"/>
      <c r="E18" s="906"/>
      <c r="F18" s="906"/>
      <c r="G18" s="906"/>
      <c r="I18" s="930"/>
      <c r="J18" s="930"/>
      <c r="K18" s="930"/>
      <c r="L18" s="930"/>
      <c r="M18" s="930"/>
      <c r="R18" s="258"/>
      <c r="S18" s="258"/>
      <c r="T18" s="258"/>
      <c r="U18" s="258"/>
    </row>
    <row r="19" spans="1:39" ht="15" customHeight="1">
      <c r="A19" s="931"/>
      <c r="B19" s="932" t="s">
        <v>1141</v>
      </c>
      <c r="C19" s="932"/>
      <c r="D19" s="932" t="s">
        <v>1142</v>
      </c>
      <c r="E19" s="932"/>
      <c r="F19" s="932" t="s">
        <v>1143</v>
      </c>
      <c r="G19" s="932"/>
      <c r="H19" s="932" t="s">
        <v>1144</v>
      </c>
      <c r="I19" s="932"/>
      <c r="J19" s="932" t="s">
        <v>1145</v>
      </c>
      <c r="K19" s="932"/>
      <c r="L19" s="932" t="s">
        <v>1146</v>
      </c>
      <c r="M19" s="932"/>
      <c r="N19" s="932" t="s">
        <v>1147</v>
      </c>
      <c r="O19" s="932"/>
      <c r="P19" s="932" t="s">
        <v>1148</v>
      </c>
      <c r="Q19" s="932"/>
      <c r="R19" s="1855" t="s">
        <v>1167</v>
      </c>
      <c r="S19" s="1855"/>
      <c r="T19" s="1854" t="s">
        <v>1168</v>
      </c>
      <c r="U19" s="1854"/>
      <c r="V19" s="1854" t="s">
        <v>1169</v>
      </c>
      <c r="W19" s="1854"/>
      <c r="X19" s="1854" t="s">
        <v>1170</v>
      </c>
      <c r="Y19" s="1854"/>
      <c r="Z19" s="1854" t="s">
        <v>1171</v>
      </c>
      <c r="AA19" s="1854"/>
      <c r="AB19" s="1854" t="s">
        <v>1172</v>
      </c>
      <c r="AC19" s="1854"/>
      <c r="AD19" s="1854" t="s">
        <v>1173</v>
      </c>
      <c r="AE19" s="1854"/>
      <c r="AF19" s="1854" t="s">
        <v>1174</v>
      </c>
      <c r="AG19" s="1854"/>
      <c r="AH19" s="1854" t="s">
        <v>1175</v>
      </c>
      <c r="AI19" s="1854"/>
      <c r="AJ19" s="1854" t="s">
        <v>1176</v>
      </c>
      <c r="AK19" s="1854"/>
      <c r="AL19" s="1854" t="s">
        <v>1177</v>
      </c>
      <c r="AM19" s="1854"/>
    </row>
    <row r="20" spans="1:39" ht="15" customHeight="1">
      <c r="A20" s="933"/>
      <c r="B20" s="934" t="s">
        <v>1149</v>
      </c>
      <c r="C20" s="934"/>
      <c r="D20" s="934" t="s">
        <v>1150</v>
      </c>
      <c r="E20" s="934"/>
      <c r="F20" s="934" t="s">
        <v>1151</v>
      </c>
      <c r="G20" s="934"/>
      <c r="H20" s="934" t="s">
        <v>1152</v>
      </c>
      <c r="I20" s="934"/>
      <c r="J20" s="934" t="s">
        <v>1153</v>
      </c>
      <c r="K20" s="934"/>
      <c r="L20" s="934" t="s">
        <v>1154</v>
      </c>
      <c r="M20" s="934"/>
      <c r="N20" s="934" t="s">
        <v>1155</v>
      </c>
      <c r="O20" s="934"/>
      <c r="P20" s="934" t="s">
        <v>1156</v>
      </c>
      <c r="Q20" s="934"/>
      <c r="R20" s="1853" t="s">
        <v>1178</v>
      </c>
      <c r="S20" s="1853"/>
      <c r="T20" s="1853" t="s">
        <v>1179</v>
      </c>
      <c r="U20" s="1853"/>
      <c r="V20" s="1853" t="s">
        <v>1180</v>
      </c>
      <c r="W20" s="1853"/>
      <c r="X20" s="1853" t="s">
        <v>1181</v>
      </c>
      <c r="Y20" s="1853"/>
      <c r="Z20" s="1853" t="s">
        <v>1182</v>
      </c>
      <c r="AA20" s="1853"/>
      <c r="AB20" s="1853" t="s">
        <v>1183</v>
      </c>
      <c r="AC20" s="1853"/>
      <c r="AD20" s="1853" t="s">
        <v>1184</v>
      </c>
      <c r="AE20" s="1853"/>
      <c r="AF20" s="1853" t="s">
        <v>1185</v>
      </c>
      <c r="AG20" s="1853"/>
      <c r="AH20" s="1853" t="s">
        <v>1186</v>
      </c>
      <c r="AI20" s="1853"/>
      <c r="AJ20" s="1853" t="s">
        <v>1187</v>
      </c>
      <c r="AK20" s="1853"/>
      <c r="AL20" s="1853" t="s">
        <v>1188</v>
      </c>
      <c r="AM20" s="1853"/>
    </row>
    <row r="21" spans="1:39" ht="15" customHeight="1">
      <c r="A21" s="935"/>
      <c r="B21" s="936" t="s">
        <v>1157</v>
      </c>
      <c r="C21" s="936" t="s">
        <v>1158</v>
      </c>
      <c r="D21" s="936" t="s">
        <v>1157</v>
      </c>
      <c r="E21" s="936" t="s">
        <v>1158</v>
      </c>
      <c r="F21" s="936" t="s">
        <v>1157</v>
      </c>
      <c r="G21" s="936" t="s">
        <v>1158</v>
      </c>
      <c r="H21" s="936" t="s">
        <v>1157</v>
      </c>
      <c r="I21" s="936" t="s">
        <v>1158</v>
      </c>
      <c r="J21" s="936" t="s">
        <v>1157</v>
      </c>
      <c r="K21" s="936" t="s">
        <v>1158</v>
      </c>
      <c r="L21" s="936" t="s">
        <v>1157</v>
      </c>
      <c r="M21" s="936" t="s">
        <v>1158</v>
      </c>
      <c r="N21" s="936" t="s">
        <v>1157</v>
      </c>
      <c r="O21" s="936" t="s">
        <v>1158</v>
      </c>
      <c r="P21" s="936" t="s">
        <v>1157</v>
      </c>
      <c r="Q21" s="936" t="s">
        <v>1158</v>
      </c>
      <c r="R21" s="936" t="s">
        <v>1157</v>
      </c>
      <c r="S21" s="937" t="s">
        <v>1158</v>
      </c>
      <c r="T21" s="936" t="s">
        <v>1157</v>
      </c>
      <c r="U21" s="937" t="s">
        <v>1158</v>
      </c>
      <c r="V21" s="936" t="s">
        <v>1157</v>
      </c>
      <c r="W21" s="937" t="s">
        <v>1158</v>
      </c>
      <c r="X21" s="937" t="s">
        <v>1157</v>
      </c>
      <c r="Y21" s="937" t="s">
        <v>1158</v>
      </c>
      <c r="Z21" s="937" t="s">
        <v>1157</v>
      </c>
      <c r="AA21" s="937" t="s">
        <v>1158</v>
      </c>
      <c r="AB21" s="937" t="s">
        <v>1157</v>
      </c>
      <c r="AC21" s="937" t="s">
        <v>1158</v>
      </c>
      <c r="AD21" s="937" t="s">
        <v>1157</v>
      </c>
      <c r="AE21" s="937" t="s">
        <v>1158</v>
      </c>
      <c r="AF21" s="937" t="s">
        <v>1157</v>
      </c>
      <c r="AG21" s="937" t="s">
        <v>1158</v>
      </c>
      <c r="AH21" s="937" t="s">
        <v>1157</v>
      </c>
      <c r="AI21" s="937" t="s">
        <v>1158</v>
      </c>
      <c r="AJ21" s="937" t="s">
        <v>1157</v>
      </c>
      <c r="AK21" s="937" t="s">
        <v>1158</v>
      </c>
      <c r="AL21" s="937" t="s">
        <v>1157</v>
      </c>
      <c r="AM21" s="937" t="s">
        <v>1158</v>
      </c>
    </row>
    <row r="22" spans="1:39" ht="15" customHeight="1">
      <c r="A22" s="938" t="s">
        <v>1189</v>
      </c>
      <c r="B22" s="939">
        <v>1.9466000000000001</v>
      </c>
      <c r="C22" s="939">
        <v>0.46250000000000002</v>
      </c>
      <c r="D22" s="939">
        <v>9.7560000000000002</v>
      </c>
      <c r="E22" s="939">
        <v>7.2028000000000008</v>
      </c>
      <c r="F22" s="939">
        <v>5.4771999999999998</v>
      </c>
      <c r="G22" s="939">
        <v>1.0045999999999999</v>
      </c>
      <c r="H22" s="939">
        <v>2.3653</v>
      </c>
      <c r="I22" s="939">
        <v>-2.3748</v>
      </c>
      <c r="J22" s="939">
        <v>3.5591000000000004</v>
      </c>
      <c r="K22" s="939">
        <v>-0.76740000000000008</v>
      </c>
      <c r="L22" s="939">
        <v>5.1119000000000003</v>
      </c>
      <c r="M22" s="939">
        <v>1.121</v>
      </c>
      <c r="N22" s="939">
        <v>4.6295000000000002</v>
      </c>
      <c r="O22" s="939">
        <v>0.92860000000000009</v>
      </c>
      <c r="P22" s="939">
        <v>5.64</v>
      </c>
      <c r="Q22" s="939">
        <v>2.2133000000000003</v>
      </c>
      <c r="R22" s="939">
        <v>5.9847000000000001</v>
      </c>
      <c r="S22" s="939">
        <v>2.5581</v>
      </c>
      <c r="T22" s="939">
        <v>6.0185000000000004</v>
      </c>
      <c r="U22" s="939">
        <v>2.4791000000000003</v>
      </c>
      <c r="V22" s="939">
        <v>6.6760000000000002</v>
      </c>
      <c r="W22" s="939">
        <v>3.1769000000000003</v>
      </c>
      <c r="X22" s="939" t="s">
        <v>1190</v>
      </c>
      <c r="Y22" s="939" t="s">
        <v>1190</v>
      </c>
      <c r="Z22" s="939" t="s">
        <v>1190</v>
      </c>
      <c r="AA22" s="939" t="s">
        <v>1190</v>
      </c>
      <c r="AB22" s="939" t="s">
        <v>1190</v>
      </c>
      <c r="AC22" s="939" t="s">
        <v>1190</v>
      </c>
      <c r="AD22" s="939" t="s">
        <v>1190</v>
      </c>
      <c r="AE22" s="939" t="s">
        <v>1190</v>
      </c>
      <c r="AF22" s="939" t="s">
        <v>1190</v>
      </c>
      <c r="AG22" s="939" t="s">
        <v>1190</v>
      </c>
      <c r="AH22" s="939" t="s">
        <v>1190</v>
      </c>
      <c r="AI22" s="939" t="s">
        <v>1190</v>
      </c>
      <c r="AJ22" s="939" t="s">
        <v>1190</v>
      </c>
      <c r="AK22" s="939" t="s">
        <v>1190</v>
      </c>
      <c r="AL22" s="939" t="s">
        <v>1190</v>
      </c>
      <c r="AM22" s="939" t="s">
        <v>1190</v>
      </c>
    </row>
    <row r="23" spans="1:39" ht="16.5" customHeight="1">
      <c r="A23" s="938" t="s">
        <v>115</v>
      </c>
      <c r="B23" s="939">
        <v>0.49450000000000005</v>
      </c>
      <c r="C23" s="939">
        <v>-0.96840000000000004</v>
      </c>
      <c r="D23" s="939">
        <v>7.6640000000000006</v>
      </c>
      <c r="E23" s="939">
        <v>5.1594000000000007</v>
      </c>
      <c r="F23" s="939">
        <v>4.3805000000000005</v>
      </c>
      <c r="G23" s="939">
        <v>-4.5600000000000002E-2</v>
      </c>
      <c r="H23" s="939">
        <v>2.4297</v>
      </c>
      <c r="I23" s="939">
        <v>-2.3134000000000001</v>
      </c>
      <c r="J23" s="939">
        <v>3.1889000000000003</v>
      </c>
      <c r="K23" s="939">
        <v>-1.1222000000000001</v>
      </c>
      <c r="L23" s="939">
        <v>4.2764000000000006</v>
      </c>
      <c r="M23" s="939">
        <v>0.31720000000000004</v>
      </c>
      <c r="N23" s="939">
        <v>3.7704</v>
      </c>
      <c r="O23" s="939">
        <v>0.1</v>
      </c>
      <c r="P23" s="939">
        <v>4.7217000000000002</v>
      </c>
      <c r="Q23" s="939">
        <v>1.3247</v>
      </c>
      <c r="R23" s="939">
        <v>4.8929999999999998</v>
      </c>
      <c r="S23" s="939">
        <v>1.5017</v>
      </c>
      <c r="T23" s="939">
        <v>4.8508000000000004</v>
      </c>
      <c r="U23" s="939">
        <v>1.3503000000000001</v>
      </c>
      <c r="V23" s="939">
        <v>5.3921000000000001</v>
      </c>
      <c r="W23" s="939">
        <v>1.9351</v>
      </c>
      <c r="X23" s="939">
        <v>4.7812000000000001</v>
      </c>
      <c r="Y23" s="939">
        <v>1.3129</v>
      </c>
      <c r="Z23" s="939">
        <v>5.2553999999999998</v>
      </c>
      <c r="AA23" s="939">
        <v>1.8454000000000002</v>
      </c>
      <c r="AB23" s="939">
        <v>5.3172000000000006</v>
      </c>
      <c r="AC23" s="939">
        <v>1.8479000000000001</v>
      </c>
      <c r="AD23" s="939">
        <v>5.5304000000000002</v>
      </c>
      <c r="AE23" s="939">
        <v>2.1316999999999999</v>
      </c>
      <c r="AF23" s="939">
        <v>5.7602000000000002</v>
      </c>
      <c r="AG23" s="939">
        <v>2.5104000000000002</v>
      </c>
      <c r="AH23" s="939">
        <v>5.1862000000000004</v>
      </c>
      <c r="AI23" s="939">
        <v>1.8209000000000002</v>
      </c>
      <c r="AJ23" s="939">
        <v>5.3780999999999999</v>
      </c>
      <c r="AK23" s="939">
        <v>1.9240000000000002</v>
      </c>
      <c r="AL23" s="939">
        <v>6.0993000000000004</v>
      </c>
      <c r="AM23" s="939">
        <v>2.7826</v>
      </c>
    </row>
    <row r="24" spans="1:39" ht="16.5" customHeight="1">
      <c r="A24" s="938" t="s">
        <v>116</v>
      </c>
      <c r="B24" s="939">
        <v>1.7475000000000001</v>
      </c>
      <c r="C24" s="939">
        <v>0.26619999999999999</v>
      </c>
      <c r="D24" s="939">
        <v>8.8590999999999998</v>
      </c>
      <c r="E24" s="939">
        <v>6.3267000000000007</v>
      </c>
      <c r="F24" s="939">
        <v>4.7389000000000001</v>
      </c>
      <c r="G24" s="939">
        <v>0.29760000000000003</v>
      </c>
      <c r="H24" s="939">
        <v>2.7494000000000001</v>
      </c>
      <c r="I24" s="939">
        <v>-2.0085000000000002</v>
      </c>
      <c r="J24" s="939">
        <v>3.8085</v>
      </c>
      <c r="K24" s="939">
        <v>-0.52850000000000008</v>
      </c>
      <c r="L24" s="939">
        <v>5.1019000000000005</v>
      </c>
      <c r="M24" s="939">
        <v>1.1113999999999999</v>
      </c>
      <c r="N24" s="939">
        <v>4.6328000000000005</v>
      </c>
      <c r="O24" s="939">
        <v>0.93190000000000006</v>
      </c>
      <c r="P24" s="939">
        <v>5.5202</v>
      </c>
      <c r="Q24" s="939">
        <v>2.0973000000000002</v>
      </c>
      <c r="R24" s="939">
        <v>5.7759</v>
      </c>
      <c r="S24" s="939">
        <v>2.3560000000000003</v>
      </c>
      <c r="T24" s="939">
        <v>5.4491000000000005</v>
      </c>
      <c r="U24" s="939">
        <v>1.9286000000000001</v>
      </c>
      <c r="V24" s="939">
        <v>5.8809000000000005</v>
      </c>
      <c r="W24" s="939">
        <v>2.4079000000000002</v>
      </c>
      <c r="X24" s="939">
        <v>5.2117000000000004</v>
      </c>
      <c r="Y24" s="939">
        <v>1.7292000000000001</v>
      </c>
      <c r="Z24" s="939">
        <v>5.6381000000000006</v>
      </c>
      <c r="AA24" s="939">
        <v>2.2157</v>
      </c>
      <c r="AB24" s="939">
        <v>5.7423000000000002</v>
      </c>
      <c r="AC24" s="939">
        <v>2.2589999999999999</v>
      </c>
      <c r="AD24" s="939">
        <v>5.9758000000000004</v>
      </c>
      <c r="AE24" s="939">
        <v>2.5628000000000002</v>
      </c>
      <c r="AF24" s="939">
        <v>6.3429000000000002</v>
      </c>
      <c r="AG24" s="939">
        <v>3.0752000000000002</v>
      </c>
      <c r="AH24" s="939">
        <v>5.7504</v>
      </c>
      <c r="AI24" s="939">
        <v>2.3669000000000002</v>
      </c>
      <c r="AJ24" s="939">
        <v>5.8559999999999999</v>
      </c>
      <c r="AK24" s="939">
        <v>2.3863000000000003</v>
      </c>
      <c r="AL24" s="939">
        <v>6.6412000000000004</v>
      </c>
      <c r="AM24" s="939">
        <v>3.3076000000000003</v>
      </c>
    </row>
    <row r="25" spans="1:39" ht="16.5" customHeight="1">
      <c r="A25" s="940" t="s">
        <v>117</v>
      </c>
      <c r="B25" s="939">
        <v>2.786</v>
      </c>
      <c r="C25" s="939">
        <v>1.2896000000000001</v>
      </c>
      <c r="D25" s="939">
        <v>9.0347000000000008</v>
      </c>
      <c r="E25" s="939">
        <v>6.4983000000000004</v>
      </c>
      <c r="F25" s="939">
        <v>4.7568000000000001</v>
      </c>
      <c r="G25" s="939">
        <v>0.31470000000000004</v>
      </c>
      <c r="H25" s="939">
        <v>2.1076999999999999</v>
      </c>
      <c r="I25" s="939">
        <v>-2.6205000000000003</v>
      </c>
      <c r="J25" s="939">
        <v>3.1351</v>
      </c>
      <c r="K25" s="939">
        <v>-1.1737</v>
      </c>
      <c r="L25" s="939">
        <v>4.3944999999999999</v>
      </c>
      <c r="M25" s="939">
        <v>0.43090000000000001</v>
      </c>
      <c r="N25" s="939">
        <v>3.8985000000000003</v>
      </c>
      <c r="O25" s="939">
        <v>0.2235</v>
      </c>
      <c r="P25" s="939">
        <v>4.8311999999999999</v>
      </c>
      <c r="Q25" s="939">
        <v>1.4307000000000001</v>
      </c>
      <c r="R25" s="939">
        <v>4.8483999999999998</v>
      </c>
      <c r="S25" s="939">
        <v>1.4585000000000001</v>
      </c>
      <c r="T25" s="939">
        <v>4.7758000000000003</v>
      </c>
      <c r="U25" s="939">
        <v>1.2778</v>
      </c>
      <c r="V25" s="939">
        <v>5.3111000000000006</v>
      </c>
      <c r="W25" s="939">
        <v>1.8568</v>
      </c>
      <c r="X25" s="939">
        <v>4.7148000000000003</v>
      </c>
      <c r="Y25" s="939">
        <v>1.2486000000000002</v>
      </c>
      <c r="Z25" s="939">
        <v>5.1379000000000001</v>
      </c>
      <c r="AA25" s="939">
        <v>1.7318</v>
      </c>
      <c r="AB25" s="939">
        <v>5.149</v>
      </c>
      <c r="AC25" s="939">
        <v>1.6852</v>
      </c>
      <c r="AD25" s="939">
        <v>5.3487</v>
      </c>
      <c r="AE25" s="939">
        <v>1.9559000000000002</v>
      </c>
      <c r="AF25" s="939">
        <v>5.7947000000000006</v>
      </c>
      <c r="AG25" s="939">
        <v>2.5439000000000003</v>
      </c>
      <c r="AH25" s="939">
        <v>5.1596000000000002</v>
      </c>
      <c r="AI25" s="939">
        <v>1.7951000000000001</v>
      </c>
      <c r="AJ25" s="939">
        <v>5.2542</v>
      </c>
      <c r="AK25" s="939">
        <v>1.8042</v>
      </c>
      <c r="AL25" s="939">
        <v>5.9264000000000001</v>
      </c>
      <c r="AM25" s="939">
        <v>2.6151</v>
      </c>
    </row>
    <row r="26" spans="1:39" ht="16.5" customHeight="1">
      <c r="A26" s="938" t="s">
        <v>1160</v>
      </c>
      <c r="B26" s="941">
        <v>1.5319</v>
      </c>
      <c r="C26" s="941">
        <v>5.3800000000000001E-2</v>
      </c>
      <c r="D26" s="941">
        <v>8.4935000000000009</v>
      </c>
      <c r="E26" s="941">
        <v>5.9696000000000007</v>
      </c>
      <c r="F26" s="941">
        <v>4.6550000000000002</v>
      </c>
      <c r="G26" s="941">
        <v>0.2172</v>
      </c>
      <c r="H26" s="941">
        <v>2.4455</v>
      </c>
      <c r="I26" s="941">
        <v>-2.2983000000000002</v>
      </c>
      <c r="J26" s="941">
        <v>3.4010000000000002</v>
      </c>
      <c r="K26" s="941">
        <v>-0.91890000000000005</v>
      </c>
      <c r="L26" s="941">
        <v>4.6132</v>
      </c>
      <c r="M26" s="941">
        <v>0.64129999999999998</v>
      </c>
      <c r="N26" s="941">
        <v>4.1187000000000005</v>
      </c>
      <c r="O26" s="941">
        <v>0.43590000000000001</v>
      </c>
      <c r="P26" s="941">
        <v>5.0430999999999999</v>
      </c>
      <c r="Q26" s="941">
        <v>1.6357000000000002</v>
      </c>
      <c r="R26" s="941">
        <v>5.2003000000000004</v>
      </c>
      <c r="S26" s="941">
        <v>1.7990000000000002</v>
      </c>
      <c r="T26" s="941">
        <v>5.0583</v>
      </c>
      <c r="U26" s="941">
        <v>1.5509000000000002</v>
      </c>
      <c r="V26" s="941">
        <v>5.5607000000000006</v>
      </c>
      <c r="W26" s="941">
        <v>2.0982000000000003</v>
      </c>
      <c r="X26" s="941">
        <v>4.9510000000000005</v>
      </c>
      <c r="Y26" s="941">
        <v>1.4771000000000001</v>
      </c>
      <c r="Z26" s="941">
        <v>5.3977000000000004</v>
      </c>
      <c r="AA26" s="941">
        <v>1.9831000000000001</v>
      </c>
      <c r="AB26" s="941">
        <v>5.4948000000000006</v>
      </c>
      <c r="AC26" s="941">
        <v>2.0196000000000001</v>
      </c>
      <c r="AD26" s="941">
        <v>5.7368000000000006</v>
      </c>
      <c r="AE26" s="941">
        <v>2.3315000000000001</v>
      </c>
      <c r="AF26" s="941">
        <v>6.117</v>
      </c>
      <c r="AG26" s="941">
        <v>2.8563000000000001</v>
      </c>
      <c r="AH26" s="941">
        <v>5.5815000000000001</v>
      </c>
      <c r="AI26" s="941">
        <v>2.2035</v>
      </c>
      <c r="AJ26" s="941">
        <v>5.7019000000000002</v>
      </c>
      <c r="AK26" s="941">
        <v>2.2372000000000001</v>
      </c>
      <c r="AL26" s="941">
        <v>6.3494000000000002</v>
      </c>
      <c r="AM26" s="941">
        <v>3.0249000000000001</v>
      </c>
    </row>
    <row r="27" spans="1:39" ht="3" customHeight="1" thickBot="1">
      <c r="A27" s="922"/>
      <c r="B27" s="923"/>
      <c r="C27" s="923"/>
      <c r="D27" s="923"/>
      <c r="E27" s="923"/>
      <c r="F27" s="923"/>
      <c r="G27" s="923"/>
      <c r="H27" s="923"/>
      <c r="I27" s="923"/>
      <c r="J27" s="923"/>
      <c r="K27" s="923"/>
      <c r="L27" s="923"/>
      <c r="M27" s="923"/>
      <c r="N27" s="923"/>
      <c r="O27" s="923"/>
      <c r="P27" s="923"/>
      <c r="Q27" s="923"/>
      <c r="R27" s="923"/>
      <c r="S27" s="923"/>
      <c r="T27" s="923"/>
      <c r="U27" s="923"/>
      <c r="V27" s="923"/>
      <c r="W27" s="923"/>
      <c r="X27" s="923"/>
      <c r="Y27" s="923"/>
      <c r="Z27" s="923"/>
      <c r="AA27" s="923"/>
      <c r="AB27" s="923"/>
      <c r="AC27" s="923"/>
      <c r="AD27" s="923"/>
      <c r="AE27" s="923"/>
      <c r="AF27" s="923"/>
      <c r="AG27" s="923"/>
      <c r="AH27" s="923"/>
      <c r="AI27" s="923"/>
      <c r="AJ27" s="923"/>
      <c r="AK27" s="923"/>
      <c r="AL27" s="923"/>
      <c r="AM27" s="923"/>
    </row>
    <row r="28" spans="1:39" ht="13.8">
      <c r="A28" s="927" t="s">
        <v>192</v>
      </c>
      <c r="B28" s="925"/>
      <c r="C28" s="925"/>
      <c r="D28" s="925"/>
      <c r="E28" s="925"/>
      <c r="F28" s="925"/>
      <c r="G28" s="925"/>
      <c r="H28" s="925"/>
      <c r="I28" s="925"/>
      <c r="J28" s="925"/>
      <c r="K28" s="925"/>
      <c r="L28" s="924"/>
      <c r="M28" s="924"/>
      <c r="N28" s="924"/>
      <c r="O28" s="47"/>
      <c r="P28" s="47"/>
      <c r="Q28" s="47"/>
      <c r="R28" s="47"/>
      <c r="S28" s="47"/>
      <c r="T28" s="47"/>
      <c r="U28" s="47"/>
      <c r="V28" s="944"/>
      <c r="W28" s="944"/>
      <c r="X28" s="944"/>
      <c r="Y28" s="944"/>
      <c r="Z28" s="47"/>
      <c r="AA28" s="47"/>
      <c r="AB28" s="47"/>
      <c r="AC28" s="47"/>
      <c r="AD28" s="47"/>
      <c r="AE28" s="47"/>
      <c r="AF28" s="47"/>
      <c r="AG28" s="47"/>
      <c r="AH28" s="47"/>
      <c r="AI28" s="47"/>
      <c r="AJ28" s="47"/>
      <c r="AK28" s="47"/>
      <c r="AL28" s="47"/>
      <c r="AM28" s="47"/>
    </row>
    <row r="29" spans="1:39" ht="14.25" customHeight="1">
      <c r="A29" s="945"/>
      <c r="B29" s="924"/>
      <c r="C29" s="924"/>
      <c r="D29" s="924"/>
      <c r="E29" s="924"/>
      <c r="F29" s="924"/>
      <c r="G29" s="924"/>
      <c r="H29" s="924"/>
      <c r="I29" s="924"/>
      <c r="J29" s="924"/>
      <c r="K29" s="924"/>
      <c r="L29" s="924"/>
      <c r="M29" s="924"/>
      <c r="N29" s="927"/>
      <c r="P29" s="946"/>
    </row>
    <row r="30" spans="1:39" ht="13.8">
      <c r="A30" s="947" t="s">
        <v>1162</v>
      </c>
      <c r="B30" s="924"/>
      <c r="C30" s="924"/>
      <c r="D30" s="924"/>
      <c r="E30" s="924"/>
      <c r="F30" s="924"/>
      <c r="G30" s="924"/>
      <c r="H30" s="924"/>
      <c r="I30" s="924"/>
      <c r="J30" s="924"/>
      <c r="K30" s="924"/>
      <c r="L30" s="924"/>
      <c r="M30" s="924"/>
      <c r="N30" s="927"/>
      <c r="P30" s="946"/>
    </row>
    <row r="31" spans="1:39" ht="13.8">
      <c r="A31" s="927" t="s">
        <v>1163</v>
      </c>
      <c r="B31" s="924"/>
      <c r="C31" s="924"/>
      <c r="D31" s="924"/>
      <c r="E31" s="924"/>
      <c r="F31" s="924"/>
      <c r="G31" s="924"/>
      <c r="H31" s="924"/>
      <c r="I31" s="924"/>
      <c r="J31" s="924"/>
      <c r="K31" s="924"/>
      <c r="L31" s="924"/>
      <c r="M31" s="924"/>
      <c r="N31" s="927"/>
    </row>
    <row r="32" spans="1:39" ht="13.8">
      <c r="A32" s="927" t="s">
        <v>1192</v>
      </c>
      <c r="B32" s="924"/>
      <c r="C32" s="924"/>
      <c r="D32" s="924"/>
      <c r="E32" s="924"/>
      <c r="F32" s="924"/>
      <c r="G32" s="924"/>
      <c r="H32" s="924"/>
      <c r="I32" s="924"/>
      <c r="J32" s="924"/>
      <c r="K32" s="924"/>
      <c r="L32" s="924"/>
      <c r="M32" s="924"/>
      <c r="N32" s="927"/>
    </row>
    <row r="35" spans="1:13">
      <c r="B35" s="946"/>
      <c r="D35" s="946"/>
      <c r="J35" s="946"/>
    </row>
    <row r="36" spans="1:13">
      <c r="B36" s="946"/>
      <c r="D36" s="946"/>
      <c r="J36" s="946"/>
    </row>
    <row r="37" spans="1:13">
      <c r="B37" s="946"/>
      <c r="D37" s="946"/>
      <c r="J37" s="946"/>
    </row>
    <row r="38" spans="1:13">
      <c r="B38" s="946"/>
      <c r="D38" s="946"/>
      <c r="J38" s="946"/>
    </row>
    <row r="40" spans="1:13" ht="13.8">
      <c r="A40" s="924"/>
      <c r="B40" s="927"/>
      <c r="C40" s="927"/>
      <c r="D40" s="927"/>
      <c r="E40" s="927"/>
      <c r="F40" s="948"/>
      <c r="G40" s="927"/>
      <c r="H40" s="927"/>
      <c r="I40" s="927"/>
      <c r="J40" s="927"/>
      <c r="K40" s="927"/>
      <c r="L40" s="927"/>
      <c r="M40" s="927"/>
    </row>
    <row r="97" spans="3:3">
      <c r="C97" s="116" t="s">
        <v>206</v>
      </c>
    </row>
  </sheetData>
  <sheetProtection password="C3DF"/>
  <mergeCells count="48">
    <mergeCell ref="A2:AI2"/>
    <mergeCell ref="A3:AI3"/>
    <mergeCell ref="R5:S5"/>
    <mergeCell ref="T5:U5"/>
    <mergeCell ref="V5:W5"/>
    <mergeCell ref="X5:Y5"/>
    <mergeCell ref="Z5:AA5"/>
    <mergeCell ref="AB5:AC5"/>
    <mergeCell ref="AD5:AE5"/>
    <mergeCell ref="AF5:AG5"/>
    <mergeCell ref="AH5:AI5"/>
    <mergeCell ref="AJ5:AK5"/>
    <mergeCell ref="AL5:AM5"/>
    <mergeCell ref="R6:S6"/>
    <mergeCell ref="T6:U6"/>
    <mergeCell ref="V6:W6"/>
    <mergeCell ref="X6:Y6"/>
    <mergeCell ref="Z6:AA6"/>
    <mergeCell ref="AB6:AC6"/>
    <mergeCell ref="AD6:AE6"/>
    <mergeCell ref="AB19:AC19"/>
    <mergeCell ref="AF6:AG6"/>
    <mergeCell ref="AH6:AI6"/>
    <mergeCell ref="AJ6:AK6"/>
    <mergeCell ref="AL6:AM6"/>
    <mergeCell ref="A16:AI16"/>
    <mergeCell ref="A17:AI17"/>
    <mergeCell ref="R19:S19"/>
    <mergeCell ref="T19:U19"/>
    <mergeCell ref="V19:W19"/>
    <mergeCell ref="X19:Y19"/>
    <mergeCell ref="Z19:AA19"/>
    <mergeCell ref="R20:S20"/>
    <mergeCell ref="T20:U20"/>
    <mergeCell ref="V20:W20"/>
    <mergeCell ref="X20:Y20"/>
    <mergeCell ref="Z20:AA20"/>
    <mergeCell ref="AL20:AM20"/>
    <mergeCell ref="AD19:AE19"/>
    <mergeCell ref="AF19:AG19"/>
    <mergeCell ref="AH19:AI19"/>
    <mergeCell ref="AJ19:AK19"/>
    <mergeCell ref="AL19:AM19"/>
    <mergeCell ref="AB20:AC20"/>
    <mergeCell ref="AD20:AE20"/>
    <mergeCell ref="AF20:AG20"/>
    <mergeCell ref="AH20:AI20"/>
    <mergeCell ref="AJ20:AK20"/>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FC958-2A52-47B4-8021-C86B6B58744C}">
  <sheetPr codeName="Hoja44">
    <pageSetUpPr fitToPage="1"/>
  </sheetPr>
  <dimension ref="A2:AM31"/>
  <sheetViews>
    <sheetView zoomScale="80" zoomScaleNormal="80" workbookViewId="0"/>
  </sheetViews>
  <sheetFormatPr baseColWidth="10" defaultColWidth="11.44140625" defaultRowHeight="13.2"/>
  <cols>
    <col min="1" max="1" width="11.44140625" style="116" customWidth="1"/>
    <col min="2" max="2" width="14" style="116" customWidth="1"/>
    <col min="3" max="16" width="11.6640625" style="116" customWidth="1"/>
    <col min="17" max="17" width="14.6640625" style="116" customWidth="1"/>
    <col min="18" max="18" width="11.109375" style="116" customWidth="1"/>
    <col min="19" max="19" width="13.44140625" style="116" customWidth="1"/>
    <col min="20" max="20" width="11.109375" style="116" customWidth="1"/>
    <col min="21" max="21" width="12.6640625" style="116" customWidth="1"/>
    <col min="22" max="22" width="11.109375" style="116" customWidth="1"/>
    <col min="23" max="23" width="13.6640625" style="116" customWidth="1"/>
    <col min="24" max="33" width="11.44140625" style="116"/>
    <col min="34" max="35" width="12.33203125" style="116" customWidth="1"/>
    <col min="36" max="257" width="11.44140625" style="116"/>
    <col min="258" max="258" width="14" style="116" customWidth="1"/>
    <col min="259" max="272" width="11.6640625" style="116" customWidth="1"/>
    <col min="273" max="273" width="14.6640625" style="116" customWidth="1"/>
    <col min="274" max="274" width="11.109375" style="116" customWidth="1"/>
    <col min="275" max="275" width="13.44140625" style="116" customWidth="1"/>
    <col min="276" max="276" width="11.109375" style="116" customWidth="1"/>
    <col min="277" max="277" width="12.6640625" style="116" customWidth="1"/>
    <col min="278" max="278" width="11.109375" style="116" customWidth="1"/>
    <col min="279" max="279" width="13.6640625" style="116" customWidth="1"/>
    <col min="280" max="289" width="11.44140625" style="116"/>
    <col min="290" max="291" width="12.33203125" style="116" customWidth="1"/>
    <col min="292" max="513" width="11.44140625" style="116"/>
    <col min="514" max="514" width="14" style="116" customWidth="1"/>
    <col min="515" max="528" width="11.6640625" style="116" customWidth="1"/>
    <col min="529" max="529" width="14.6640625" style="116" customWidth="1"/>
    <col min="530" max="530" width="11.109375" style="116" customWidth="1"/>
    <col min="531" max="531" width="13.44140625" style="116" customWidth="1"/>
    <col min="532" max="532" width="11.109375" style="116" customWidth="1"/>
    <col min="533" max="533" width="12.6640625" style="116" customWidth="1"/>
    <col min="534" max="534" width="11.109375" style="116" customWidth="1"/>
    <col min="535" max="535" width="13.6640625" style="116" customWidth="1"/>
    <col min="536" max="545" width="11.44140625" style="116"/>
    <col min="546" max="547" width="12.33203125" style="116" customWidth="1"/>
    <col min="548" max="769" width="11.44140625" style="116"/>
    <col min="770" max="770" width="14" style="116" customWidth="1"/>
    <col min="771" max="784" width="11.6640625" style="116" customWidth="1"/>
    <col min="785" max="785" width="14.6640625" style="116" customWidth="1"/>
    <col min="786" max="786" width="11.109375" style="116" customWidth="1"/>
    <col min="787" max="787" width="13.44140625" style="116" customWidth="1"/>
    <col min="788" max="788" width="11.109375" style="116" customWidth="1"/>
    <col min="789" max="789" width="12.6640625" style="116" customWidth="1"/>
    <col min="790" max="790" width="11.109375" style="116" customWidth="1"/>
    <col min="791" max="791" width="13.6640625" style="116" customWidth="1"/>
    <col min="792" max="801" width="11.44140625" style="116"/>
    <col min="802" max="803" width="12.33203125" style="116" customWidth="1"/>
    <col min="804" max="1025" width="11.44140625" style="116"/>
    <col min="1026" max="1026" width="14" style="116" customWidth="1"/>
    <col min="1027" max="1040" width="11.6640625" style="116" customWidth="1"/>
    <col min="1041" max="1041" width="14.6640625" style="116" customWidth="1"/>
    <col min="1042" max="1042" width="11.109375" style="116" customWidth="1"/>
    <col min="1043" max="1043" width="13.44140625" style="116" customWidth="1"/>
    <col min="1044" max="1044" width="11.109375" style="116" customWidth="1"/>
    <col min="1045" max="1045" width="12.6640625" style="116" customWidth="1"/>
    <col min="1046" max="1046" width="11.109375" style="116" customWidth="1"/>
    <col min="1047" max="1047" width="13.6640625" style="116" customWidth="1"/>
    <col min="1048" max="1057" width="11.44140625" style="116"/>
    <col min="1058" max="1059" width="12.33203125" style="116" customWidth="1"/>
    <col min="1060" max="1281" width="11.44140625" style="116"/>
    <col min="1282" max="1282" width="14" style="116" customWidth="1"/>
    <col min="1283" max="1296" width="11.6640625" style="116" customWidth="1"/>
    <col min="1297" max="1297" width="14.6640625" style="116" customWidth="1"/>
    <col min="1298" max="1298" width="11.109375" style="116" customWidth="1"/>
    <col min="1299" max="1299" width="13.44140625" style="116" customWidth="1"/>
    <col min="1300" max="1300" width="11.109375" style="116" customWidth="1"/>
    <col min="1301" max="1301" width="12.6640625" style="116" customWidth="1"/>
    <col min="1302" max="1302" width="11.109375" style="116" customWidth="1"/>
    <col min="1303" max="1303" width="13.6640625" style="116" customWidth="1"/>
    <col min="1304" max="1313" width="11.44140625" style="116"/>
    <col min="1314" max="1315" width="12.33203125" style="116" customWidth="1"/>
    <col min="1316" max="1537" width="11.44140625" style="116"/>
    <col min="1538" max="1538" width="14" style="116" customWidth="1"/>
    <col min="1539" max="1552" width="11.6640625" style="116" customWidth="1"/>
    <col min="1553" max="1553" width="14.6640625" style="116" customWidth="1"/>
    <col min="1554" max="1554" width="11.109375" style="116" customWidth="1"/>
    <col min="1555" max="1555" width="13.44140625" style="116" customWidth="1"/>
    <col min="1556" max="1556" width="11.109375" style="116" customWidth="1"/>
    <col min="1557" max="1557" width="12.6640625" style="116" customWidth="1"/>
    <col min="1558" max="1558" width="11.109375" style="116" customWidth="1"/>
    <col min="1559" max="1559" width="13.6640625" style="116" customWidth="1"/>
    <col min="1560" max="1569" width="11.44140625" style="116"/>
    <col min="1570" max="1571" width="12.33203125" style="116" customWidth="1"/>
    <col min="1572" max="1793" width="11.44140625" style="116"/>
    <col min="1794" max="1794" width="14" style="116" customWidth="1"/>
    <col min="1795" max="1808" width="11.6640625" style="116" customWidth="1"/>
    <col min="1809" max="1809" width="14.6640625" style="116" customWidth="1"/>
    <col min="1810" max="1810" width="11.109375" style="116" customWidth="1"/>
    <col min="1811" max="1811" width="13.44140625" style="116" customWidth="1"/>
    <col min="1812" max="1812" width="11.109375" style="116" customWidth="1"/>
    <col min="1813" max="1813" width="12.6640625" style="116" customWidth="1"/>
    <col min="1814" max="1814" width="11.109375" style="116" customWidth="1"/>
    <col min="1815" max="1815" width="13.6640625" style="116" customWidth="1"/>
    <col min="1816" max="1825" width="11.44140625" style="116"/>
    <col min="1826" max="1827" width="12.33203125" style="116" customWidth="1"/>
    <col min="1828" max="2049" width="11.44140625" style="116"/>
    <col min="2050" max="2050" width="14" style="116" customWidth="1"/>
    <col min="2051" max="2064" width="11.6640625" style="116" customWidth="1"/>
    <col min="2065" max="2065" width="14.6640625" style="116" customWidth="1"/>
    <col min="2066" max="2066" width="11.109375" style="116" customWidth="1"/>
    <col min="2067" max="2067" width="13.44140625" style="116" customWidth="1"/>
    <col min="2068" max="2068" width="11.109375" style="116" customWidth="1"/>
    <col min="2069" max="2069" width="12.6640625" style="116" customWidth="1"/>
    <col min="2070" max="2070" width="11.109375" style="116" customWidth="1"/>
    <col min="2071" max="2071" width="13.6640625" style="116" customWidth="1"/>
    <col min="2072" max="2081" width="11.44140625" style="116"/>
    <col min="2082" max="2083" width="12.33203125" style="116" customWidth="1"/>
    <col min="2084" max="2305" width="11.44140625" style="116"/>
    <col min="2306" max="2306" width="14" style="116" customWidth="1"/>
    <col min="2307" max="2320" width="11.6640625" style="116" customWidth="1"/>
    <col min="2321" max="2321" width="14.6640625" style="116" customWidth="1"/>
    <col min="2322" max="2322" width="11.109375" style="116" customWidth="1"/>
    <col min="2323" max="2323" width="13.44140625" style="116" customWidth="1"/>
    <col min="2324" max="2324" width="11.109375" style="116" customWidth="1"/>
    <col min="2325" max="2325" width="12.6640625" style="116" customWidth="1"/>
    <col min="2326" max="2326" width="11.109375" style="116" customWidth="1"/>
    <col min="2327" max="2327" width="13.6640625" style="116" customWidth="1"/>
    <col min="2328" max="2337" width="11.44140625" style="116"/>
    <col min="2338" max="2339" width="12.33203125" style="116" customWidth="1"/>
    <col min="2340" max="2561" width="11.44140625" style="116"/>
    <col min="2562" max="2562" width="14" style="116" customWidth="1"/>
    <col min="2563" max="2576" width="11.6640625" style="116" customWidth="1"/>
    <col min="2577" max="2577" width="14.6640625" style="116" customWidth="1"/>
    <col min="2578" max="2578" width="11.109375" style="116" customWidth="1"/>
    <col min="2579" max="2579" width="13.44140625" style="116" customWidth="1"/>
    <col min="2580" max="2580" width="11.109375" style="116" customWidth="1"/>
    <col min="2581" max="2581" width="12.6640625" style="116" customWidth="1"/>
    <col min="2582" max="2582" width="11.109375" style="116" customWidth="1"/>
    <col min="2583" max="2583" width="13.6640625" style="116" customWidth="1"/>
    <col min="2584" max="2593" width="11.44140625" style="116"/>
    <col min="2594" max="2595" width="12.33203125" style="116" customWidth="1"/>
    <col min="2596" max="2817" width="11.44140625" style="116"/>
    <col min="2818" max="2818" width="14" style="116" customWidth="1"/>
    <col min="2819" max="2832" width="11.6640625" style="116" customWidth="1"/>
    <col min="2833" max="2833" width="14.6640625" style="116" customWidth="1"/>
    <col min="2834" max="2834" width="11.109375" style="116" customWidth="1"/>
    <col min="2835" max="2835" width="13.44140625" style="116" customWidth="1"/>
    <col min="2836" max="2836" width="11.109375" style="116" customWidth="1"/>
    <col min="2837" max="2837" width="12.6640625" style="116" customWidth="1"/>
    <col min="2838" max="2838" width="11.109375" style="116" customWidth="1"/>
    <col min="2839" max="2839" width="13.6640625" style="116" customWidth="1"/>
    <col min="2840" max="2849" width="11.44140625" style="116"/>
    <col min="2850" max="2851" width="12.33203125" style="116" customWidth="1"/>
    <col min="2852" max="3073" width="11.44140625" style="116"/>
    <col min="3074" max="3074" width="14" style="116" customWidth="1"/>
    <col min="3075" max="3088" width="11.6640625" style="116" customWidth="1"/>
    <col min="3089" max="3089" width="14.6640625" style="116" customWidth="1"/>
    <col min="3090" max="3090" width="11.109375" style="116" customWidth="1"/>
    <col min="3091" max="3091" width="13.44140625" style="116" customWidth="1"/>
    <col min="3092" max="3092" width="11.109375" style="116" customWidth="1"/>
    <col min="3093" max="3093" width="12.6640625" style="116" customWidth="1"/>
    <col min="3094" max="3094" width="11.109375" style="116" customWidth="1"/>
    <col min="3095" max="3095" width="13.6640625" style="116" customWidth="1"/>
    <col min="3096" max="3105" width="11.44140625" style="116"/>
    <col min="3106" max="3107" width="12.33203125" style="116" customWidth="1"/>
    <col min="3108" max="3329" width="11.44140625" style="116"/>
    <col min="3330" max="3330" width="14" style="116" customWidth="1"/>
    <col min="3331" max="3344" width="11.6640625" style="116" customWidth="1"/>
    <col min="3345" max="3345" width="14.6640625" style="116" customWidth="1"/>
    <col min="3346" max="3346" width="11.109375" style="116" customWidth="1"/>
    <col min="3347" max="3347" width="13.44140625" style="116" customWidth="1"/>
    <col min="3348" max="3348" width="11.109375" style="116" customWidth="1"/>
    <col min="3349" max="3349" width="12.6640625" style="116" customWidth="1"/>
    <col min="3350" max="3350" width="11.109375" style="116" customWidth="1"/>
    <col min="3351" max="3351" width="13.6640625" style="116" customWidth="1"/>
    <col min="3352" max="3361" width="11.44140625" style="116"/>
    <col min="3362" max="3363" width="12.33203125" style="116" customWidth="1"/>
    <col min="3364" max="3585" width="11.44140625" style="116"/>
    <col min="3586" max="3586" width="14" style="116" customWidth="1"/>
    <col min="3587" max="3600" width="11.6640625" style="116" customWidth="1"/>
    <col min="3601" max="3601" width="14.6640625" style="116" customWidth="1"/>
    <col min="3602" max="3602" width="11.109375" style="116" customWidth="1"/>
    <col min="3603" max="3603" width="13.44140625" style="116" customWidth="1"/>
    <col min="3604" max="3604" width="11.109375" style="116" customWidth="1"/>
    <col min="3605" max="3605" width="12.6640625" style="116" customWidth="1"/>
    <col min="3606" max="3606" width="11.109375" style="116" customWidth="1"/>
    <col min="3607" max="3607" width="13.6640625" style="116" customWidth="1"/>
    <col min="3608" max="3617" width="11.44140625" style="116"/>
    <col min="3618" max="3619" width="12.33203125" style="116" customWidth="1"/>
    <col min="3620" max="3841" width="11.44140625" style="116"/>
    <col min="3842" max="3842" width="14" style="116" customWidth="1"/>
    <col min="3843" max="3856" width="11.6640625" style="116" customWidth="1"/>
    <col min="3857" max="3857" width="14.6640625" style="116" customWidth="1"/>
    <col min="3858" max="3858" width="11.109375" style="116" customWidth="1"/>
    <col min="3859" max="3859" width="13.44140625" style="116" customWidth="1"/>
    <col min="3860" max="3860" width="11.109375" style="116" customWidth="1"/>
    <col min="3861" max="3861" width="12.6640625" style="116" customWidth="1"/>
    <col min="3862" max="3862" width="11.109375" style="116" customWidth="1"/>
    <col min="3863" max="3863" width="13.6640625" style="116" customWidth="1"/>
    <col min="3864" max="3873" width="11.44140625" style="116"/>
    <col min="3874" max="3875" width="12.33203125" style="116" customWidth="1"/>
    <col min="3876" max="4097" width="11.44140625" style="116"/>
    <col min="4098" max="4098" width="14" style="116" customWidth="1"/>
    <col min="4099" max="4112" width="11.6640625" style="116" customWidth="1"/>
    <col min="4113" max="4113" width="14.6640625" style="116" customWidth="1"/>
    <col min="4114" max="4114" width="11.109375" style="116" customWidth="1"/>
    <col min="4115" max="4115" width="13.44140625" style="116" customWidth="1"/>
    <col min="4116" max="4116" width="11.109375" style="116" customWidth="1"/>
    <col min="4117" max="4117" width="12.6640625" style="116" customWidth="1"/>
    <col min="4118" max="4118" width="11.109375" style="116" customWidth="1"/>
    <col min="4119" max="4119" width="13.6640625" style="116" customWidth="1"/>
    <col min="4120" max="4129" width="11.44140625" style="116"/>
    <col min="4130" max="4131" width="12.33203125" style="116" customWidth="1"/>
    <col min="4132" max="4353" width="11.44140625" style="116"/>
    <col min="4354" max="4354" width="14" style="116" customWidth="1"/>
    <col min="4355" max="4368" width="11.6640625" style="116" customWidth="1"/>
    <col min="4369" max="4369" width="14.6640625" style="116" customWidth="1"/>
    <col min="4370" max="4370" width="11.109375" style="116" customWidth="1"/>
    <col min="4371" max="4371" width="13.44140625" style="116" customWidth="1"/>
    <col min="4372" max="4372" width="11.109375" style="116" customWidth="1"/>
    <col min="4373" max="4373" width="12.6640625" style="116" customWidth="1"/>
    <col min="4374" max="4374" width="11.109375" style="116" customWidth="1"/>
    <col min="4375" max="4375" width="13.6640625" style="116" customWidth="1"/>
    <col min="4376" max="4385" width="11.44140625" style="116"/>
    <col min="4386" max="4387" width="12.33203125" style="116" customWidth="1"/>
    <col min="4388" max="4609" width="11.44140625" style="116"/>
    <col min="4610" max="4610" width="14" style="116" customWidth="1"/>
    <col min="4611" max="4624" width="11.6640625" style="116" customWidth="1"/>
    <col min="4625" max="4625" width="14.6640625" style="116" customWidth="1"/>
    <col min="4626" max="4626" width="11.109375" style="116" customWidth="1"/>
    <col min="4627" max="4627" width="13.44140625" style="116" customWidth="1"/>
    <col min="4628" max="4628" width="11.109375" style="116" customWidth="1"/>
    <col min="4629" max="4629" width="12.6640625" style="116" customWidth="1"/>
    <col min="4630" max="4630" width="11.109375" style="116" customWidth="1"/>
    <col min="4631" max="4631" width="13.6640625" style="116" customWidth="1"/>
    <col min="4632" max="4641" width="11.44140625" style="116"/>
    <col min="4642" max="4643" width="12.33203125" style="116" customWidth="1"/>
    <col min="4644" max="4865" width="11.44140625" style="116"/>
    <col min="4866" max="4866" width="14" style="116" customWidth="1"/>
    <col min="4867" max="4880" width="11.6640625" style="116" customWidth="1"/>
    <col min="4881" max="4881" width="14.6640625" style="116" customWidth="1"/>
    <col min="4882" max="4882" width="11.109375" style="116" customWidth="1"/>
    <col min="4883" max="4883" width="13.44140625" style="116" customWidth="1"/>
    <col min="4884" max="4884" width="11.109375" style="116" customWidth="1"/>
    <col min="4885" max="4885" width="12.6640625" style="116" customWidth="1"/>
    <col min="4886" max="4886" width="11.109375" style="116" customWidth="1"/>
    <col min="4887" max="4887" width="13.6640625" style="116" customWidth="1"/>
    <col min="4888" max="4897" width="11.44140625" style="116"/>
    <col min="4898" max="4899" width="12.33203125" style="116" customWidth="1"/>
    <col min="4900" max="5121" width="11.44140625" style="116"/>
    <col min="5122" max="5122" width="14" style="116" customWidth="1"/>
    <col min="5123" max="5136" width="11.6640625" style="116" customWidth="1"/>
    <col min="5137" max="5137" width="14.6640625" style="116" customWidth="1"/>
    <col min="5138" max="5138" width="11.109375" style="116" customWidth="1"/>
    <col min="5139" max="5139" width="13.44140625" style="116" customWidth="1"/>
    <col min="5140" max="5140" width="11.109375" style="116" customWidth="1"/>
    <col min="5141" max="5141" width="12.6640625" style="116" customWidth="1"/>
    <col min="5142" max="5142" width="11.109375" style="116" customWidth="1"/>
    <col min="5143" max="5143" width="13.6640625" style="116" customWidth="1"/>
    <col min="5144" max="5153" width="11.44140625" style="116"/>
    <col min="5154" max="5155" width="12.33203125" style="116" customWidth="1"/>
    <col min="5156" max="5377" width="11.44140625" style="116"/>
    <col min="5378" max="5378" width="14" style="116" customWidth="1"/>
    <col min="5379" max="5392" width="11.6640625" style="116" customWidth="1"/>
    <col min="5393" max="5393" width="14.6640625" style="116" customWidth="1"/>
    <col min="5394" max="5394" width="11.109375" style="116" customWidth="1"/>
    <col min="5395" max="5395" width="13.44140625" style="116" customWidth="1"/>
    <col min="5396" max="5396" width="11.109375" style="116" customWidth="1"/>
    <col min="5397" max="5397" width="12.6640625" style="116" customWidth="1"/>
    <col min="5398" max="5398" width="11.109375" style="116" customWidth="1"/>
    <col min="5399" max="5399" width="13.6640625" style="116" customWidth="1"/>
    <col min="5400" max="5409" width="11.44140625" style="116"/>
    <col min="5410" max="5411" width="12.33203125" style="116" customWidth="1"/>
    <col min="5412" max="5633" width="11.44140625" style="116"/>
    <col min="5634" max="5634" width="14" style="116" customWidth="1"/>
    <col min="5635" max="5648" width="11.6640625" style="116" customWidth="1"/>
    <col min="5649" max="5649" width="14.6640625" style="116" customWidth="1"/>
    <col min="5650" max="5650" width="11.109375" style="116" customWidth="1"/>
    <col min="5651" max="5651" width="13.44140625" style="116" customWidth="1"/>
    <col min="5652" max="5652" width="11.109375" style="116" customWidth="1"/>
    <col min="5653" max="5653" width="12.6640625" style="116" customWidth="1"/>
    <col min="5654" max="5654" width="11.109375" style="116" customWidth="1"/>
    <col min="5655" max="5655" width="13.6640625" style="116" customWidth="1"/>
    <col min="5656" max="5665" width="11.44140625" style="116"/>
    <col min="5666" max="5667" width="12.33203125" style="116" customWidth="1"/>
    <col min="5668" max="5889" width="11.44140625" style="116"/>
    <col min="5890" max="5890" width="14" style="116" customWidth="1"/>
    <col min="5891" max="5904" width="11.6640625" style="116" customWidth="1"/>
    <col min="5905" max="5905" width="14.6640625" style="116" customWidth="1"/>
    <col min="5906" max="5906" width="11.109375" style="116" customWidth="1"/>
    <col min="5907" max="5907" width="13.44140625" style="116" customWidth="1"/>
    <col min="5908" max="5908" width="11.109375" style="116" customWidth="1"/>
    <col min="5909" max="5909" width="12.6640625" style="116" customWidth="1"/>
    <col min="5910" max="5910" width="11.109375" style="116" customWidth="1"/>
    <col min="5911" max="5911" width="13.6640625" style="116" customWidth="1"/>
    <col min="5912" max="5921" width="11.44140625" style="116"/>
    <col min="5922" max="5923" width="12.33203125" style="116" customWidth="1"/>
    <col min="5924" max="6145" width="11.44140625" style="116"/>
    <col min="6146" max="6146" width="14" style="116" customWidth="1"/>
    <col min="6147" max="6160" width="11.6640625" style="116" customWidth="1"/>
    <col min="6161" max="6161" width="14.6640625" style="116" customWidth="1"/>
    <col min="6162" max="6162" width="11.109375" style="116" customWidth="1"/>
    <col min="6163" max="6163" width="13.44140625" style="116" customWidth="1"/>
    <col min="6164" max="6164" width="11.109375" style="116" customWidth="1"/>
    <col min="6165" max="6165" width="12.6640625" style="116" customWidth="1"/>
    <col min="6166" max="6166" width="11.109375" style="116" customWidth="1"/>
    <col min="6167" max="6167" width="13.6640625" style="116" customWidth="1"/>
    <col min="6168" max="6177" width="11.44140625" style="116"/>
    <col min="6178" max="6179" width="12.33203125" style="116" customWidth="1"/>
    <col min="6180" max="6401" width="11.44140625" style="116"/>
    <col min="6402" max="6402" width="14" style="116" customWidth="1"/>
    <col min="6403" max="6416" width="11.6640625" style="116" customWidth="1"/>
    <col min="6417" max="6417" width="14.6640625" style="116" customWidth="1"/>
    <col min="6418" max="6418" width="11.109375" style="116" customWidth="1"/>
    <col min="6419" max="6419" width="13.44140625" style="116" customWidth="1"/>
    <col min="6420" max="6420" width="11.109375" style="116" customWidth="1"/>
    <col min="6421" max="6421" width="12.6640625" style="116" customWidth="1"/>
    <col min="6422" max="6422" width="11.109375" style="116" customWidth="1"/>
    <col min="6423" max="6423" width="13.6640625" style="116" customWidth="1"/>
    <col min="6424" max="6433" width="11.44140625" style="116"/>
    <col min="6434" max="6435" width="12.33203125" style="116" customWidth="1"/>
    <col min="6436" max="6657" width="11.44140625" style="116"/>
    <col min="6658" max="6658" width="14" style="116" customWidth="1"/>
    <col min="6659" max="6672" width="11.6640625" style="116" customWidth="1"/>
    <col min="6673" max="6673" width="14.6640625" style="116" customWidth="1"/>
    <col min="6674" max="6674" width="11.109375" style="116" customWidth="1"/>
    <col min="6675" max="6675" width="13.44140625" style="116" customWidth="1"/>
    <col min="6676" max="6676" width="11.109375" style="116" customWidth="1"/>
    <col min="6677" max="6677" width="12.6640625" style="116" customWidth="1"/>
    <col min="6678" max="6678" width="11.109375" style="116" customWidth="1"/>
    <col min="6679" max="6679" width="13.6640625" style="116" customWidth="1"/>
    <col min="6680" max="6689" width="11.44140625" style="116"/>
    <col min="6690" max="6691" width="12.33203125" style="116" customWidth="1"/>
    <col min="6692" max="6913" width="11.44140625" style="116"/>
    <col min="6914" max="6914" width="14" style="116" customWidth="1"/>
    <col min="6915" max="6928" width="11.6640625" style="116" customWidth="1"/>
    <col min="6929" max="6929" width="14.6640625" style="116" customWidth="1"/>
    <col min="6930" max="6930" width="11.109375" style="116" customWidth="1"/>
    <col min="6931" max="6931" width="13.44140625" style="116" customWidth="1"/>
    <col min="6932" max="6932" width="11.109375" style="116" customWidth="1"/>
    <col min="6933" max="6933" width="12.6640625" style="116" customWidth="1"/>
    <col min="6934" max="6934" width="11.109375" style="116" customWidth="1"/>
    <col min="6935" max="6935" width="13.6640625" style="116" customWidth="1"/>
    <col min="6936" max="6945" width="11.44140625" style="116"/>
    <col min="6946" max="6947" width="12.33203125" style="116" customWidth="1"/>
    <col min="6948" max="7169" width="11.44140625" style="116"/>
    <col min="7170" max="7170" width="14" style="116" customWidth="1"/>
    <col min="7171" max="7184" width="11.6640625" style="116" customWidth="1"/>
    <col min="7185" max="7185" width="14.6640625" style="116" customWidth="1"/>
    <col min="7186" max="7186" width="11.109375" style="116" customWidth="1"/>
    <col min="7187" max="7187" width="13.44140625" style="116" customWidth="1"/>
    <col min="7188" max="7188" width="11.109375" style="116" customWidth="1"/>
    <col min="7189" max="7189" width="12.6640625" style="116" customWidth="1"/>
    <col min="7190" max="7190" width="11.109375" style="116" customWidth="1"/>
    <col min="7191" max="7191" width="13.6640625" style="116" customWidth="1"/>
    <col min="7192" max="7201" width="11.44140625" style="116"/>
    <col min="7202" max="7203" width="12.33203125" style="116" customWidth="1"/>
    <col min="7204" max="7425" width="11.44140625" style="116"/>
    <col min="7426" max="7426" width="14" style="116" customWidth="1"/>
    <col min="7427" max="7440" width="11.6640625" style="116" customWidth="1"/>
    <col min="7441" max="7441" width="14.6640625" style="116" customWidth="1"/>
    <col min="7442" max="7442" width="11.109375" style="116" customWidth="1"/>
    <col min="7443" max="7443" width="13.44140625" style="116" customWidth="1"/>
    <col min="7444" max="7444" width="11.109375" style="116" customWidth="1"/>
    <col min="7445" max="7445" width="12.6640625" style="116" customWidth="1"/>
    <col min="7446" max="7446" width="11.109375" style="116" customWidth="1"/>
    <col min="7447" max="7447" width="13.6640625" style="116" customWidth="1"/>
    <col min="7448" max="7457" width="11.44140625" style="116"/>
    <col min="7458" max="7459" width="12.33203125" style="116" customWidth="1"/>
    <col min="7460" max="7681" width="11.44140625" style="116"/>
    <col min="7682" max="7682" width="14" style="116" customWidth="1"/>
    <col min="7683" max="7696" width="11.6640625" style="116" customWidth="1"/>
    <col min="7697" max="7697" width="14.6640625" style="116" customWidth="1"/>
    <col min="7698" max="7698" width="11.109375" style="116" customWidth="1"/>
    <col min="7699" max="7699" width="13.44140625" style="116" customWidth="1"/>
    <col min="7700" max="7700" width="11.109375" style="116" customWidth="1"/>
    <col min="7701" max="7701" width="12.6640625" style="116" customWidth="1"/>
    <col min="7702" max="7702" width="11.109375" style="116" customWidth="1"/>
    <col min="7703" max="7703" width="13.6640625" style="116" customWidth="1"/>
    <col min="7704" max="7713" width="11.44140625" style="116"/>
    <col min="7714" max="7715" width="12.33203125" style="116" customWidth="1"/>
    <col min="7716" max="7937" width="11.44140625" style="116"/>
    <col min="7938" max="7938" width="14" style="116" customWidth="1"/>
    <col min="7939" max="7952" width="11.6640625" style="116" customWidth="1"/>
    <col min="7953" max="7953" width="14.6640625" style="116" customWidth="1"/>
    <col min="7954" max="7954" width="11.109375" style="116" customWidth="1"/>
    <col min="7955" max="7955" width="13.44140625" style="116" customWidth="1"/>
    <col min="7956" max="7956" width="11.109375" style="116" customWidth="1"/>
    <col min="7957" max="7957" width="12.6640625" style="116" customWidth="1"/>
    <col min="7958" max="7958" width="11.109375" style="116" customWidth="1"/>
    <col min="7959" max="7959" width="13.6640625" style="116" customWidth="1"/>
    <col min="7960" max="7969" width="11.44140625" style="116"/>
    <col min="7970" max="7971" width="12.33203125" style="116" customWidth="1"/>
    <col min="7972" max="8193" width="11.44140625" style="116"/>
    <col min="8194" max="8194" width="14" style="116" customWidth="1"/>
    <col min="8195" max="8208" width="11.6640625" style="116" customWidth="1"/>
    <col min="8209" max="8209" width="14.6640625" style="116" customWidth="1"/>
    <col min="8210" max="8210" width="11.109375" style="116" customWidth="1"/>
    <col min="8211" max="8211" width="13.44140625" style="116" customWidth="1"/>
    <col min="8212" max="8212" width="11.109375" style="116" customWidth="1"/>
    <col min="8213" max="8213" width="12.6640625" style="116" customWidth="1"/>
    <col min="8214" max="8214" width="11.109375" style="116" customWidth="1"/>
    <col min="8215" max="8215" width="13.6640625" style="116" customWidth="1"/>
    <col min="8216" max="8225" width="11.44140625" style="116"/>
    <col min="8226" max="8227" width="12.33203125" style="116" customWidth="1"/>
    <col min="8228" max="8449" width="11.44140625" style="116"/>
    <col min="8450" max="8450" width="14" style="116" customWidth="1"/>
    <col min="8451" max="8464" width="11.6640625" style="116" customWidth="1"/>
    <col min="8465" max="8465" width="14.6640625" style="116" customWidth="1"/>
    <col min="8466" max="8466" width="11.109375" style="116" customWidth="1"/>
    <col min="8467" max="8467" width="13.44140625" style="116" customWidth="1"/>
    <col min="8468" max="8468" width="11.109375" style="116" customWidth="1"/>
    <col min="8469" max="8469" width="12.6640625" style="116" customWidth="1"/>
    <col min="8470" max="8470" width="11.109375" style="116" customWidth="1"/>
    <col min="8471" max="8471" width="13.6640625" style="116" customWidth="1"/>
    <col min="8472" max="8481" width="11.44140625" style="116"/>
    <col min="8482" max="8483" width="12.33203125" style="116" customWidth="1"/>
    <col min="8484" max="8705" width="11.44140625" style="116"/>
    <col min="8706" max="8706" width="14" style="116" customWidth="1"/>
    <col min="8707" max="8720" width="11.6640625" style="116" customWidth="1"/>
    <col min="8721" max="8721" width="14.6640625" style="116" customWidth="1"/>
    <col min="8722" max="8722" width="11.109375" style="116" customWidth="1"/>
    <col min="8723" max="8723" width="13.44140625" style="116" customWidth="1"/>
    <col min="8724" max="8724" width="11.109375" style="116" customWidth="1"/>
    <col min="8725" max="8725" width="12.6640625" style="116" customWidth="1"/>
    <col min="8726" max="8726" width="11.109375" style="116" customWidth="1"/>
    <col min="8727" max="8727" width="13.6640625" style="116" customWidth="1"/>
    <col min="8728" max="8737" width="11.44140625" style="116"/>
    <col min="8738" max="8739" width="12.33203125" style="116" customWidth="1"/>
    <col min="8740" max="8961" width="11.44140625" style="116"/>
    <col min="8962" max="8962" width="14" style="116" customWidth="1"/>
    <col min="8963" max="8976" width="11.6640625" style="116" customWidth="1"/>
    <col min="8977" max="8977" width="14.6640625" style="116" customWidth="1"/>
    <col min="8978" max="8978" width="11.109375" style="116" customWidth="1"/>
    <col min="8979" max="8979" width="13.44140625" style="116" customWidth="1"/>
    <col min="8980" max="8980" width="11.109375" style="116" customWidth="1"/>
    <col min="8981" max="8981" width="12.6640625" style="116" customWidth="1"/>
    <col min="8982" max="8982" width="11.109375" style="116" customWidth="1"/>
    <col min="8983" max="8983" width="13.6640625" style="116" customWidth="1"/>
    <col min="8984" max="8993" width="11.44140625" style="116"/>
    <col min="8994" max="8995" width="12.33203125" style="116" customWidth="1"/>
    <col min="8996" max="9217" width="11.44140625" style="116"/>
    <col min="9218" max="9218" width="14" style="116" customWidth="1"/>
    <col min="9219" max="9232" width="11.6640625" style="116" customWidth="1"/>
    <col min="9233" max="9233" width="14.6640625" style="116" customWidth="1"/>
    <col min="9234" max="9234" width="11.109375" style="116" customWidth="1"/>
    <col min="9235" max="9235" width="13.44140625" style="116" customWidth="1"/>
    <col min="9236" max="9236" width="11.109375" style="116" customWidth="1"/>
    <col min="9237" max="9237" width="12.6640625" style="116" customWidth="1"/>
    <col min="9238" max="9238" width="11.109375" style="116" customWidth="1"/>
    <col min="9239" max="9239" width="13.6640625" style="116" customWidth="1"/>
    <col min="9240" max="9249" width="11.44140625" style="116"/>
    <col min="9250" max="9251" width="12.33203125" style="116" customWidth="1"/>
    <col min="9252" max="9473" width="11.44140625" style="116"/>
    <col min="9474" max="9474" width="14" style="116" customWidth="1"/>
    <col min="9475" max="9488" width="11.6640625" style="116" customWidth="1"/>
    <col min="9489" max="9489" width="14.6640625" style="116" customWidth="1"/>
    <col min="9490" max="9490" width="11.109375" style="116" customWidth="1"/>
    <col min="9491" max="9491" width="13.44140625" style="116" customWidth="1"/>
    <col min="9492" max="9492" width="11.109375" style="116" customWidth="1"/>
    <col min="9493" max="9493" width="12.6640625" style="116" customWidth="1"/>
    <col min="9494" max="9494" width="11.109375" style="116" customWidth="1"/>
    <col min="9495" max="9495" width="13.6640625" style="116" customWidth="1"/>
    <col min="9496" max="9505" width="11.44140625" style="116"/>
    <col min="9506" max="9507" width="12.33203125" style="116" customWidth="1"/>
    <col min="9508" max="9729" width="11.44140625" style="116"/>
    <col min="9730" max="9730" width="14" style="116" customWidth="1"/>
    <col min="9731" max="9744" width="11.6640625" style="116" customWidth="1"/>
    <col min="9745" max="9745" width="14.6640625" style="116" customWidth="1"/>
    <col min="9746" max="9746" width="11.109375" style="116" customWidth="1"/>
    <col min="9747" max="9747" width="13.44140625" style="116" customWidth="1"/>
    <col min="9748" max="9748" width="11.109375" style="116" customWidth="1"/>
    <col min="9749" max="9749" width="12.6640625" style="116" customWidth="1"/>
    <col min="9750" max="9750" width="11.109375" style="116" customWidth="1"/>
    <col min="9751" max="9751" width="13.6640625" style="116" customWidth="1"/>
    <col min="9752" max="9761" width="11.44140625" style="116"/>
    <col min="9762" max="9763" width="12.33203125" style="116" customWidth="1"/>
    <col min="9764" max="9985" width="11.44140625" style="116"/>
    <col min="9986" max="9986" width="14" style="116" customWidth="1"/>
    <col min="9987" max="10000" width="11.6640625" style="116" customWidth="1"/>
    <col min="10001" max="10001" width="14.6640625" style="116" customWidth="1"/>
    <col min="10002" max="10002" width="11.109375" style="116" customWidth="1"/>
    <col min="10003" max="10003" width="13.44140625" style="116" customWidth="1"/>
    <col min="10004" max="10004" width="11.109375" style="116" customWidth="1"/>
    <col min="10005" max="10005" width="12.6640625" style="116" customWidth="1"/>
    <col min="10006" max="10006" width="11.109375" style="116" customWidth="1"/>
    <col min="10007" max="10007" width="13.6640625" style="116" customWidth="1"/>
    <col min="10008" max="10017" width="11.44140625" style="116"/>
    <col min="10018" max="10019" width="12.33203125" style="116" customWidth="1"/>
    <col min="10020" max="10241" width="11.44140625" style="116"/>
    <col min="10242" max="10242" width="14" style="116" customWidth="1"/>
    <col min="10243" max="10256" width="11.6640625" style="116" customWidth="1"/>
    <col min="10257" max="10257" width="14.6640625" style="116" customWidth="1"/>
    <col min="10258" max="10258" width="11.109375" style="116" customWidth="1"/>
    <col min="10259" max="10259" width="13.44140625" style="116" customWidth="1"/>
    <col min="10260" max="10260" width="11.109375" style="116" customWidth="1"/>
    <col min="10261" max="10261" width="12.6640625" style="116" customWidth="1"/>
    <col min="10262" max="10262" width="11.109375" style="116" customWidth="1"/>
    <col min="10263" max="10263" width="13.6640625" style="116" customWidth="1"/>
    <col min="10264" max="10273" width="11.44140625" style="116"/>
    <col min="10274" max="10275" width="12.33203125" style="116" customWidth="1"/>
    <col min="10276" max="10497" width="11.44140625" style="116"/>
    <col min="10498" max="10498" width="14" style="116" customWidth="1"/>
    <col min="10499" max="10512" width="11.6640625" style="116" customWidth="1"/>
    <col min="10513" max="10513" width="14.6640625" style="116" customWidth="1"/>
    <col min="10514" max="10514" width="11.109375" style="116" customWidth="1"/>
    <col min="10515" max="10515" width="13.44140625" style="116" customWidth="1"/>
    <col min="10516" max="10516" width="11.109375" style="116" customWidth="1"/>
    <col min="10517" max="10517" width="12.6640625" style="116" customWidth="1"/>
    <col min="10518" max="10518" width="11.109375" style="116" customWidth="1"/>
    <col min="10519" max="10519" width="13.6640625" style="116" customWidth="1"/>
    <col min="10520" max="10529" width="11.44140625" style="116"/>
    <col min="10530" max="10531" width="12.33203125" style="116" customWidth="1"/>
    <col min="10532" max="10753" width="11.44140625" style="116"/>
    <col min="10754" max="10754" width="14" style="116" customWidth="1"/>
    <col min="10755" max="10768" width="11.6640625" style="116" customWidth="1"/>
    <col min="10769" max="10769" width="14.6640625" style="116" customWidth="1"/>
    <col min="10770" max="10770" width="11.109375" style="116" customWidth="1"/>
    <col min="10771" max="10771" width="13.44140625" style="116" customWidth="1"/>
    <col min="10772" max="10772" width="11.109375" style="116" customWidth="1"/>
    <col min="10773" max="10773" width="12.6640625" style="116" customWidth="1"/>
    <col min="10774" max="10774" width="11.109375" style="116" customWidth="1"/>
    <col min="10775" max="10775" width="13.6640625" style="116" customWidth="1"/>
    <col min="10776" max="10785" width="11.44140625" style="116"/>
    <col min="10786" max="10787" width="12.33203125" style="116" customWidth="1"/>
    <col min="10788" max="11009" width="11.44140625" style="116"/>
    <col min="11010" max="11010" width="14" style="116" customWidth="1"/>
    <col min="11011" max="11024" width="11.6640625" style="116" customWidth="1"/>
    <col min="11025" max="11025" width="14.6640625" style="116" customWidth="1"/>
    <col min="11026" max="11026" width="11.109375" style="116" customWidth="1"/>
    <col min="11027" max="11027" width="13.44140625" style="116" customWidth="1"/>
    <col min="11028" max="11028" width="11.109375" style="116" customWidth="1"/>
    <col min="11029" max="11029" width="12.6640625" style="116" customWidth="1"/>
    <col min="11030" max="11030" width="11.109375" style="116" customWidth="1"/>
    <col min="11031" max="11031" width="13.6640625" style="116" customWidth="1"/>
    <col min="11032" max="11041" width="11.44140625" style="116"/>
    <col min="11042" max="11043" width="12.33203125" style="116" customWidth="1"/>
    <col min="11044" max="11265" width="11.44140625" style="116"/>
    <col min="11266" max="11266" width="14" style="116" customWidth="1"/>
    <col min="11267" max="11280" width="11.6640625" style="116" customWidth="1"/>
    <col min="11281" max="11281" width="14.6640625" style="116" customWidth="1"/>
    <col min="11282" max="11282" width="11.109375" style="116" customWidth="1"/>
    <col min="11283" max="11283" width="13.44140625" style="116" customWidth="1"/>
    <col min="11284" max="11284" width="11.109375" style="116" customWidth="1"/>
    <col min="11285" max="11285" width="12.6640625" style="116" customWidth="1"/>
    <col min="11286" max="11286" width="11.109375" style="116" customWidth="1"/>
    <col min="11287" max="11287" width="13.6640625" style="116" customWidth="1"/>
    <col min="11288" max="11297" width="11.44140625" style="116"/>
    <col min="11298" max="11299" width="12.33203125" style="116" customWidth="1"/>
    <col min="11300" max="11521" width="11.44140625" style="116"/>
    <col min="11522" max="11522" width="14" style="116" customWidth="1"/>
    <col min="11523" max="11536" width="11.6640625" style="116" customWidth="1"/>
    <col min="11537" max="11537" width="14.6640625" style="116" customWidth="1"/>
    <col min="11538" max="11538" width="11.109375" style="116" customWidth="1"/>
    <col min="11539" max="11539" width="13.44140625" style="116" customWidth="1"/>
    <col min="11540" max="11540" width="11.109375" style="116" customWidth="1"/>
    <col min="11541" max="11541" width="12.6640625" style="116" customWidth="1"/>
    <col min="11542" max="11542" width="11.109375" style="116" customWidth="1"/>
    <col min="11543" max="11543" width="13.6640625" style="116" customWidth="1"/>
    <col min="11544" max="11553" width="11.44140625" style="116"/>
    <col min="11554" max="11555" width="12.33203125" style="116" customWidth="1"/>
    <col min="11556" max="11777" width="11.44140625" style="116"/>
    <col min="11778" max="11778" width="14" style="116" customWidth="1"/>
    <col min="11779" max="11792" width="11.6640625" style="116" customWidth="1"/>
    <col min="11793" max="11793" width="14.6640625" style="116" customWidth="1"/>
    <col min="11794" max="11794" width="11.109375" style="116" customWidth="1"/>
    <col min="11795" max="11795" width="13.44140625" style="116" customWidth="1"/>
    <col min="11796" max="11796" width="11.109375" style="116" customWidth="1"/>
    <col min="11797" max="11797" width="12.6640625" style="116" customWidth="1"/>
    <col min="11798" max="11798" width="11.109375" style="116" customWidth="1"/>
    <col min="11799" max="11799" width="13.6640625" style="116" customWidth="1"/>
    <col min="11800" max="11809" width="11.44140625" style="116"/>
    <col min="11810" max="11811" width="12.33203125" style="116" customWidth="1"/>
    <col min="11812" max="12033" width="11.44140625" style="116"/>
    <col min="12034" max="12034" width="14" style="116" customWidth="1"/>
    <col min="12035" max="12048" width="11.6640625" style="116" customWidth="1"/>
    <col min="12049" max="12049" width="14.6640625" style="116" customWidth="1"/>
    <col min="12050" max="12050" width="11.109375" style="116" customWidth="1"/>
    <col min="12051" max="12051" width="13.44140625" style="116" customWidth="1"/>
    <col min="12052" max="12052" width="11.109375" style="116" customWidth="1"/>
    <col min="12053" max="12053" width="12.6640625" style="116" customWidth="1"/>
    <col min="12054" max="12054" width="11.109375" style="116" customWidth="1"/>
    <col min="12055" max="12055" width="13.6640625" style="116" customWidth="1"/>
    <col min="12056" max="12065" width="11.44140625" style="116"/>
    <col min="12066" max="12067" width="12.33203125" style="116" customWidth="1"/>
    <col min="12068" max="12289" width="11.44140625" style="116"/>
    <col min="12290" max="12290" width="14" style="116" customWidth="1"/>
    <col min="12291" max="12304" width="11.6640625" style="116" customWidth="1"/>
    <col min="12305" max="12305" width="14.6640625" style="116" customWidth="1"/>
    <col min="12306" max="12306" width="11.109375" style="116" customWidth="1"/>
    <col min="12307" max="12307" width="13.44140625" style="116" customWidth="1"/>
    <col min="12308" max="12308" width="11.109375" style="116" customWidth="1"/>
    <col min="12309" max="12309" width="12.6640625" style="116" customWidth="1"/>
    <col min="12310" max="12310" width="11.109375" style="116" customWidth="1"/>
    <col min="12311" max="12311" width="13.6640625" style="116" customWidth="1"/>
    <col min="12312" max="12321" width="11.44140625" style="116"/>
    <col min="12322" max="12323" width="12.33203125" style="116" customWidth="1"/>
    <col min="12324" max="12545" width="11.44140625" style="116"/>
    <col min="12546" max="12546" width="14" style="116" customWidth="1"/>
    <col min="12547" max="12560" width="11.6640625" style="116" customWidth="1"/>
    <col min="12561" max="12561" width="14.6640625" style="116" customWidth="1"/>
    <col min="12562" max="12562" width="11.109375" style="116" customWidth="1"/>
    <col min="12563" max="12563" width="13.44140625" style="116" customWidth="1"/>
    <col min="12564" max="12564" width="11.109375" style="116" customWidth="1"/>
    <col min="12565" max="12565" width="12.6640625" style="116" customWidth="1"/>
    <col min="12566" max="12566" width="11.109375" style="116" customWidth="1"/>
    <col min="12567" max="12567" width="13.6640625" style="116" customWidth="1"/>
    <col min="12568" max="12577" width="11.44140625" style="116"/>
    <col min="12578" max="12579" width="12.33203125" style="116" customWidth="1"/>
    <col min="12580" max="12801" width="11.44140625" style="116"/>
    <col min="12802" max="12802" width="14" style="116" customWidth="1"/>
    <col min="12803" max="12816" width="11.6640625" style="116" customWidth="1"/>
    <col min="12817" max="12817" width="14.6640625" style="116" customWidth="1"/>
    <col min="12818" max="12818" width="11.109375" style="116" customWidth="1"/>
    <col min="12819" max="12819" width="13.44140625" style="116" customWidth="1"/>
    <col min="12820" max="12820" width="11.109375" style="116" customWidth="1"/>
    <col min="12821" max="12821" width="12.6640625" style="116" customWidth="1"/>
    <col min="12822" max="12822" width="11.109375" style="116" customWidth="1"/>
    <col min="12823" max="12823" width="13.6640625" style="116" customWidth="1"/>
    <col min="12824" max="12833" width="11.44140625" style="116"/>
    <col min="12834" max="12835" width="12.33203125" style="116" customWidth="1"/>
    <col min="12836" max="13057" width="11.44140625" style="116"/>
    <col min="13058" max="13058" width="14" style="116" customWidth="1"/>
    <col min="13059" max="13072" width="11.6640625" style="116" customWidth="1"/>
    <col min="13073" max="13073" width="14.6640625" style="116" customWidth="1"/>
    <col min="13074" max="13074" width="11.109375" style="116" customWidth="1"/>
    <col min="13075" max="13075" width="13.44140625" style="116" customWidth="1"/>
    <col min="13076" max="13076" width="11.109375" style="116" customWidth="1"/>
    <col min="13077" max="13077" width="12.6640625" style="116" customWidth="1"/>
    <col min="13078" max="13078" width="11.109375" style="116" customWidth="1"/>
    <col min="13079" max="13079" width="13.6640625" style="116" customWidth="1"/>
    <col min="13080" max="13089" width="11.44140625" style="116"/>
    <col min="13090" max="13091" width="12.33203125" style="116" customWidth="1"/>
    <col min="13092" max="13313" width="11.44140625" style="116"/>
    <col min="13314" max="13314" width="14" style="116" customWidth="1"/>
    <col min="13315" max="13328" width="11.6640625" style="116" customWidth="1"/>
    <col min="13329" max="13329" width="14.6640625" style="116" customWidth="1"/>
    <col min="13330" max="13330" width="11.109375" style="116" customWidth="1"/>
    <col min="13331" max="13331" width="13.44140625" style="116" customWidth="1"/>
    <col min="13332" max="13332" width="11.109375" style="116" customWidth="1"/>
    <col min="13333" max="13333" width="12.6640625" style="116" customWidth="1"/>
    <col min="13334" max="13334" width="11.109375" style="116" customWidth="1"/>
    <col min="13335" max="13335" width="13.6640625" style="116" customWidth="1"/>
    <col min="13336" max="13345" width="11.44140625" style="116"/>
    <col min="13346" max="13347" width="12.33203125" style="116" customWidth="1"/>
    <col min="13348" max="13569" width="11.44140625" style="116"/>
    <col min="13570" max="13570" width="14" style="116" customWidth="1"/>
    <col min="13571" max="13584" width="11.6640625" style="116" customWidth="1"/>
    <col min="13585" max="13585" width="14.6640625" style="116" customWidth="1"/>
    <col min="13586" max="13586" width="11.109375" style="116" customWidth="1"/>
    <col min="13587" max="13587" width="13.44140625" style="116" customWidth="1"/>
    <col min="13588" max="13588" width="11.109375" style="116" customWidth="1"/>
    <col min="13589" max="13589" width="12.6640625" style="116" customWidth="1"/>
    <col min="13590" max="13590" width="11.109375" style="116" customWidth="1"/>
    <col min="13591" max="13591" width="13.6640625" style="116" customWidth="1"/>
    <col min="13592" max="13601" width="11.44140625" style="116"/>
    <col min="13602" max="13603" width="12.33203125" style="116" customWidth="1"/>
    <col min="13604" max="13825" width="11.44140625" style="116"/>
    <col min="13826" max="13826" width="14" style="116" customWidth="1"/>
    <col min="13827" max="13840" width="11.6640625" style="116" customWidth="1"/>
    <col min="13841" max="13841" width="14.6640625" style="116" customWidth="1"/>
    <col min="13842" max="13842" width="11.109375" style="116" customWidth="1"/>
    <col min="13843" max="13843" width="13.44140625" style="116" customWidth="1"/>
    <col min="13844" max="13844" width="11.109375" style="116" customWidth="1"/>
    <col min="13845" max="13845" width="12.6640625" style="116" customWidth="1"/>
    <col min="13846" max="13846" width="11.109375" style="116" customWidth="1"/>
    <col min="13847" max="13847" width="13.6640625" style="116" customWidth="1"/>
    <col min="13848" max="13857" width="11.44140625" style="116"/>
    <col min="13858" max="13859" width="12.33203125" style="116" customWidth="1"/>
    <col min="13860" max="14081" width="11.44140625" style="116"/>
    <col min="14082" max="14082" width="14" style="116" customWidth="1"/>
    <col min="14083" max="14096" width="11.6640625" style="116" customWidth="1"/>
    <col min="14097" max="14097" width="14.6640625" style="116" customWidth="1"/>
    <col min="14098" max="14098" width="11.109375" style="116" customWidth="1"/>
    <col min="14099" max="14099" width="13.44140625" style="116" customWidth="1"/>
    <col min="14100" max="14100" width="11.109375" style="116" customWidth="1"/>
    <col min="14101" max="14101" width="12.6640625" style="116" customWidth="1"/>
    <col min="14102" max="14102" width="11.109375" style="116" customWidth="1"/>
    <col min="14103" max="14103" width="13.6640625" style="116" customWidth="1"/>
    <col min="14104" max="14113" width="11.44140625" style="116"/>
    <col min="14114" max="14115" width="12.33203125" style="116" customWidth="1"/>
    <col min="14116" max="14337" width="11.44140625" style="116"/>
    <col min="14338" max="14338" width="14" style="116" customWidth="1"/>
    <col min="14339" max="14352" width="11.6640625" style="116" customWidth="1"/>
    <col min="14353" max="14353" width="14.6640625" style="116" customWidth="1"/>
    <col min="14354" max="14354" width="11.109375" style="116" customWidth="1"/>
    <col min="14355" max="14355" width="13.44140625" style="116" customWidth="1"/>
    <col min="14356" max="14356" width="11.109375" style="116" customWidth="1"/>
    <col min="14357" max="14357" width="12.6640625" style="116" customWidth="1"/>
    <col min="14358" max="14358" width="11.109375" style="116" customWidth="1"/>
    <col min="14359" max="14359" width="13.6640625" style="116" customWidth="1"/>
    <col min="14360" max="14369" width="11.44140625" style="116"/>
    <col min="14370" max="14371" width="12.33203125" style="116" customWidth="1"/>
    <col min="14372" max="14593" width="11.44140625" style="116"/>
    <col min="14594" max="14594" width="14" style="116" customWidth="1"/>
    <col min="14595" max="14608" width="11.6640625" style="116" customWidth="1"/>
    <col min="14609" max="14609" width="14.6640625" style="116" customWidth="1"/>
    <col min="14610" max="14610" width="11.109375" style="116" customWidth="1"/>
    <col min="14611" max="14611" width="13.44140625" style="116" customWidth="1"/>
    <col min="14612" max="14612" width="11.109375" style="116" customWidth="1"/>
    <col min="14613" max="14613" width="12.6640625" style="116" customWidth="1"/>
    <col min="14614" max="14614" width="11.109375" style="116" customWidth="1"/>
    <col min="14615" max="14615" width="13.6640625" style="116" customWidth="1"/>
    <col min="14616" max="14625" width="11.44140625" style="116"/>
    <col min="14626" max="14627" width="12.33203125" style="116" customWidth="1"/>
    <col min="14628" max="14849" width="11.44140625" style="116"/>
    <col min="14850" max="14850" width="14" style="116" customWidth="1"/>
    <col min="14851" max="14864" width="11.6640625" style="116" customWidth="1"/>
    <col min="14865" max="14865" width="14.6640625" style="116" customWidth="1"/>
    <col min="14866" max="14866" width="11.109375" style="116" customWidth="1"/>
    <col min="14867" max="14867" width="13.44140625" style="116" customWidth="1"/>
    <col min="14868" max="14868" width="11.109375" style="116" customWidth="1"/>
    <col min="14869" max="14869" width="12.6640625" style="116" customWidth="1"/>
    <col min="14870" max="14870" width="11.109375" style="116" customWidth="1"/>
    <col min="14871" max="14871" width="13.6640625" style="116" customWidth="1"/>
    <col min="14872" max="14881" width="11.44140625" style="116"/>
    <col min="14882" max="14883" width="12.33203125" style="116" customWidth="1"/>
    <col min="14884" max="15105" width="11.44140625" style="116"/>
    <col min="15106" max="15106" width="14" style="116" customWidth="1"/>
    <col min="15107" max="15120" width="11.6640625" style="116" customWidth="1"/>
    <col min="15121" max="15121" width="14.6640625" style="116" customWidth="1"/>
    <col min="15122" max="15122" width="11.109375" style="116" customWidth="1"/>
    <col min="15123" max="15123" width="13.44140625" style="116" customWidth="1"/>
    <col min="15124" max="15124" width="11.109375" style="116" customWidth="1"/>
    <col min="15125" max="15125" width="12.6640625" style="116" customWidth="1"/>
    <col min="15126" max="15126" width="11.109375" style="116" customWidth="1"/>
    <col min="15127" max="15127" width="13.6640625" style="116" customWidth="1"/>
    <col min="15128" max="15137" width="11.44140625" style="116"/>
    <col min="15138" max="15139" width="12.33203125" style="116" customWidth="1"/>
    <col min="15140" max="15361" width="11.44140625" style="116"/>
    <col min="15362" max="15362" width="14" style="116" customWidth="1"/>
    <col min="15363" max="15376" width="11.6640625" style="116" customWidth="1"/>
    <col min="15377" max="15377" width="14.6640625" style="116" customWidth="1"/>
    <col min="15378" max="15378" width="11.109375" style="116" customWidth="1"/>
    <col min="15379" max="15379" width="13.44140625" style="116" customWidth="1"/>
    <col min="15380" max="15380" width="11.109375" style="116" customWidth="1"/>
    <col min="15381" max="15381" width="12.6640625" style="116" customWidth="1"/>
    <col min="15382" max="15382" width="11.109375" style="116" customWidth="1"/>
    <col min="15383" max="15383" width="13.6640625" style="116" customWidth="1"/>
    <col min="15384" max="15393" width="11.44140625" style="116"/>
    <col min="15394" max="15395" width="12.33203125" style="116" customWidth="1"/>
    <col min="15396" max="15617" width="11.44140625" style="116"/>
    <col min="15618" max="15618" width="14" style="116" customWidth="1"/>
    <col min="15619" max="15632" width="11.6640625" style="116" customWidth="1"/>
    <col min="15633" max="15633" width="14.6640625" style="116" customWidth="1"/>
    <col min="15634" max="15634" width="11.109375" style="116" customWidth="1"/>
    <col min="15635" max="15635" width="13.44140625" style="116" customWidth="1"/>
    <col min="15636" max="15636" width="11.109375" style="116" customWidth="1"/>
    <col min="15637" max="15637" width="12.6640625" style="116" customWidth="1"/>
    <col min="15638" max="15638" width="11.109375" style="116" customWidth="1"/>
    <col min="15639" max="15639" width="13.6640625" style="116" customWidth="1"/>
    <col min="15640" max="15649" width="11.44140625" style="116"/>
    <col min="15650" max="15651" width="12.33203125" style="116" customWidth="1"/>
    <col min="15652" max="15873" width="11.44140625" style="116"/>
    <col min="15874" max="15874" width="14" style="116" customWidth="1"/>
    <col min="15875" max="15888" width="11.6640625" style="116" customWidth="1"/>
    <col min="15889" max="15889" width="14.6640625" style="116" customWidth="1"/>
    <col min="15890" max="15890" width="11.109375" style="116" customWidth="1"/>
    <col min="15891" max="15891" width="13.44140625" style="116" customWidth="1"/>
    <col min="15892" max="15892" width="11.109375" style="116" customWidth="1"/>
    <col min="15893" max="15893" width="12.6640625" style="116" customWidth="1"/>
    <col min="15894" max="15894" width="11.109375" style="116" customWidth="1"/>
    <col min="15895" max="15895" width="13.6640625" style="116" customWidth="1"/>
    <col min="15896" max="15905" width="11.44140625" style="116"/>
    <col min="15906" max="15907" width="12.33203125" style="116" customWidth="1"/>
    <col min="15908" max="16129" width="11.44140625" style="116"/>
    <col min="16130" max="16130" width="14" style="116" customWidth="1"/>
    <col min="16131" max="16144" width="11.6640625" style="116" customWidth="1"/>
    <col min="16145" max="16145" width="14.6640625" style="116" customWidth="1"/>
    <col min="16146" max="16146" width="11.109375" style="116" customWidth="1"/>
    <col min="16147" max="16147" width="13.44140625" style="116" customWidth="1"/>
    <col min="16148" max="16148" width="11.109375" style="116" customWidth="1"/>
    <col min="16149" max="16149" width="12.6640625" style="116" customWidth="1"/>
    <col min="16150" max="16150" width="11.109375" style="116" customWidth="1"/>
    <col min="16151" max="16151" width="13.6640625" style="116" customWidth="1"/>
    <col min="16152" max="16161" width="11.44140625" style="116"/>
    <col min="16162" max="16163" width="12.33203125" style="116" customWidth="1"/>
    <col min="16164" max="16384" width="11.44140625" style="116"/>
  </cols>
  <sheetData>
    <row r="2" spans="1:39" ht="40.5" customHeight="1">
      <c r="A2" s="1856" t="s">
        <v>52</v>
      </c>
      <c r="B2" s="1856"/>
      <c r="C2" s="1856"/>
      <c r="D2" s="1856"/>
      <c r="E2" s="1856"/>
      <c r="F2" s="1856"/>
      <c r="G2" s="1856"/>
      <c r="H2" s="1856"/>
      <c r="I2" s="1856"/>
      <c r="J2" s="1856"/>
      <c r="K2" s="1856"/>
      <c r="L2" s="1856"/>
      <c r="M2" s="1856"/>
      <c r="N2" s="1856"/>
      <c r="O2" s="1856"/>
      <c r="P2" s="1856"/>
      <c r="Q2" s="1856"/>
      <c r="R2" s="1856"/>
      <c r="S2" s="1856"/>
      <c r="T2" s="1856"/>
      <c r="U2" s="1856"/>
      <c r="V2" s="1856"/>
      <c r="W2" s="1856"/>
      <c r="X2" s="1856"/>
      <c r="Y2" s="1856"/>
      <c r="Z2" s="1856"/>
      <c r="AA2" s="1856"/>
      <c r="AB2" s="1856"/>
      <c r="AC2" s="1856"/>
      <c r="AD2" s="1856"/>
      <c r="AE2" s="1856"/>
      <c r="AF2" s="1856"/>
      <c r="AG2" s="1856"/>
      <c r="AH2" s="1856"/>
      <c r="AI2" s="1856"/>
    </row>
    <row r="3" spans="1:39" ht="15" customHeight="1">
      <c r="A3" s="1851" t="s">
        <v>1140</v>
      </c>
      <c r="B3" s="1851"/>
      <c r="C3" s="1851"/>
      <c r="D3" s="1851"/>
      <c r="E3" s="1851"/>
      <c r="F3" s="1851"/>
      <c r="G3" s="1851"/>
      <c r="H3" s="1851"/>
      <c r="I3" s="1851"/>
      <c r="J3" s="1851"/>
      <c r="K3" s="1851"/>
      <c r="L3" s="1851"/>
      <c r="M3" s="1851"/>
      <c r="N3" s="1851"/>
      <c r="O3" s="1851"/>
      <c r="P3" s="1851"/>
      <c r="Q3" s="1851"/>
      <c r="R3" s="1851"/>
      <c r="S3" s="1851"/>
      <c r="T3" s="1851"/>
      <c r="U3" s="1851"/>
      <c r="V3" s="1851"/>
      <c r="W3" s="1851"/>
      <c r="X3" s="1851"/>
      <c r="Y3" s="1851"/>
      <c r="Z3" s="1851"/>
      <c r="AA3" s="1851"/>
      <c r="AB3" s="1851"/>
      <c r="AC3" s="1851"/>
      <c r="AD3" s="1851"/>
      <c r="AE3" s="1851"/>
      <c r="AF3" s="1851"/>
      <c r="AG3" s="1851"/>
      <c r="AH3" s="1851"/>
      <c r="AI3" s="1851"/>
    </row>
    <row r="4" spans="1:39" ht="3.9" customHeight="1" thickBot="1">
      <c r="A4" s="1857"/>
      <c r="B4" s="1857"/>
      <c r="C4" s="1857"/>
      <c r="D4" s="1857"/>
      <c r="E4" s="1857"/>
      <c r="F4" s="1857"/>
      <c r="G4" s="1857"/>
      <c r="H4" s="1857"/>
      <c r="I4" s="1857"/>
      <c r="J4" s="1857"/>
      <c r="K4" s="1857"/>
      <c r="L4" s="1857"/>
      <c r="M4" s="1857"/>
      <c r="N4" s="1857"/>
      <c r="O4" s="1857"/>
      <c r="P4" s="1857"/>
      <c r="Q4" s="1857"/>
      <c r="R4" s="1857"/>
      <c r="S4" s="1857"/>
      <c r="T4" s="1857"/>
      <c r="U4" s="1857"/>
      <c r="V4" s="1857"/>
      <c r="W4" s="1857"/>
      <c r="X4" s="1857"/>
      <c r="Y4" s="1857"/>
      <c r="Z4" s="1857"/>
      <c r="AA4" s="1857"/>
      <c r="AB4" s="1857"/>
      <c r="AC4" s="1857"/>
      <c r="AD4" s="1857"/>
      <c r="AE4" s="1857"/>
      <c r="AF4" s="1857"/>
      <c r="AG4" s="1857"/>
      <c r="AH4" s="1857"/>
      <c r="AI4" s="1857"/>
    </row>
    <row r="5" spans="1:39" ht="16.5" customHeight="1">
      <c r="A5" s="931"/>
      <c r="B5" s="932" t="s">
        <v>1141</v>
      </c>
      <c r="C5" s="932"/>
      <c r="D5" s="932" t="s">
        <v>1142</v>
      </c>
      <c r="E5" s="932"/>
      <c r="F5" s="932" t="s">
        <v>1143</v>
      </c>
      <c r="G5" s="932"/>
      <c r="H5" s="932" t="s">
        <v>1144</v>
      </c>
      <c r="I5" s="932"/>
      <c r="J5" s="932" t="s">
        <v>1145</v>
      </c>
      <c r="K5" s="932"/>
      <c r="L5" s="932" t="s">
        <v>1146</v>
      </c>
      <c r="M5" s="932"/>
      <c r="N5" s="932" t="s">
        <v>1147</v>
      </c>
      <c r="O5" s="932"/>
      <c r="P5" s="932" t="s">
        <v>1148</v>
      </c>
      <c r="Q5" s="932"/>
      <c r="R5" s="932" t="s">
        <v>1167</v>
      </c>
      <c r="S5" s="932"/>
      <c r="T5" s="932" t="s">
        <v>1168</v>
      </c>
      <c r="U5" s="932"/>
      <c r="V5" s="932" t="s">
        <v>1169</v>
      </c>
      <c r="W5" s="932"/>
      <c r="X5" s="932" t="s">
        <v>1170</v>
      </c>
      <c r="Y5" s="932"/>
      <c r="Z5" s="932" t="s">
        <v>1171</v>
      </c>
      <c r="AA5" s="932"/>
      <c r="AB5" s="932" t="s">
        <v>1172</v>
      </c>
      <c r="AC5" s="932"/>
      <c r="AD5" s="932" t="s">
        <v>1173</v>
      </c>
      <c r="AE5" s="932"/>
      <c r="AF5" s="932" t="s">
        <v>1174</v>
      </c>
      <c r="AG5" s="932"/>
      <c r="AH5" s="932" t="s">
        <v>1175</v>
      </c>
      <c r="AI5" s="932"/>
      <c r="AJ5" s="932" t="s">
        <v>1176</v>
      </c>
      <c r="AK5" s="932"/>
      <c r="AL5" s="932" t="s">
        <v>1177</v>
      </c>
      <c r="AM5" s="932"/>
    </row>
    <row r="6" spans="1:39" ht="16.5" customHeight="1">
      <c r="A6" s="933"/>
      <c r="B6" s="934" t="s">
        <v>1149</v>
      </c>
      <c r="C6" s="934"/>
      <c r="D6" s="934" t="s">
        <v>1150</v>
      </c>
      <c r="E6" s="934"/>
      <c r="F6" s="934" t="s">
        <v>1151</v>
      </c>
      <c r="G6" s="934"/>
      <c r="H6" s="934" t="s">
        <v>1152</v>
      </c>
      <c r="I6" s="934"/>
      <c r="J6" s="934" t="s">
        <v>1153</v>
      </c>
      <c r="K6" s="934"/>
      <c r="L6" s="934" t="s">
        <v>1154</v>
      </c>
      <c r="M6" s="934"/>
      <c r="N6" s="934" t="s">
        <v>1155</v>
      </c>
      <c r="O6" s="934"/>
      <c r="P6" s="934" t="s">
        <v>1156</v>
      </c>
      <c r="Q6" s="934"/>
      <c r="R6" s="934" t="s">
        <v>1178</v>
      </c>
      <c r="S6" s="934"/>
      <c r="T6" s="934" t="s">
        <v>1179</v>
      </c>
      <c r="U6" s="934"/>
      <c r="V6" s="934" t="s">
        <v>1180</v>
      </c>
      <c r="W6" s="934"/>
      <c r="X6" s="934" t="s">
        <v>1181</v>
      </c>
      <c r="Y6" s="934"/>
      <c r="Z6" s="934" t="s">
        <v>1182</v>
      </c>
      <c r="AA6" s="934"/>
      <c r="AB6" s="934" t="s">
        <v>1183</v>
      </c>
      <c r="AC6" s="934"/>
      <c r="AD6" s="934" t="s">
        <v>1184</v>
      </c>
      <c r="AE6" s="934"/>
      <c r="AF6" s="934" t="s">
        <v>1185</v>
      </c>
      <c r="AG6" s="934"/>
      <c r="AH6" s="934" t="s">
        <v>1186</v>
      </c>
      <c r="AI6" s="934"/>
      <c r="AJ6" s="934" t="s">
        <v>1187</v>
      </c>
      <c r="AK6" s="934"/>
      <c r="AL6" s="934" t="s">
        <v>1188</v>
      </c>
      <c r="AM6" s="934"/>
    </row>
    <row r="7" spans="1:39" ht="16.5" customHeight="1">
      <c r="A7" s="935"/>
      <c r="B7" s="936" t="s">
        <v>1157</v>
      </c>
      <c r="C7" s="936" t="s">
        <v>1158</v>
      </c>
      <c r="D7" s="936" t="s">
        <v>1157</v>
      </c>
      <c r="E7" s="936" t="s">
        <v>1158</v>
      </c>
      <c r="F7" s="936" t="s">
        <v>1157</v>
      </c>
      <c r="G7" s="936" t="s">
        <v>1158</v>
      </c>
      <c r="H7" s="936" t="s">
        <v>1157</v>
      </c>
      <c r="I7" s="936" t="s">
        <v>1158</v>
      </c>
      <c r="J7" s="936" t="s">
        <v>1157</v>
      </c>
      <c r="K7" s="936" t="s">
        <v>1158</v>
      </c>
      <c r="L7" s="936" t="s">
        <v>1157</v>
      </c>
      <c r="M7" s="936" t="s">
        <v>1158</v>
      </c>
      <c r="N7" s="936" t="s">
        <v>1157</v>
      </c>
      <c r="O7" s="936" t="s">
        <v>1158</v>
      </c>
      <c r="P7" s="936" t="s">
        <v>1157</v>
      </c>
      <c r="Q7" s="936" t="s">
        <v>1158</v>
      </c>
      <c r="R7" s="936" t="s">
        <v>1157</v>
      </c>
      <c r="S7" s="936" t="s">
        <v>1158</v>
      </c>
      <c r="T7" s="936" t="s">
        <v>1157</v>
      </c>
      <c r="U7" s="936" t="s">
        <v>1158</v>
      </c>
      <c r="V7" s="936" t="s">
        <v>1157</v>
      </c>
      <c r="W7" s="936" t="s">
        <v>1158</v>
      </c>
      <c r="X7" s="936" t="s">
        <v>1157</v>
      </c>
      <c r="Y7" s="936" t="s">
        <v>1158</v>
      </c>
      <c r="Z7" s="936" t="s">
        <v>1157</v>
      </c>
      <c r="AA7" s="936" t="s">
        <v>1158</v>
      </c>
      <c r="AB7" s="936" t="s">
        <v>1157</v>
      </c>
      <c r="AC7" s="936" t="s">
        <v>1158</v>
      </c>
      <c r="AD7" s="936" t="s">
        <v>1157</v>
      </c>
      <c r="AE7" s="936" t="s">
        <v>1158</v>
      </c>
      <c r="AF7" s="936" t="s">
        <v>1157</v>
      </c>
      <c r="AG7" s="936" t="s">
        <v>1158</v>
      </c>
      <c r="AH7" s="936" t="s">
        <v>1157</v>
      </c>
      <c r="AI7" s="936" t="s">
        <v>1158</v>
      </c>
      <c r="AJ7" s="936" t="s">
        <v>1157</v>
      </c>
      <c r="AK7" s="936" t="s">
        <v>1158</v>
      </c>
      <c r="AL7" s="936" t="s">
        <v>1157</v>
      </c>
      <c r="AM7" s="936" t="s">
        <v>1158</v>
      </c>
    </row>
    <row r="8" spans="1:39" ht="16.5" customHeight="1">
      <c r="A8" s="938" t="s">
        <v>112</v>
      </c>
      <c r="B8" s="939">
        <v>-1.552</v>
      </c>
      <c r="C8" s="939">
        <v>-2.9852000000000003</v>
      </c>
      <c r="D8" s="949">
        <v>11.322000000000001</v>
      </c>
      <c r="E8" s="949">
        <v>6.2029000000000005</v>
      </c>
      <c r="F8" s="939">
        <v>3.4687000000000001</v>
      </c>
      <c r="G8" s="939">
        <v>-9.1433</v>
      </c>
      <c r="H8" s="939">
        <v>10.087100000000001</v>
      </c>
      <c r="I8" s="939">
        <v>-8.9309000000000012</v>
      </c>
      <c r="J8" s="939">
        <v>42.2393</v>
      </c>
      <c r="K8" s="939">
        <v>14.907500000000001</v>
      </c>
      <c r="L8" s="939">
        <v>48.495899999999999</v>
      </c>
      <c r="M8" s="939">
        <v>17.720300000000002</v>
      </c>
      <c r="N8" s="939">
        <v>43.184699999999999</v>
      </c>
      <c r="O8" s="939">
        <v>11.2806</v>
      </c>
      <c r="P8" s="939">
        <v>69.207000000000008</v>
      </c>
      <c r="Q8" s="939">
        <v>29.971500000000002</v>
      </c>
      <c r="R8" s="939">
        <v>93.10390000000001</v>
      </c>
      <c r="S8" s="939">
        <v>43.6586</v>
      </c>
      <c r="T8" s="939">
        <v>90.948800000000006</v>
      </c>
      <c r="U8" s="939">
        <v>35.972300000000004</v>
      </c>
      <c r="V8" s="939">
        <v>110.0929</v>
      </c>
      <c r="W8" s="939">
        <v>45.574200000000005</v>
      </c>
      <c r="X8" s="939" t="s">
        <v>1190</v>
      </c>
      <c r="Y8" s="939" t="s">
        <v>1190</v>
      </c>
      <c r="Z8" s="939" t="s">
        <v>1190</v>
      </c>
      <c r="AA8" s="939" t="s">
        <v>1190</v>
      </c>
      <c r="AB8" s="939" t="s">
        <v>1190</v>
      </c>
      <c r="AC8" s="939" t="s">
        <v>1190</v>
      </c>
      <c r="AD8" s="939" t="s">
        <v>1190</v>
      </c>
      <c r="AE8" s="939" t="s">
        <v>1190</v>
      </c>
      <c r="AF8" s="939" t="s">
        <v>1190</v>
      </c>
      <c r="AG8" s="939" t="s">
        <v>1190</v>
      </c>
      <c r="AH8" s="939" t="s">
        <v>1190</v>
      </c>
      <c r="AI8" s="939" t="s">
        <v>1190</v>
      </c>
      <c r="AJ8" s="939" t="s">
        <v>1190</v>
      </c>
      <c r="AK8" s="939" t="s">
        <v>1190</v>
      </c>
      <c r="AL8" s="939" t="s">
        <v>1190</v>
      </c>
      <c r="AM8" s="939" t="s">
        <v>1190</v>
      </c>
    </row>
    <row r="9" spans="1:39" ht="18" customHeight="1">
      <c r="A9" s="938" t="s">
        <v>115</v>
      </c>
      <c r="B9" s="939">
        <v>-7.4976000000000003</v>
      </c>
      <c r="C9" s="939">
        <v>-8.8443000000000005</v>
      </c>
      <c r="D9" s="939">
        <v>6.6600000000000006E-2</v>
      </c>
      <c r="E9" s="949">
        <v>-4.5347</v>
      </c>
      <c r="F9" s="939">
        <v>-10.742100000000001</v>
      </c>
      <c r="G9" s="939">
        <v>-21.6221</v>
      </c>
      <c r="H9" s="939">
        <v>0.49080000000000001</v>
      </c>
      <c r="I9" s="939">
        <v>-16.869299999999999</v>
      </c>
      <c r="J9" s="939">
        <v>19.9666</v>
      </c>
      <c r="K9" s="939">
        <v>-3.0853000000000002</v>
      </c>
      <c r="L9" s="939">
        <v>20.371000000000002</v>
      </c>
      <c r="M9" s="939">
        <v>-4.5756000000000006</v>
      </c>
      <c r="N9" s="939">
        <v>17.660500000000003</v>
      </c>
      <c r="O9" s="939">
        <v>-8.5563000000000002</v>
      </c>
      <c r="P9" s="939">
        <v>37.398800000000001</v>
      </c>
      <c r="Q9" s="939">
        <v>5.5390000000000006</v>
      </c>
      <c r="R9" s="939">
        <v>54.659000000000006</v>
      </c>
      <c r="S9" s="939">
        <v>15.057700000000001</v>
      </c>
      <c r="T9" s="939">
        <v>48.952100000000002</v>
      </c>
      <c r="U9" s="939">
        <v>6.0670000000000002</v>
      </c>
      <c r="V9" s="939">
        <v>61.615900000000003</v>
      </c>
      <c r="W9" s="939">
        <v>11.984300000000001</v>
      </c>
      <c r="X9" s="939">
        <v>58.013300000000001</v>
      </c>
      <c r="Y9" s="939">
        <v>5.5039000000000007</v>
      </c>
      <c r="Z9" s="939">
        <v>60.855400000000003</v>
      </c>
      <c r="AA9" s="939">
        <v>4.8334999999999999</v>
      </c>
      <c r="AB9" s="939">
        <v>53.931200000000004</v>
      </c>
      <c r="AC9" s="939">
        <v>-3.6910000000000003</v>
      </c>
      <c r="AD9" s="939">
        <v>108.376</v>
      </c>
      <c r="AE9" s="939">
        <v>27.524600000000003</v>
      </c>
      <c r="AF9" s="939">
        <v>214.5778</v>
      </c>
      <c r="AG9" s="939">
        <v>90.924900000000008</v>
      </c>
      <c r="AH9" s="939">
        <v>90.663300000000007</v>
      </c>
      <c r="AI9" s="939">
        <v>9.6959</v>
      </c>
      <c r="AJ9" s="939">
        <v>134.05410000000001</v>
      </c>
      <c r="AK9" s="939">
        <v>28.4666</v>
      </c>
      <c r="AL9" s="939">
        <v>344.06560000000002</v>
      </c>
      <c r="AM9" s="939">
        <v>142.87520000000001</v>
      </c>
    </row>
    <row r="10" spans="1:39" ht="18" customHeight="1">
      <c r="A10" s="938" t="s">
        <v>116</v>
      </c>
      <c r="B10" s="939">
        <v>-9.8238000000000003</v>
      </c>
      <c r="C10" s="939">
        <v>-11.136600000000001</v>
      </c>
      <c r="D10" s="939">
        <v>-1.0962000000000001</v>
      </c>
      <c r="E10" s="949">
        <v>-5.6442000000000005</v>
      </c>
      <c r="F10" s="939">
        <v>-11.0428</v>
      </c>
      <c r="G10" s="939">
        <v>-21.886100000000003</v>
      </c>
      <c r="H10" s="939">
        <v>-0.92800000000000005</v>
      </c>
      <c r="I10" s="939">
        <v>-18.043100000000003</v>
      </c>
      <c r="J10" s="939">
        <v>16.371000000000002</v>
      </c>
      <c r="K10" s="939">
        <v>-5.9901</v>
      </c>
      <c r="L10" s="939">
        <v>13.541500000000001</v>
      </c>
      <c r="M10" s="939">
        <v>-9.9897000000000009</v>
      </c>
      <c r="N10" s="939">
        <v>11.3611</v>
      </c>
      <c r="O10" s="939">
        <v>-13.452100000000002</v>
      </c>
      <c r="P10" s="939">
        <v>29.723400000000002</v>
      </c>
      <c r="Q10" s="939">
        <v>-0.35660000000000003</v>
      </c>
      <c r="R10" s="939">
        <v>44.562600000000003</v>
      </c>
      <c r="S10" s="939">
        <v>7.5466000000000006</v>
      </c>
      <c r="T10" s="939">
        <v>37.808900000000001</v>
      </c>
      <c r="U10" s="939">
        <v>-1.8679000000000001</v>
      </c>
      <c r="V10" s="939">
        <v>49.946800000000003</v>
      </c>
      <c r="W10" s="939">
        <v>3.8987000000000003</v>
      </c>
      <c r="X10" s="939">
        <v>41.805900000000001</v>
      </c>
      <c r="Y10" s="939">
        <v>-5.3174999999999999</v>
      </c>
      <c r="Z10" s="939">
        <v>47.798400000000001</v>
      </c>
      <c r="AA10" s="939">
        <v>-3.6759000000000004</v>
      </c>
      <c r="AB10" s="939">
        <v>36.976100000000002</v>
      </c>
      <c r="AC10" s="939">
        <v>-14.299200000000001</v>
      </c>
      <c r="AD10" s="939">
        <v>86.838099999999997</v>
      </c>
      <c r="AE10" s="939">
        <v>14.343500000000001</v>
      </c>
      <c r="AF10" s="939">
        <v>179.37300000000002</v>
      </c>
      <c r="AG10" s="939">
        <v>69.558300000000003</v>
      </c>
      <c r="AH10" s="939">
        <v>71.173500000000004</v>
      </c>
      <c r="AI10" s="939">
        <v>-1.5172000000000001</v>
      </c>
      <c r="AJ10" s="939">
        <v>109.7467</v>
      </c>
      <c r="AK10" s="939">
        <v>15.1248</v>
      </c>
      <c r="AL10" s="939">
        <v>308.36770000000001</v>
      </c>
      <c r="AM10" s="939">
        <v>123.3507</v>
      </c>
    </row>
    <row r="11" spans="1:39" ht="18" customHeight="1">
      <c r="A11" s="940" t="s">
        <v>117</v>
      </c>
      <c r="B11" s="950">
        <v>-6.4275000000000002</v>
      </c>
      <c r="C11" s="950">
        <v>-7.7898000000000005</v>
      </c>
      <c r="D11" s="950">
        <v>5.3494999999999999</v>
      </c>
      <c r="E11" s="950">
        <v>0.50509999999999999</v>
      </c>
      <c r="F11" s="950">
        <v>-6.4667000000000003</v>
      </c>
      <c r="G11" s="950">
        <v>-17.867800000000003</v>
      </c>
      <c r="H11" s="950">
        <v>5.4869000000000003</v>
      </c>
      <c r="I11" s="950">
        <v>-12.736400000000001</v>
      </c>
      <c r="J11" s="950">
        <v>31.248900000000003</v>
      </c>
      <c r="K11" s="950">
        <v>6.0289000000000001</v>
      </c>
      <c r="L11" s="950">
        <v>33.437600000000003</v>
      </c>
      <c r="M11" s="950">
        <v>5.7827999999999999</v>
      </c>
      <c r="N11" s="950">
        <v>31.856000000000002</v>
      </c>
      <c r="O11" s="950">
        <v>2.476</v>
      </c>
      <c r="P11" s="950">
        <v>53.034800000000004</v>
      </c>
      <c r="Q11" s="950">
        <v>17.549300000000002</v>
      </c>
      <c r="R11" s="950">
        <v>70.5304</v>
      </c>
      <c r="S11" s="950">
        <v>26.865200000000002</v>
      </c>
      <c r="T11" s="950">
        <v>66.722000000000008</v>
      </c>
      <c r="U11" s="950">
        <v>18.720700000000001</v>
      </c>
      <c r="V11" s="950">
        <v>81.384</v>
      </c>
      <c r="W11" s="950">
        <v>25.681700000000003</v>
      </c>
      <c r="X11" s="950">
        <v>80.132400000000004</v>
      </c>
      <c r="Y11" s="950">
        <v>20.272500000000001</v>
      </c>
      <c r="Z11" s="950">
        <v>87.424500000000009</v>
      </c>
      <c r="AA11" s="950">
        <v>22.1493</v>
      </c>
      <c r="AB11" s="950">
        <v>79.238</v>
      </c>
      <c r="AC11" s="950">
        <v>12.1424</v>
      </c>
      <c r="AD11" s="950">
        <v>144.20240000000001</v>
      </c>
      <c r="AE11" s="950">
        <v>49.450099999999999</v>
      </c>
      <c r="AF11" s="950">
        <v>261.40410000000003</v>
      </c>
      <c r="AG11" s="950">
        <v>119.345</v>
      </c>
      <c r="AH11" s="950">
        <v>123.58</v>
      </c>
      <c r="AI11" s="950">
        <v>28.6342</v>
      </c>
      <c r="AJ11" s="950">
        <v>170.23780000000002</v>
      </c>
      <c r="AK11" s="950">
        <v>48.326900000000002</v>
      </c>
      <c r="AL11" s="950">
        <v>389.87450000000001</v>
      </c>
      <c r="AM11" s="950">
        <v>167.9297</v>
      </c>
    </row>
    <row r="12" spans="1:39" ht="18" customHeight="1">
      <c r="A12" s="938" t="s">
        <v>1160</v>
      </c>
      <c r="B12" s="944">
        <v>-6.2793999999999999</v>
      </c>
      <c r="C12" s="944">
        <v>-7.6438000000000006</v>
      </c>
      <c r="D12" s="944">
        <v>3.7575000000000003</v>
      </c>
      <c r="E12" s="944">
        <v>-1.0136000000000001</v>
      </c>
      <c r="F12" s="944">
        <v>-6.7842000000000002</v>
      </c>
      <c r="G12" s="944">
        <v>-18.146599999999999</v>
      </c>
      <c r="H12" s="944">
        <v>4.1044999999999998</v>
      </c>
      <c r="I12" s="944">
        <v>-13.88</v>
      </c>
      <c r="J12" s="944">
        <v>25.7986</v>
      </c>
      <c r="K12" s="944">
        <v>1.6259000000000001</v>
      </c>
      <c r="L12" s="944">
        <v>25.8643</v>
      </c>
      <c r="M12" s="944">
        <v>-0.22080000000000002</v>
      </c>
      <c r="N12" s="944">
        <v>23.435000000000002</v>
      </c>
      <c r="O12" s="944">
        <v>-4.0685000000000002</v>
      </c>
      <c r="P12" s="944">
        <v>43.849400000000003</v>
      </c>
      <c r="Q12" s="944">
        <v>10.4938</v>
      </c>
      <c r="R12" s="944">
        <v>60.962700000000005</v>
      </c>
      <c r="S12" s="944">
        <v>19.747299999999999</v>
      </c>
      <c r="T12" s="944">
        <v>55.078800000000001</v>
      </c>
      <c r="U12" s="944">
        <v>10.4297</v>
      </c>
      <c r="V12" s="944">
        <v>68.571700000000007</v>
      </c>
      <c r="W12" s="944">
        <v>16.804000000000002</v>
      </c>
      <c r="X12" s="944">
        <v>63.952800000000003</v>
      </c>
      <c r="Y12" s="944">
        <v>9.4695999999999998</v>
      </c>
      <c r="Z12" s="944">
        <v>69.872100000000003</v>
      </c>
      <c r="AA12" s="944">
        <v>10.71</v>
      </c>
      <c r="AB12" s="944">
        <v>60.636100000000006</v>
      </c>
      <c r="AC12" s="944">
        <v>0.50390000000000001</v>
      </c>
      <c r="AD12" s="944">
        <v>118.8395</v>
      </c>
      <c r="AE12" s="944">
        <v>33.928200000000004</v>
      </c>
      <c r="AF12" s="944">
        <v>228.31660000000002</v>
      </c>
      <c r="AG12" s="944">
        <v>99.263400000000004</v>
      </c>
      <c r="AH12" s="944">
        <v>102.5878</v>
      </c>
      <c r="AI12" s="944">
        <v>16.5566</v>
      </c>
      <c r="AJ12" s="944">
        <v>146.7929</v>
      </c>
      <c r="AK12" s="944">
        <v>35.458600000000004</v>
      </c>
      <c r="AL12" s="944">
        <v>358.8689</v>
      </c>
      <c r="AM12" s="944">
        <v>150.9717</v>
      </c>
    </row>
    <row r="13" spans="1:39" ht="3" customHeight="1" thickBot="1">
      <c r="A13" s="922"/>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row>
    <row r="14" spans="1:39" ht="13.5" customHeight="1">
      <c r="A14" s="951"/>
      <c r="L14" s="952"/>
    </row>
    <row r="15" spans="1:39" ht="19.5" customHeight="1">
      <c r="A15" s="951"/>
      <c r="L15" s="952"/>
    </row>
    <row r="16" spans="1:39" ht="36.75" customHeight="1">
      <c r="A16" s="1850" t="s">
        <v>1193</v>
      </c>
      <c r="B16" s="1850"/>
      <c r="C16" s="1850"/>
      <c r="D16" s="1850"/>
      <c r="E16" s="1850"/>
      <c r="F16" s="1850"/>
      <c r="G16" s="1850"/>
      <c r="H16" s="1850"/>
      <c r="I16" s="1850"/>
      <c r="J16" s="1850"/>
      <c r="K16" s="1850"/>
      <c r="L16" s="1850"/>
      <c r="M16" s="1850"/>
      <c r="N16" s="1850"/>
      <c r="O16" s="1850"/>
      <c r="P16" s="1850"/>
      <c r="Q16" s="1850"/>
      <c r="R16" s="1850"/>
      <c r="S16" s="1850"/>
      <c r="T16" s="1850"/>
      <c r="U16" s="1850"/>
      <c r="V16" s="1850"/>
      <c r="W16" s="1850"/>
      <c r="X16" s="1850"/>
      <c r="Y16" s="1850"/>
      <c r="Z16" s="1850"/>
      <c r="AA16" s="1850"/>
      <c r="AB16" s="1850"/>
      <c r="AC16" s="1850"/>
      <c r="AD16" s="1850"/>
      <c r="AE16" s="1850"/>
      <c r="AF16" s="1850"/>
      <c r="AG16" s="1850"/>
      <c r="AH16" s="1850"/>
      <c r="AI16" s="1850"/>
    </row>
    <row r="17" spans="1:39" ht="19.5" customHeight="1">
      <c r="A17" s="1851" t="s">
        <v>1140</v>
      </c>
      <c r="B17" s="1851"/>
      <c r="C17" s="1851"/>
      <c r="D17" s="1851"/>
      <c r="E17" s="1851"/>
      <c r="F17" s="1851"/>
      <c r="G17" s="1851"/>
      <c r="H17" s="1851"/>
      <c r="I17" s="1851"/>
      <c r="J17" s="1851"/>
      <c r="K17" s="1851"/>
      <c r="L17" s="1851"/>
      <c r="M17" s="1851"/>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row>
    <row r="18" spans="1:39" ht="3.75" customHeight="1" thickBot="1">
      <c r="B18" s="906"/>
      <c r="C18" s="906"/>
      <c r="D18" s="906"/>
      <c r="E18" s="906"/>
      <c r="F18" s="906"/>
      <c r="G18" s="906"/>
      <c r="I18" s="939"/>
      <c r="J18" s="939"/>
      <c r="K18" s="939"/>
      <c r="L18" s="952"/>
    </row>
    <row r="19" spans="1:39" ht="15.75" customHeight="1">
      <c r="A19" s="931"/>
      <c r="B19" s="932" t="s">
        <v>1141</v>
      </c>
      <c r="C19" s="932"/>
      <c r="D19" s="932" t="s">
        <v>1142</v>
      </c>
      <c r="E19" s="932"/>
      <c r="F19" s="932" t="s">
        <v>1143</v>
      </c>
      <c r="G19" s="932"/>
      <c r="H19" s="932" t="s">
        <v>1144</v>
      </c>
      <c r="I19" s="932"/>
      <c r="J19" s="932" t="s">
        <v>1145</v>
      </c>
      <c r="K19" s="932"/>
      <c r="L19" s="932" t="s">
        <v>1146</v>
      </c>
      <c r="M19" s="932"/>
      <c r="N19" s="932" t="s">
        <v>1147</v>
      </c>
      <c r="O19" s="932"/>
      <c r="P19" s="932" t="s">
        <v>1148</v>
      </c>
      <c r="Q19" s="932"/>
      <c r="R19" s="932" t="s">
        <v>1167</v>
      </c>
      <c r="S19" s="932"/>
      <c r="T19" s="932" t="s">
        <v>1168</v>
      </c>
      <c r="U19" s="932"/>
      <c r="V19" s="1854" t="s">
        <v>1169</v>
      </c>
      <c r="W19" s="1854"/>
      <c r="X19" s="1854" t="s">
        <v>1170</v>
      </c>
      <c r="Y19" s="1854"/>
      <c r="Z19" s="1854" t="s">
        <v>1171</v>
      </c>
      <c r="AA19" s="1854"/>
      <c r="AB19" s="1854" t="s">
        <v>1172</v>
      </c>
      <c r="AC19" s="1854"/>
      <c r="AD19" s="1854" t="s">
        <v>1173</v>
      </c>
      <c r="AE19" s="1854"/>
      <c r="AF19" s="1854" t="s">
        <v>1174</v>
      </c>
      <c r="AG19" s="1854"/>
      <c r="AH19" s="1854" t="s">
        <v>1175</v>
      </c>
      <c r="AI19" s="1854"/>
      <c r="AJ19" s="1854" t="s">
        <v>1176</v>
      </c>
      <c r="AK19" s="1854"/>
      <c r="AL19" s="1854" t="s">
        <v>1177</v>
      </c>
      <c r="AM19" s="1854"/>
    </row>
    <row r="20" spans="1:39" ht="15.75" customHeight="1">
      <c r="A20" s="933"/>
      <c r="B20" s="934" t="s">
        <v>1149</v>
      </c>
      <c r="C20" s="934"/>
      <c r="D20" s="934" t="s">
        <v>1150</v>
      </c>
      <c r="E20" s="934"/>
      <c r="F20" s="934" t="s">
        <v>1151</v>
      </c>
      <c r="G20" s="934"/>
      <c r="H20" s="934" t="s">
        <v>1152</v>
      </c>
      <c r="I20" s="934"/>
      <c r="J20" s="934" t="s">
        <v>1153</v>
      </c>
      <c r="K20" s="934"/>
      <c r="L20" s="934" t="s">
        <v>1154</v>
      </c>
      <c r="M20" s="934"/>
      <c r="N20" s="934" t="s">
        <v>1155</v>
      </c>
      <c r="O20" s="934"/>
      <c r="P20" s="934" t="s">
        <v>1156</v>
      </c>
      <c r="Q20" s="934"/>
      <c r="R20" s="934" t="s">
        <v>1178</v>
      </c>
      <c r="S20" s="934"/>
      <c r="T20" s="934" t="s">
        <v>1179</v>
      </c>
      <c r="U20" s="934"/>
      <c r="V20" s="1853" t="s">
        <v>1180</v>
      </c>
      <c r="W20" s="1853"/>
      <c r="X20" s="1853" t="s">
        <v>1181</v>
      </c>
      <c r="Y20" s="1853"/>
      <c r="Z20" s="1853" t="s">
        <v>1182</v>
      </c>
      <c r="AA20" s="1853"/>
      <c r="AB20" s="1853" t="s">
        <v>1183</v>
      </c>
      <c r="AC20" s="1853"/>
      <c r="AD20" s="1853" t="s">
        <v>1184</v>
      </c>
      <c r="AE20" s="1853"/>
      <c r="AF20" s="1853" t="s">
        <v>1185</v>
      </c>
      <c r="AG20" s="1853"/>
      <c r="AH20" s="1853" t="s">
        <v>1186</v>
      </c>
      <c r="AI20" s="1853"/>
      <c r="AJ20" s="1853" t="s">
        <v>1187</v>
      </c>
      <c r="AK20" s="1853"/>
      <c r="AL20" s="1853" t="s">
        <v>1188</v>
      </c>
      <c r="AM20" s="1853"/>
    </row>
    <row r="21" spans="1:39" ht="15.75" customHeight="1">
      <c r="A21" s="935"/>
      <c r="B21" s="936" t="s">
        <v>1157</v>
      </c>
      <c r="C21" s="936" t="s">
        <v>1158</v>
      </c>
      <c r="D21" s="936" t="s">
        <v>1157</v>
      </c>
      <c r="E21" s="936" t="s">
        <v>1158</v>
      </c>
      <c r="F21" s="936" t="s">
        <v>1157</v>
      </c>
      <c r="G21" s="936" t="s">
        <v>1158</v>
      </c>
      <c r="H21" s="936" t="s">
        <v>1157</v>
      </c>
      <c r="I21" s="936" t="s">
        <v>1158</v>
      </c>
      <c r="J21" s="936" t="s">
        <v>1157</v>
      </c>
      <c r="K21" s="936" t="s">
        <v>1158</v>
      </c>
      <c r="L21" s="936" t="s">
        <v>1157</v>
      </c>
      <c r="M21" s="936" t="s">
        <v>1158</v>
      </c>
      <c r="N21" s="936" t="s">
        <v>1157</v>
      </c>
      <c r="O21" s="936" t="s">
        <v>1158</v>
      </c>
      <c r="P21" s="936" t="s">
        <v>1157</v>
      </c>
      <c r="Q21" s="936" t="s">
        <v>1158</v>
      </c>
      <c r="R21" s="936" t="s">
        <v>1157</v>
      </c>
      <c r="S21" s="936" t="s">
        <v>1158</v>
      </c>
      <c r="T21" s="936" t="s">
        <v>1157</v>
      </c>
      <c r="U21" s="936" t="s">
        <v>1158</v>
      </c>
      <c r="V21" s="936" t="s">
        <v>1157</v>
      </c>
      <c r="W21" s="937" t="s">
        <v>1158</v>
      </c>
      <c r="X21" s="936" t="s">
        <v>1157</v>
      </c>
      <c r="Y21" s="937" t="s">
        <v>1158</v>
      </c>
      <c r="Z21" s="936" t="s">
        <v>1157</v>
      </c>
      <c r="AA21" s="937" t="s">
        <v>1158</v>
      </c>
      <c r="AB21" s="936" t="s">
        <v>1157</v>
      </c>
      <c r="AC21" s="937" t="s">
        <v>1158</v>
      </c>
      <c r="AD21" s="936" t="s">
        <v>1157</v>
      </c>
      <c r="AE21" s="937" t="s">
        <v>1158</v>
      </c>
      <c r="AF21" s="936" t="s">
        <v>1157</v>
      </c>
      <c r="AG21" s="937" t="s">
        <v>1158</v>
      </c>
      <c r="AH21" s="936" t="s">
        <v>1157</v>
      </c>
      <c r="AI21" s="937" t="s">
        <v>1158</v>
      </c>
      <c r="AJ21" s="936" t="s">
        <v>1157</v>
      </c>
      <c r="AK21" s="937" t="s">
        <v>1158</v>
      </c>
      <c r="AL21" s="936" t="s">
        <v>1157</v>
      </c>
      <c r="AM21" s="937" t="s">
        <v>1158</v>
      </c>
    </row>
    <row r="22" spans="1:39" ht="15.75" customHeight="1">
      <c r="A22" s="938" t="s">
        <v>112</v>
      </c>
      <c r="B22" s="939">
        <v>-1.552</v>
      </c>
      <c r="C22" s="939">
        <v>-2.9852000000000003</v>
      </c>
      <c r="D22" s="949">
        <v>5.5091999999999999</v>
      </c>
      <c r="E22" s="949">
        <v>3.0548000000000002</v>
      </c>
      <c r="F22" s="939">
        <v>1.1431</v>
      </c>
      <c r="G22" s="939">
        <v>-3.1457000000000002</v>
      </c>
      <c r="H22" s="939">
        <v>2.4316</v>
      </c>
      <c r="I22" s="939">
        <v>-2.3116000000000003</v>
      </c>
      <c r="J22" s="939">
        <v>7.3010000000000002</v>
      </c>
      <c r="K22" s="939">
        <v>2.8181000000000003</v>
      </c>
      <c r="L22" s="939">
        <v>6.8117000000000001</v>
      </c>
      <c r="M22" s="939">
        <v>2.7563</v>
      </c>
      <c r="N22" s="939">
        <v>5.2618</v>
      </c>
      <c r="O22" s="939">
        <v>1.5386</v>
      </c>
      <c r="P22" s="939">
        <v>6.7953000000000001</v>
      </c>
      <c r="Q22" s="939">
        <v>3.331</v>
      </c>
      <c r="R22" s="939">
        <v>7.5857000000000001</v>
      </c>
      <c r="S22" s="939">
        <v>4.1073000000000004</v>
      </c>
      <c r="T22" s="939">
        <v>6.6821000000000002</v>
      </c>
      <c r="U22" s="939">
        <v>3.1205000000000003</v>
      </c>
      <c r="V22" s="939">
        <v>6.9818000000000007</v>
      </c>
      <c r="W22" s="939">
        <v>3.4727000000000001</v>
      </c>
      <c r="X22" s="939" t="s">
        <v>1190</v>
      </c>
      <c r="Y22" s="939" t="s">
        <v>1190</v>
      </c>
      <c r="Z22" s="939" t="s">
        <v>1190</v>
      </c>
      <c r="AA22" s="939" t="s">
        <v>1190</v>
      </c>
      <c r="AB22" s="939" t="s">
        <v>1190</v>
      </c>
      <c r="AC22" s="939" t="s">
        <v>1190</v>
      </c>
      <c r="AD22" s="939" t="s">
        <v>1190</v>
      </c>
      <c r="AE22" s="939" t="s">
        <v>1190</v>
      </c>
      <c r="AF22" s="939" t="s">
        <v>1190</v>
      </c>
      <c r="AG22" s="939" t="s">
        <v>1190</v>
      </c>
      <c r="AH22" s="939" t="s">
        <v>1190</v>
      </c>
      <c r="AI22" s="939" t="s">
        <v>1190</v>
      </c>
      <c r="AJ22" s="939" t="s">
        <v>1190</v>
      </c>
      <c r="AK22" s="939" t="s">
        <v>1190</v>
      </c>
      <c r="AL22" s="939" t="s">
        <v>1190</v>
      </c>
      <c r="AM22" s="939" t="s">
        <v>1190</v>
      </c>
    </row>
    <row r="23" spans="1:39" ht="18" customHeight="1">
      <c r="A23" s="938" t="s">
        <v>115</v>
      </c>
      <c r="B23" s="939">
        <v>-7.4976000000000003</v>
      </c>
      <c r="C23" s="939">
        <v>-8.8443000000000005</v>
      </c>
      <c r="D23" s="939">
        <v>3.3300000000000003E-2</v>
      </c>
      <c r="E23" s="949">
        <v>-2.2937000000000003</v>
      </c>
      <c r="F23" s="939">
        <v>-3.7171000000000003</v>
      </c>
      <c r="G23" s="939">
        <v>-7.7999000000000001</v>
      </c>
      <c r="H23" s="939">
        <v>0.12240000000000001</v>
      </c>
      <c r="I23" s="939">
        <v>-4.5137999999999998</v>
      </c>
      <c r="J23" s="939">
        <v>3.7079</v>
      </c>
      <c r="K23" s="939">
        <v>-0.62480000000000002</v>
      </c>
      <c r="L23" s="939">
        <v>3.1383000000000001</v>
      </c>
      <c r="M23" s="939">
        <v>-0.77750000000000008</v>
      </c>
      <c r="N23" s="939">
        <v>2.3505000000000003</v>
      </c>
      <c r="O23" s="939">
        <v>-1.2696000000000001</v>
      </c>
      <c r="P23" s="939">
        <v>4.0513000000000003</v>
      </c>
      <c r="Q23" s="939">
        <v>0.67610000000000003</v>
      </c>
      <c r="R23" s="939">
        <v>4.9643000000000006</v>
      </c>
      <c r="S23" s="939">
        <v>1.5707</v>
      </c>
      <c r="T23" s="939">
        <v>4.0649000000000006</v>
      </c>
      <c r="U23" s="939">
        <v>0.5907</v>
      </c>
      <c r="V23" s="939">
        <v>4.4607000000000001</v>
      </c>
      <c r="W23" s="939">
        <v>1.0343</v>
      </c>
      <c r="X23" s="939">
        <v>3.8861000000000003</v>
      </c>
      <c r="Y23" s="939">
        <v>0.44740000000000002</v>
      </c>
      <c r="Z23" s="939">
        <v>3.7240000000000002</v>
      </c>
      <c r="AA23" s="939">
        <v>0.36370000000000002</v>
      </c>
      <c r="AB23" s="939">
        <v>3.1289000000000002</v>
      </c>
      <c r="AC23" s="939">
        <v>-0.26819999999999999</v>
      </c>
      <c r="AD23" s="939">
        <v>5.0162000000000004</v>
      </c>
      <c r="AE23" s="939">
        <v>1.6341000000000001</v>
      </c>
      <c r="AF23" s="939">
        <v>7.4256000000000002</v>
      </c>
      <c r="AG23" s="939">
        <v>4.1246999999999998</v>
      </c>
      <c r="AH23" s="939">
        <v>3.8690000000000002</v>
      </c>
      <c r="AI23" s="939">
        <v>0.54580000000000006</v>
      </c>
      <c r="AJ23" s="939">
        <v>4.8376999999999999</v>
      </c>
      <c r="AK23" s="939">
        <v>1.4013</v>
      </c>
      <c r="AL23" s="939">
        <v>8.1623000000000001</v>
      </c>
      <c r="AM23" s="939">
        <v>4.7811000000000003</v>
      </c>
    </row>
    <row r="24" spans="1:39" ht="18" customHeight="1">
      <c r="A24" s="938" t="s">
        <v>116</v>
      </c>
      <c r="B24" s="939">
        <v>-9.8238000000000003</v>
      </c>
      <c r="C24" s="939">
        <v>-11.136600000000001</v>
      </c>
      <c r="D24" s="939">
        <v>-0.54959999999999998</v>
      </c>
      <c r="E24" s="949">
        <v>-2.863</v>
      </c>
      <c r="F24" s="939">
        <v>-3.8254000000000001</v>
      </c>
      <c r="G24" s="939">
        <v>-7.9035000000000002</v>
      </c>
      <c r="H24" s="939">
        <v>-0.23280000000000001</v>
      </c>
      <c r="I24" s="939">
        <v>-4.8527000000000005</v>
      </c>
      <c r="J24" s="939">
        <v>3.0787</v>
      </c>
      <c r="K24" s="939">
        <v>-1.2278</v>
      </c>
      <c r="L24" s="939">
        <v>2.1391</v>
      </c>
      <c r="M24" s="939">
        <v>-1.7388000000000001</v>
      </c>
      <c r="N24" s="939">
        <v>1.5491000000000001</v>
      </c>
      <c r="O24" s="939">
        <v>-2.0427</v>
      </c>
      <c r="P24" s="939">
        <v>3.3064</v>
      </c>
      <c r="Q24" s="939">
        <v>-4.4600000000000001E-2</v>
      </c>
      <c r="R24" s="939">
        <v>4.1798999999999999</v>
      </c>
      <c r="S24" s="939">
        <v>0.81159999999999999</v>
      </c>
      <c r="T24" s="939">
        <v>3.2589000000000001</v>
      </c>
      <c r="U24" s="939">
        <v>-0.1883</v>
      </c>
      <c r="V24" s="939">
        <v>3.7514000000000003</v>
      </c>
      <c r="W24" s="939">
        <v>0.3483</v>
      </c>
      <c r="X24" s="939">
        <v>2.9535</v>
      </c>
      <c r="Y24" s="939">
        <v>-0.45430000000000004</v>
      </c>
      <c r="Z24" s="939">
        <v>3.0508000000000002</v>
      </c>
      <c r="AA24" s="939">
        <v>-0.28760000000000002</v>
      </c>
      <c r="AB24" s="939">
        <v>2.2728000000000002</v>
      </c>
      <c r="AC24" s="939">
        <v>-1.0961000000000001</v>
      </c>
      <c r="AD24" s="939">
        <v>4.2551000000000005</v>
      </c>
      <c r="AE24" s="939">
        <v>0.89750000000000008</v>
      </c>
      <c r="AF24" s="939">
        <v>6.6317000000000004</v>
      </c>
      <c r="AG24" s="939">
        <v>3.3552</v>
      </c>
      <c r="AH24" s="939">
        <v>3.2122999999999999</v>
      </c>
      <c r="AI24" s="939">
        <v>-8.9800000000000005E-2</v>
      </c>
      <c r="AJ24" s="939">
        <v>4.2010000000000005</v>
      </c>
      <c r="AK24" s="939">
        <v>0.78550000000000009</v>
      </c>
      <c r="AL24" s="939">
        <v>7.6863000000000001</v>
      </c>
      <c r="AM24" s="939">
        <v>4.32</v>
      </c>
    </row>
    <row r="25" spans="1:39" ht="18" customHeight="1">
      <c r="A25" s="940" t="s">
        <v>117</v>
      </c>
      <c r="B25" s="950">
        <v>-6.4275000000000002</v>
      </c>
      <c r="C25" s="950">
        <v>-7.7898000000000005</v>
      </c>
      <c r="D25" s="950">
        <v>2.6398999999999999</v>
      </c>
      <c r="E25" s="950">
        <v>0.25220000000000004</v>
      </c>
      <c r="F25" s="950">
        <v>-2.2037</v>
      </c>
      <c r="G25" s="950">
        <v>-6.3507000000000007</v>
      </c>
      <c r="H25" s="950">
        <v>1.3443000000000001</v>
      </c>
      <c r="I25" s="950">
        <v>-3.3485</v>
      </c>
      <c r="J25" s="950">
        <v>5.5891000000000002</v>
      </c>
      <c r="K25" s="950">
        <v>1.1777</v>
      </c>
      <c r="L25" s="950">
        <v>4.9251000000000005</v>
      </c>
      <c r="M25" s="950">
        <v>0.94130000000000003</v>
      </c>
      <c r="N25" s="950">
        <v>4.0296000000000003</v>
      </c>
      <c r="O25" s="950">
        <v>0.35000000000000003</v>
      </c>
      <c r="P25" s="950">
        <v>5.4626000000000001</v>
      </c>
      <c r="Q25" s="950">
        <v>2.0416000000000003</v>
      </c>
      <c r="R25" s="950">
        <v>6.1097999999999999</v>
      </c>
      <c r="S25" s="950">
        <v>2.6792000000000002</v>
      </c>
      <c r="T25" s="950">
        <v>5.2444000000000006</v>
      </c>
      <c r="U25" s="950">
        <v>1.7308000000000001</v>
      </c>
      <c r="V25" s="950">
        <v>5.5623000000000005</v>
      </c>
      <c r="W25" s="950">
        <v>2.0996999999999999</v>
      </c>
      <c r="X25" s="950">
        <v>5.0266000000000002</v>
      </c>
      <c r="Y25" s="950">
        <v>1.5501</v>
      </c>
      <c r="Z25" s="950">
        <v>4.9510000000000005</v>
      </c>
      <c r="AA25" s="950">
        <v>1.5509000000000002</v>
      </c>
      <c r="AB25" s="950">
        <v>4.2561999999999998</v>
      </c>
      <c r="AC25" s="950">
        <v>0.82190000000000007</v>
      </c>
      <c r="AD25" s="950">
        <v>6.1328000000000005</v>
      </c>
      <c r="AE25" s="950">
        <v>2.7148000000000003</v>
      </c>
      <c r="AF25" s="950">
        <v>8.3613</v>
      </c>
      <c r="AG25" s="950">
        <v>5.0316999999999998</v>
      </c>
      <c r="AH25" s="950">
        <v>4.8467000000000002</v>
      </c>
      <c r="AI25" s="950">
        <v>1.4922</v>
      </c>
      <c r="AJ25" s="950">
        <v>5.6783000000000001</v>
      </c>
      <c r="AK25" s="950">
        <v>2.2143999999999999</v>
      </c>
      <c r="AL25" s="950">
        <v>8.7226999999999997</v>
      </c>
      <c r="AM25" s="950">
        <v>5.3239999999999998</v>
      </c>
    </row>
    <row r="26" spans="1:39" ht="18" customHeight="1">
      <c r="A26" s="938" t="s">
        <v>1160</v>
      </c>
      <c r="B26" s="944">
        <v>-6.2793999999999999</v>
      </c>
      <c r="C26" s="944">
        <v>-7.6438000000000006</v>
      </c>
      <c r="D26" s="944">
        <v>1.8614000000000002</v>
      </c>
      <c r="E26" s="944">
        <v>-0.5081</v>
      </c>
      <c r="F26" s="944">
        <v>-2.3145000000000002</v>
      </c>
      <c r="G26" s="944">
        <v>-6.4568000000000003</v>
      </c>
      <c r="H26" s="944">
        <v>1.0105999999999999</v>
      </c>
      <c r="I26" s="944">
        <v>-3.6668000000000003</v>
      </c>
      <c r="J26" s="944">
        <v>4.6972000000000005</v>
      </c>
      <c r="K26" s="944">
        <v>0.32300000000000001</v>
      </c>
      <c r="L26" s="944">
        <v>3.9083000000000001</v>
      </c>
      <c r="M26" s="944">
        <v>-3.6799999999999999E-2</v>
      </c>
      <c r="N26" s="944">
        <v>3.0534000000000003</v>
      </c>
      <c r="O26" s="944">
        <v>-0.59160000000000001</v>
      </c>
      <c r="P26" s="944">
        <v>4.6497999999999999</v>
      </c>
      <c r="Q26" s="944">
        <v>1.2551000000000001</v>
      </c>
      <c r="R26" s="944">
        <v>5.4312000000000005</v>
      </c>
      <c r="S26" s="944">
        <v>2.0225</v>
      </c>
      <c r="T26" s="944">
        <v>4.4853000000000005</v>
      </c>
      <c r="U26" s="944">
        <v>0.997</v>
      </c>
      <c r="V26" s="944">
        <v>4.8616000000000001</v>
      </c>
      <c r="W26" s="944">
        <v>1.4220000000000002</v>
      </c>
      <c r="X26" s="944">
        <v>4.2061000000000002</v>
      </c>
      <c r="Y26" s="944">
        <v>0.75680000000000003</v>
      </c>
      <c r="Z26" s="944">
        <v>4.1600999999999999</v>
      </c>
      <c r="AA26" s="944">
        <v>0.78570000000000007</v>
      </c>
      <c r="AB26" s="944">
        <v>3.4434</v>
      </c>
      <c r="AC26" s="944">
        <v>3.5900000000000001E-2</v>
      </c>
      <c r="AD26" s="944">
        <v>5.3597999999999999</v>
      </c>
      <c r="AE26" s="944">
        <v>1.9666000000000001</v>
      </c>
      <c r="AF26" s="944">
        <v>7.7130000000000001</v>
      </c>
      <c r="AG26" s="944">
        <v>4.4032999999999998</v>
      </c>
      <c r="AH26" s="944">
        <v>4.2404000000000002</v>
      </c>
      <c r="AI26" s="944">
        <v>0.9052</v>
      </c>
      <c r="AJ26" s="944">
        <v>5.1467999999999998</v>
      </c>
      <c r="AK26" s="944">
        <v>1.7003000000000001</v>
      </c>
      <c r="AL26" s="944">
        <v>8.3491999999999997</v>
      </c>
      <c r="AM26" s="944">
        <v>4.9621000000000004</v>
      </c>
    </row>
    <row r="27" spans="1:39" ht="1.5" customHeight="1" thickBot="1">
      <c r="A27" s="922"/>
      <c r="B27" s="258"/>
      <c r="C27" s="258"/>
      <c r="D27" s="258"/>
      <c r="E27" s="258"/>
      <c r="F27" s="258"/>
      <c r="G27" s="258"/>
      <c r="H27" s="258"/>
      <c r="J27" s="939" t="s">
        <v>1194</v>
      </c>
      <c r="K27" s="939"/>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8"/>
      <c r="AL27" s="258"/>
      <c r="AM27" s="258"/>
    </row>
    <row r="28" spans="1:39">
      <c r="A28" s="927" t="s">
        <v>192</v>
      </c>
      <c r="B28" s="919"/>
      <c r="C28" s="919"/>
      <c r="D28" s="919"/>
      <c r="E28" s="953"/>
      <c r="F28" s="953"/>
      <c r="G28" s="919"/>
      <c r="H28" s="919"/>
      <c r="I28" s="954"/>
      <c r="J28" s="954"/>
      <c r="K28" s="954"/>
      <c r="L28" s="927"/>
    </row>
    <row r="29" spans="1:39">
      <c r="A29" s="947" t="s">
        <v>1162</v>
      </c>
      <c r="B29" s="927"/>
      <c r="C29" s="927"/>
      <c r="D29" s="927"/>
      <c r="E29" s="927"/>
      <c r="F29" s="927"/>
      <c r="G29" s="927"/>
      <c r="H29" s="927"/>
      <c r="I29" s="927"/>
      <c r="J29" s="927"/>
      <c r="K29" s="927"/>
      <c r="L29" s="927"/>
      <c r="P29" s="946"/>
    </row>
    <row r="30" spans="1:39">
      <c r="A30" s="927" t="s">
        <v>1163</v>
      </c>
      <c r="B30" s="927"/>
      <c r="C30" s="927"/>
      <c r="D30" s="927"/>
      <c r="E30" s="927"/>
      <c r="F30" s="927"/>
      <c r="G30" s="927"/>
      <c r="H30" s="927"/>
      <c r="I30" s="927"/>
      <c r="J30" s="927"/>
      <c r="K30" s="927"/>
      <c r="L30" s="927"/>
      <c r="P30" s="946"/>
    </row>
    <row r="31" spans="1:39">
      <c r="A31" s="927" t="s">
        <v>1195</v>
      </c>
      <c r="B31" s="927"/>
      <c r="C31" s="927"/>
      <c r="D31" s="927"/>
      <c r="E31" s="927"/>
      <c r="F31" s="927"/>
      <c r="G31" s="927"/>
      <c r="H31" s="927"/>
      <c r="I31" s="927"/>
      <c r="J31" s="927"/>
      <c r="K31" s="927"/>
      <c r="L31" s="927"/>
      <c r="P31" s="946"/>
      <c r="S31" s="955"/>
    </row>
  </sheetData>
  <sheetProtection password="C3DF"/>
  <mergeCells count="22">
    <mergeCell ref="AF20:AG20"/>
    <mergeCell ref="AH20:AI20"/>
    <mergeCell ref="A2:AI2"/>
    <mergeCell ref="A3:AI4"/>
    <mergeCell ref="A16:AI16"/>
    <mergeCell ref="A17:AI17"/>
    <mergeCell ref="V19:W19"/>
    <mergeCell ref="X19:Y19"/>
    <mergeCell ref="Z19:AA19"/>
    <mergeCell ref="AB19:AC19"/>
    <mergeCell ref="AD19:AE19"/>
    <mergeCell ref="AF19:AG19"/>
    <mergeCell ref="V20:W20"/>
    <mergeCell ref="X20:Y20"/>
    <mergeCell ref="Z20:AA20"/>
    <mergeCell ref="AB20:AC20"/>
    <mergeCell ref="AD20:AE20"/>
    <mergeCell ref="AJ20:AK20"/>
    <mergeCell ref="AL20:AM20"/>
    <mergeCell ref="AH19:AI19"/>
    <mergeCell ref="AJ19:AK19"/>
    <mergeCell ref="AL19:AM19"/>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4AD53-82E9-4197-B663-4B8ABB33F61E}">
  <sheetPr codeName="Hoja45"/>
  <dimension ref="A2:E42"/>
  <sheetViews>
    <sheetView workbookViewId="0"/>
  </sheetViews>
  <sheetFormatPr baseColWidth="10" defaultColWidth="11.6640625" defaultRowHeight="11.4"/>
  <cols>
    <col min="1" max="1" width="16.44140625" style="959" customWidth="1"/>
    <col min="2" max="2" width="18.5546875" style="959" customWidth="1"/>
    <col min="3" max="3" width="24.44140625" style="959" customWidth="1"/>
    <col min="4" max="4" width="25" style="959" customWidth="1"/>
    <col min="5" max="5" width="7.33203125" style="959" customWidth="1"/>
    <col min="6" max="256" width="11.6640625" style="959"/>
    <col min="257" max="257" width="16.44140625" style="959" customWidth="1"/>
    <col min="258" max="258" width="18.5546875" style="959" customWidth="1"/>
    <col min="259" max="259" width="24.44140625" style="959" customWidth="1"/>
    <col min="260" max="260" width="25" style="959" customWidth="1"/>
    <col min="261" max="261" width="7.33203125" style="959" customWidth="1"/>
    <col min="262" max="512" width="11.6640625" style="959"/>
    <col min="513" max="513" width="16.44140625" style="959" customWidth="1"/>
    <col min="514" max="514" width="18.5546875" style="959" customWidth="1"/>
    <col min="515" max="515" width="24.44140625" style="959" customWidth="1"/>
    <col min="516" max="516" width="25" style="959" customWidth="1"/>
    <col min="517" max="517" width="7.33203125" style="959" customWidth="1"/>
    <col min="518" max="768" width="11.6640625" style="959"/>
    <col min="769" max="769" width="16.44140625" style="959" customWidth="1"/>
    <col min="770" max="770" width="18.5546875" style="959" customWidth="1"/>
    <col min="771" max="771" width="24.44140625" style="959" customWidth="1"/>
    <col min="772" max="772" width="25" style="959" customWidth="1"/>
    <col min="773" max="773" width="7.33203125" style="959" customWidth="1"/>
    <col min="774" max="1024" width="11.6640625" style="959"/>
    <col min="1025" max="1025" width="16.44140625" style="959" customWidth="1"/>
    <col min="1026" max="1026" width="18.5546875" style="959" customWidth="1"/>
    <col min="1027" max="1027" width="24.44140625" style="959" customWidth="1"/>
    <col min="1028" max="1028" width="25" style="959" customWidth="1"/>
    <col min="1029" max="1029" width="7.33203125" style="959" customWidth="1"/>
    <col min="1030" max="1280" width="11.6640625" style="959"/>
    <col min="1281" max="1281" width="16.44140625" style="959" customWidth="1"/>
    <col min="1282" max="1282" width="18.5546875" style="959" customWidth="1"/>
    <col min="1283" max="1283" width="24.44140625" style="959" customWidth="1"/>
    <col min="1284" max="1284" width="25" style="959" customWidth="1"/>
    <col min="1285" max="1285" width="7.33203125" style="959" customWidth="1"/>
    <col min="1286" max="1536" width="11.6640625" style="959"/>
    <col min="1537" max="1537" width="16.44140625" style="959" customWidth="1"/>
    <col min="1538" max="1538" width="18.5546875" style="959" customWidth="1"/>
    <col min="1539" max="1539" width="24.44140625" style="959" customWidth="1"/>
    <col min="1540" max="1540" width="25" style="959" customWidth="1"/>
    <col min="1541" max="1541" width="7.33203125" style="959" customWidth="1"/>
    <col min="1542" max="1792" width="11.6640625" style="959"/>
    <col min="1793" max="1793" width="16.44140625" style="959" customWidth="1"/>
    <col min="1794" max="1794" width="18.5546875" style="959" customWidth="1"/>
    <col min="1795" max="1795" width="24.44140625" style="959" customWidth="1"/>
    <col min="1796" max="1796" width="25" style="959" customWidth="1"/>
    <col min="1797" max="1797" width="7.33203125" style="959" customWidth="1"/>
    <col min="1798" max="2048" width="11.6640625" style="959"/>
    <col min="2049" max="2049" width="16.44140625" style="959" customWidth="1"/>
    <col min="2050" max="2050" width="18.5546875" style="959" customWidth="1"/>
    <col min="2051" max="2051" width="24.44140625" style="959" customWidth="1"/>
    <col min="2052" max="2052" width="25" style="959" customWidth="1"/>
    <col min="2053" max="2053" width="7.33203125" style="959" customWidth="1"/>
    <col min="2054" max="2304" width="11.6640625" style="959"/>
    <col min="2305" max="2305" width="16.44140625" style="959" customWidth="1"/>
    <col min="2306" max="2306" width="18.5546875" style="959" customWidth="1"/>
    <col min="2307" max="2307" width="24.44140625" style="959" customWidth="1"/>
    <col min="2308" max="2308" width="25" style="959" customWidth="1"/>
    <col min="2309" max="2309" width="7.33203125" style="959" customWidth="1"/>
    <col min="2310" max="2560" width="11.6640625" style="959"/>
    <col min="2561" max="2561" width="16.44140625" style="959" customWidth="1"/>
    <col min="2562" max="2562" width="18.5546875" style="959" customWidth="1"/>
    <col min="2563" max="2563" width="24.44140625" style="959" customWidth="1"/>
    <col min="2564" max="2564" width="25" style="959" customWidth="1"/>
    <col min="2565" max="2565" width="7.33203125" style="959" customWidth="1"/>
    <col min="2566" max="2816" width="11.6640625" style="959"/>
    <col min="2817" max="2817" width="16.44140625" style="959" customWidth="1"/>
    <col min="2818" max="2818" width="18.5546875" style="959" customWidth="1"/>
    <col min="2819" max="2819" width="24.44140625" style="959" customWidth="1"/>
    <col min="2820" max="2820" width="25" style="959" customWidth="1"/>
    <col min="2821" max="2821" width="7.33203125" style="959" customWidth="1"/>
    <col min="2822" max="3072" width="11.6640625" style="959"/>
    <col min="3073" max="3073" width="16.44140625" style="959" customWidth="1"/>
    <col min="3074" max="3074" width="18.5546875" style="959" customWidth="1"/>
    <col min="3075" max="3075" width="24.44140625" style="959" customWidth="1"/>
    <col min="3076" max="3076" width="25" style="959" customWidth="1"/>
    <col min="3077" max="3077" width="7.33203125" style="959" customWidth="1"/>
    <col min="3078" max="3328" width="11.6640625" style="959"/>
    <col min="3329" max="3329" width="16.44140625" style="959" customWidth="1"/>
    <col min="3330" max="3330" width="18.5546875" style="959" customWidth="1"/>
    <col min="3331" max="3331" width="24.44140625" style="959" customWidth="1"/>
    <col min="3332" max="3332" width="25" style="959" customWidth="1"/>
    <col min="3333" max="3333" width="7.33203125" style="959" customWidth="1"/>
    <col min="3334" max="3584" width="11.6640625" style="959"/>
    <col min="3585" max="3585" width="16.44140625" style="959" customWidth="1"/>
    <col min="3586" max="3586" width="18.5546875" style="959" customWidth="1"/>
    <col min="3587" max="3587" width="24.44140625" style="959" customWidth="1"/>
    <col min="3588" max="3588" width="25" style="959" customWidth="1"/>
    <col min="3589" max="3589" width="7.33203125" style="959" customWidth="1"/>
    <col min="3590" max="3840" width="11.6640625" style="959"/>
    <col min="3841" max="3841" width="16.44140625" style="959" customWidth="1"/>
    <col min="3842" max="3842" width="18.5546875" style="959" customWidth="1"/>
    <col min="3843" max="3843" width="24.44140625" style="959" customWidth="1"/>
    <col min="3844" max="3844" width="25" style="959" customWidth="1"/>
    <col min="3845" max="3845" width="7.33203125" style="959" customWidth="1"/>
    <col min="3846" max="4096" width="11.6640625" style="959"/>
    <col min="4097" max="4097" width="16.44140625" style="959" customWidth="1"/>
    <col min="4098" max="4098" width="18.5546875" style="959" customWidth="1"/>
    <col min="4099" max="4099" width="24.44140625" style="959" customWidth="1"/>
    <col min="4100" max="4100" width="25" style="959" customWidth="1"/>
    <col min="4101" max="4101" width="7.33203125" style="959" customWidth="1"/>
    <col min="4102" max="4352" width="11.6640625" style="959"/>
    <col min="4353" max="4353" width="16.44140625" style="959" customWidth="1"/>
    <col min="4354" max="4354" width="18.5546875" style="959" customWidth="1"/>
    <col min="4355" max="4355" width="24.44140625" style="959" customWidth="1"/>
    <col min="4356" max="4356" width="25" style="959" customWidth="1"/>
    <col min="4357" max="4357" width="7.33203125" style="959" customWidth="1"/>
    <col min="4358" max="4608" width="11.6640625" style="959"/>
    <col min="4609" max="4609" width="16.44140625" style="959" customWidth="1"/>
    <col min="4610" max="4610" width="18.5546875" style="959" customWidth="1"/>
    <col min="4611" max="4611" width="24.44140625" style="959" customWidth="1"/>
    <col min="4612" max="4612" width="25" style="959" customWidth="1"/>
    <col min="4613" max="4613" width="7.33203125" style="959" customWidth="1"/>
    <col min="4614" max="4864" width="11.6640625" style="959"/>
    <col min="4865" max="4865" width="16.44140625" style="959" customWidth="1"/>
    <col min="4866" max="4866" width="18.5546875" style="959" customWidth="1"/>
    <col min="4867" max="4867" width="24.44140625" style="959" customWidth="1"/>
    <col min="4868" max="4868" width="25" style="959" customWidth="1"/>
    <col min="4869" max="4869" width="7.33203125" style="959" customWidth="1"/>
    <col min="4870" max="5120" width="11.6640625" style="959"/>
    <col min="5121" max="5121" width="16.44140625" style="959" customWidth="1"/>
    <col min="5122" max="5122" width="18.5546875" style="959" customWidth="1"/>
    <col min="5123" max="5123" width="24.44140625" style="959" customWidth="1"/>
    <col min="5124" max="5124" width="25" style="959" customWidth="1"/>
    <col min="5125" max="5125" width="7.33203125" style="959" customWidth="1"/>
    <col min="5126" max="5376" width="11.6640625" style="959"/>
    <col min="5377" max="5377" width="16.44140625" style="959" customWidth="1"/>
    <col min="5378" max="5378" width="18.5546875" style="959" customWidth="1"/>
    <col min="5379" max="5379" width="24.44140625" style="959" customWidth="1"/>
    <col min="5380" max="5380" width="25" style="959" customWidth="1"/>
    <col min="5381" max="5381" width="7.33203125" style="959" customWidth="1"/>
    <col min="5382" max="5632" width="11.6640625" style="959"/>
    <col min="5633" max="5633" width="16.44140625" style="959" customWidth="1"/>
    <col min="5634" max="5634" width="18.5546875" style="959" customWidth="1"/>
    <col min="5635" max="5635" width="24.44140625" style="959" customWidth="1"/>
    <col min="5636" max="5636" width="25" style="959" customWidth="1"/>
    <col min="5637" max="5637" width="7.33203125" style="959" customWidth="1"/>
    <col min="5638" max="5888" width="11.6640625" style="959"/>
    <col min="5889" max="5889" width="16.44140625" style="959" customWidth="1"/>
    <col min="5890" max="5890" width="18.5546875" style="959" customWidth="1"/>
    <col min="5891" max="5891" width="24.44140625" style="959" customWidth="1"/>
    <col min="5892" max="5892" width="25" style="959" customWidth="1"/>
    <col min="5893" max="5893" width="7.33203125" style="959" customWidth="1"/>
    <col min="5894" max="6144" width="11.6640625" style="959"/>
    <col min="6145" max="6145" width="16.44140625" style="959" customWidth="1"/>
    <col min="6146" max="6146" width="18.5546875" style="959" customWidth="1"/>
    <col min="6147" max="6147" width="24.44140625" style="959" customWidth="1"/>
    <col min="6148" max="6148" width="25" style="959" customWidth="1"/>
    <col min="6149" max="6149" width="7.33203125" style="959" customWidth="1"/>
    <col min="6150" max="6400" width="11.6640625" style="959"/>
    <col min="6401" max="6401" width="16.44140625" style="959" customWidth="1"/>
    <col min="6402" max="6402" width="18.5546875" style="959" customWidth="1"/>
    <col min="6403" max="6403" width="24.44140625" style="959" customWidth="1"/>
    <col min="6404" max="6404" width="25" style="959" customWidth="1"/>
    <col min="6405" max="6405" width="7.33203125" style="959" customWidth="1"/>
    <col min="6406" max="6656" width="11.6640625" style="959"/>
    <col min="6657" max="6657" width="16.44140625" style="959" customWidth="1"/>
    <col min="6658" max="6658" width="18.5546875" style="959" customWidth="1"/>
    <col min="6659" max="6659" width="24.44140625" style="959" customWidth="1"/>
    <col min="6660" max="6660" width="25" style="959" customWidth="1"/>
    <col min="6661" max="6661" width="7.33203125" style="959" customWidth="1"/>
    <col min="6662" max="6912" width="11.6640625" style="959"/>
    <col min="6913" max="6913" width="16.44140625" style="959" customWidth="1"/>
    <col min="6914" max="6914" width="18.5546875" style="959" customWidth="1"/>
    <col min="6915" max="6915" width="24.44140625" style="959" customWidth="1"/>
    <col min="6916" max="6916" width="25" style="959" customWidth="1"/>
    <col min="6917" max="6917" width="7.33203125" style="959" customWidth="1"/>
    <col min="6918" max="7168" width="11.6640625" style="959"/>
    <col min="7169" max="7169" width="16.44140625" style="959" customWidth="1"/>
    <col min="7170" max="7170" width="18.5546875" style="959" customWidth="1"/>
    <col min="7171" max="7171" width="24.44140625" style="959" customWidth="1"/>
    <col min="7172" max="7172" width="25" style="959" customWidth="1"/>
    <col min="7173" max="7173" width="7.33203125" style="959" customWidth="1"/>
    <col min="7174" max="7424" width="11.6640625" style="959"/>
    <col min="7425" max="7425" width="16.44140625" style="959" customWidth="1"/>
    <col min="7426" max="7426" width="18.5546875" style="959" customWidth="1"/>
    <col min="7427" max="7427" width="24.44140625" style="959" customWidth="1"/>
    <col min="7428" max="7428" width="25" style="959" customWidth="1"/>
    <col min="7429" max="7429" width="7.33203125" style="959" customWidth="1"/>
    <col min="7430" max="7680" width="11.6640625" style="959"/>
    <col min="7681" max="7681" width="16.44140625" style="959" customWidth="1"/>
    <col min="7682" max="7682" width="18.5546875" style="959" customWidth="1"/>
    <col min="7683" max="7683" width="24.44140625" style="959" customWidth="1"/>
    <col min="7684" max="7684" width="25" style="959" customWidth="1"/>
    <col min="7685" max="7685" width="7.33203125" style="959" customWidth="1"/>
    <col min="7686" max="7936" width="11.6640625" style="959"/>
    <col min="7937" max="7937" width="16.44140625" style="959" customWidth="1"/>
    <col min="7938" max="7938" width="18.5546875" style="959" customWidth="1"/>
    <col min="7939" max="7939" width="24.44140625" style="959" customWidth="1"/>
    <col min="7940" max="7940" width="25" style="959" customWidth="1"/>
    <col min="7941" max="7941" width="7.33203125" style="959" customWidth="1"/>
    <col min="7942" max="8192" width="11.6640625" style="959"/>
    <col min="8193" max="8193" width="16.44140625" style="959" customWidth="1"/>
    <col min="8194" max="8194" width="18.5546875" style="959" customWidth="1"/>
    <col min="8195" max="8195" width="24.44140625" style="959" customWidth="1"/>
    <col min="8196" max="8196" width="25" style="959" customWidth="1"/>
    <col min="8197" max="8197" width="7.33203125" style="959" customWidth="1"/>
    <col min="8198" max="8448" width="11.6640625" style="959"/>
    <col min="8449" max="8449" width="16.44140625" style="959" customWidth="1"/>
    <col min="8450" max="8450" width="18.5546875" style="959" customWidth="1"/>
    <col min="8451" max="8451" width="24.44140625" style="959" customWidth="1"/>
    <col min="8452" max="8452" width="25" style="959" customWidth="1"/>
    <col min="8453" max="8453" width="7.33203125" style="959" customWidth="1"/>
    <col min="8454" max="8704" width="11.6640625" style="959"/>
    <col min="8705" max="8705" width="16.44140625" style="959" customWidth="1"/>
    <col min="8706" max="8706" width="18.5546875" style="959" customWidth="1"/>
    <col min="8707" max="8707" width="24.44140625" style="959" customWidth="1"/>
    <col min="8708" max="8708" width="25" style="959" customWidth="1"/>
    <col min="8709" max="8709" width="7.33203125" style="959" customWidth="1"/>
    <col min="8710" max="8960" width="11.6640625" style="959"/>
    <col min="8961" max="8961" width="16.44140625" style="959" customWidth="1"/>
    <col min="8962" max="8962" width="18.5546875" style="959" customWidth="1"/>
    <col min="8963" max="8963" width="24.44140625" style="959" customWidth="1"/>
    <col min="8964" max="8964" width="25" style="959" customWidth="1"/>
    <col min="8965" max="8965" width="7.33203125" style="959" customWidth="1"/>
    <col min="8966" max="9216" width="11.6640625" style="959"/>
    <col min="9217" max="9217" width="16.44140625" style="959" customWidth="1"/>
    <col min="9218" max="9218" width="18.5546875" style="959" customWidth="1"/>
    <col min="9219" max="9219" width="24.44140625" style="959" customWidth="1"/>
    <col min="9220" max="9220" width="25" style="959" customWidth="1"/>
    <col min="9221" max="9221" width="7.33203125" style="959" customWidth="1"/>
    <col min="9222" max="9472" width="11.6640625" style="959"/>
    <col min="9473" max="9473" width="16.44140625" style="959" customWidth="1"/>
    <col min="9474" max="9474" width="18.5546875" style="959" customWidth="1"/>
    <col min="9475" max="9475" width="24.44140625" style="959" customWidth="1"/>
    <col min="9476" max="9476" width="25" style="959" customWidth="1"/>
    <col min="9477" max="9477" width="7.33203125" style="959" customWidth="1"/>
    <col min="9478" max="9728" width="11.6640625" style="959"/>
    <col min="9729" max="9729" width="16.44140625" style="959" customWidth="1"/>
    <col min="9730" max="9730" width="18.5546875" style="959" customWidth="1"/>
    <col min="9731" max="9731" width="24.44140625" style="959" customWidth="1"/>
    <col min="9732" max="9732" width="25" style="959" customWidth="1"/>
    <col min="9733" max="9733" width="7.33203125" style="959" customWidth="1"/>
    <col min="9734" max="9984" width="11.6640625" style="959"/>
    <col min="9985" max="9985" width="16.44140625" style="959" customWidth="1"/>
    <col min="9986" max="9986" width="18.5546875" style="959" customWidth="1"/>
    <col min="9987" max="9987" width="24.44140625" style="959" customWidth="1"/>
    <col min="9988" max="9988" width="25" style="959" customWidth="1"/>
    <col min="9989" max="9989" width="7.33203125" style="959" customWidth="1"/>
    <col min="9990" max="10240" width="11.6640625" style="959"/>
    <col min="10241" max="10241" width="16.44140625" style="959" customWidth="1"/>
    <col min="10242" max="10242" width="18.5546875" style="959" customWidth="1"/>
    <col min="10243" max="10243" width="24.44140625" style="959" customWidth="1"/>
    <col min="10244" max="10244" width="25" style="959" customWidth="1"/>
    <col min="10245" max="10245" width="7.33203125" style="959" customWidth="1"/>
    <col min="10246" max="10496" width="11.6640625" style="959"/>
    <col min="10497" max="10497" width="16.44140625" style="959" customWidth="1"/>
    <col min="10498" max="10498" width="18.5546875" style="959" customWidth="1"/>
    <col min="10499" max="10499" width="24.44140625" style="959" customWidth="1"/>
    <col min="10500" max="10500" width="25" style="959" customWidth="1"/>
    <col min="10501" max="10501" width="7.33203125" style="959" customWidth="1"/>
    <col min="10502" max="10752" width="11.6640625" style="959"/>
    <col min="10753" max="10753" width="16.44140625" style="959" customWidth="1"/>
    <col min="10754" max="10754" width="18.5546875" style="959" customWidth="1"/>
    <col min="10755" max="10755" width="24.44140625" style="959" customWidth="1"/>
    <col min="10756" max="10756" width="25" style="959" customWidth="1"/>
    <col min="10757" max="10757" width="7.33203125" style="959" customWidth="1"/>
    <col min="10758" max="11008" width="11.6640625" style="959"/>
    <col min="11009" max="11009" width="16.44140625" style="959" customWidth="1"/>
    <col min="11010" max="11010" width="18.5546875" style="959" customWidth="1"/>
    <col min="11011" max="11011" width="24.44140625" style="959" customWidth="1"/>
    <col min="11012" max="11012" width="25" style="959" customWidth="1"/>
    <col min="11013" max="11013" width="7.33203125" style="959" customWidth="1"/>
    <col min="11014" max="11264" width="11.6640625" style="959"/>
    <col min="11265" max="11265" width="16.44140625" style="959" customWidth="1"/>
    <col min="11266" max="11266" width="18.5546875" style="959" customWidth="1"/>
    <col min="11267" max="11267" width="24.44140625" style="959" customWidth="1"/>
    <col min="11268" max="11268" width="25" style="959" customWidth="1"/>
    <col min="11269" max="11269" width="7.33203125" style="959" customWidth="1"/>
    <col min="11270" max="11520" width="11.6640625" style="959"/>
    <col min="11521" max="11521" width="16.44140625" style="959" customWidth="1"/>
    <col min="11522" max="11522" width="18.5546875" style="959" customWidth="1"/>
    <col min="11523" max="11523" width="24.44140625" style="959" customWidth="1"/>
    <col min="11524" max="11524" width="25" style="959" customWidth="1"/>
    <col min="11525" max="11525" width="7.33203125" style="959" customWidth="1"/>
    <col min="11526" max="11776" width="11.6640625" style="959"/>
    <col min="11777" max="11777" width="16.44140625" style="959" customWidth="1"/>
    <col min="11778" max="11778" width="18.5546875" style="959" customWidth="1"/>
    <col min="11779" max="11779" width="24.44140625" style="959" customWidth="1"/>
    <col min="11780" max="11780" width="25" style="959" customWidth="1"/>
    <col min="11781" max="11781" width="7.33203125" style="959" customWidth="1"/>
    <col min="11782" max="12032" width="11.6640625" style="959"/>
    <col min="12033" max="12033" width="16.44140625" style="959" customWidth="1"/>
    <col min="12034" max="12034" width="18.5546875" style="959" customWidth="1"/>
    <col min="12035" max="12035" width="24.44140625" style="959" customWidth="1"/>
    <col min="12036" max="12036" width="25" style="959" customWidth="1"/>
    <col min="12037" max="12037" width="7.33203125" style="959" customWidth="1"/>
    <col min="12038" max="12288" width="11.6640625" style="959"/>
    <col min="12289" max="12289" width="16.44140625" style="959" customWidth="1"/>
    <col min="12290" max="12290" width="18.5546875" style="959" customWidth="1"/>
    <col min="12291" max="12291" width="24.44140625" style="959" customWidth="1"/>
    <col min="12292" max="12292" width="25" style="959" customWidth="1"/>
    <col min="12293" max="12293" width="7.33203125" style="959" customWidth="1"/>
    <col min="12294" max="12544" width="11.6640625" style="959"/>
    <col min="12545" max="12545" width="16.44140625" style="959" customWidth="1"/>
    <col min="12546" max="12546" width="18.5546875" style="959" customWidth="1"/>
    <col min="12547" max="12547" width="24.44140625" style="959" customWidth="1"/>
    <col min="12548" max="12548" width="25" style="959" customWidth="1"/>
    <col min="12549" max="12549" width="7.33203125" style="959" customWidth="1"/>
    <col min="12550" max="12800" width="11.6640625" style="959"/>
    <col min="12801" max="12801" width="16.44140625" style="959" customWidth="1"/>
    <col min="12802" max="12802" width="18.5546875" style="959" customWidth="1"/>
    <col min="12803" max="12803" width="24.44140625" style="959" customWidth="1"/>
    <col min="12804" max="12804" width="25" style="959" customWidth="1"/>
    <col min="12805" max="12805" width="7.33203125" style="959" customWidth="1"/>
    <col min="12806" max="13056" width="11.6640625" style="959"/>
    <col min="13057" max="13057" width="16.44140625" style="959" customWidth="1"/>
    <col min="13058" max="13058" width="18.5546875" style="959" customWidth="1"/>
    <col min="13059" max="13059" width="24.44140625" style="959" customWidth="1"/>
    <col min="13060" max="13060" width="25" style="959" customWidth="1"/>
    <col min="13061" max="13061" width="7.33203125" style="959" customWidth="1"/>
    <col min="13062" max="13312" width="11.6640625" style="959"/>
    <col min="13313" max="13313" width="16.44140625" style="959" customWidth="1"/>
    <col min="13314" max="13314" width="18.5546875" style="959" customWidth="1"/>
    <col min="13315" max="13315" width="24.44140625" style="959" customWidth="1"/>
    <col min="13316" max="13316" width="25" style="959" customWidth="1"/>
    <col min="13317" max="13317" width="7.33203125" style="959" customWidth="1"/>
    <col min="13318" max="13568" width="11.6640625" style="959"/>
    <col min="13569" max="13569" width="16.44140625" style="959" customWidth="1"/>
    <col min="13570" max="13570" width="18.5546875" style="959" customWidth="1"/>
    <col min="13571" max="13571" width="24.44140625" style="959" customWidth="1"/>
    <col min="13572" max="13572" width="25" style="959" customWidth="1"/>
    <col min="13573" max="13573" width="7.33203125" style="959" customWidth="1"/>
    <col min="13574" max="13824" width="11.6640625" style="959"/>
    <col min="13825" max="13825" width="16.44140625" style="959" customWidth="1"/>
    <col min="13826" max="13826" width="18.5546875" style="959" customWidth="1"/>
    <col min="13827" max="13827" width="24.44140625" style="959" customWidth="1"/>
    <col min="13828" max="13828" width="25" style="959" customWidth="1"/>
    <col min="13829" max="13829" width="7.33203125" style="959" customWidth="1"/>
    <col min="13830" max="14080" width="11.6640625" style="959"/>
    <col min="14081" max="14081" width="16.44140625" style="959" customWidth="1"/>
    <col min="14082" max="14082" width="18.5546875" style="959" customWidth="1"/>
    <col min="14083" max="14083" width="24.44140625" style="959" customWidth="1"/>
    <col min="14084" max="14084" width="25" style="959" customWidth="1"/>
    <col min="14085" max="14085" width="7.33203125" style="959" customWidth="1"/>
    <col min="14086" max="14336" width="11.6640625" style="959"/>
    <col min="14337" max="14337" width="16.44140625" style="959" customWidth="1"/>
    <col min="14338" max="14338" width="18.5546875" style="959" customWidth="1"/>
    <col min="14339" max="14339" width="24.44140625" style="959" customWidth="1"/>
    <col min="14340" max="14340" width="25" style="959" customWidth="1"/>
    <col min="14341" max="14341" width="7.33203125" style="959" customWidth="1"/>
    <col min="14342" max="14592" width="11.6640625" style="959"/>
    <col min="14593" max="14593" width="16.44140625" style="959" customWidth="1"/>
    <col min="14594" max="14594" width="18.5546875" style="959" customWidth="1"/>
    <col min="14595" max="14595" width="24.44140625" style="959" customWidth="1"/>
    <col min="14596" max="14596" width="25" style="959" customWidth="1"/>
    <col min="14597" max="14597" width="7.33203125" style="959" customWidth="1"/>
    <col min="14598" max="14848" width="11.6640625" style="959"/>
    <col min="14849" max="14849" width="16.44140625" style="959" customWidth="1"/>
    <col min="14850" max="14850" width="18.5546875" style="959" customWidth="1"/>
    <col min="14851" max="14851" width="24.44140625" style="959" customWidth="1"/>
    <col min="14852" max="14852" width="25" style="959" customWidth="1"/>
    <col min="14853" max="14853" width="7.33203125" style="959" customWidth="1"/>
    <col min="14854" max="15104" width="11.6640625" style="959"/>
    <col min="15105" max="15105" width="16.44140625" style="959" customWidth="1"/>
    <col min="15106" max="15106" width="18.5546875" style="959" customWidth="1"/>
    <col min="15107" max="15107" width="24.44140625" style="959" customWidth="1"/>
    <col min="15108" max="15108" width="25" style="959" customWidth="1"/>
    <col min="15109" max="15109" width="7.33203125" style="959" customWidth="1"/>
    <col min="15110" max="15360" width="11.6640625" style="959"/>
    <col min="15361" max="15361" width="16.44140625" style="959" customWidth="1"/>
    <col min="15362" max="15362" width="18.5546875" style="959" customWidth="1"/>
    <col min="15363" max="15363" width="24.44140625" style="959" customWidth="1"/>
    <col min="15364" max="15364" width="25" style="959" customWidth="1"/>
    <col min="15365" max="15365" width="7.33203125" style="959" customWidth="1"/>
    <col min="15366" max="15616" width="11.6640625" style="959"/>
    <col min="15617" max="15617" width="16.44140625" style="959" customWidth="1"/>
    <col min="15618" max="15618" width="18.5546875" style="959" customWidth="1"/>
    <col min="15619" max="15619" width="24.44140625" style="959" customWidth="1"/>
    <col min="15620" max="15620" width="25" style="959" customWidth="1"/>
    <col min="15621" max="15621" width="7.33203125" style="959" customWidth="1"/>
    <col min="15622" max="15872" width="11.6640625" style="959"/>
    <col min="15873" max="15873" width="16.44140625" style="959" customWidth="1"/>
    <col min="15874" max="15874" width="18.5546875" style="959" customWidth="1"/>
    <col min="15875" max="15875" width="24.44140625" style="959" customWidth="1"/>
    <col min="15876" max="15876" width="25" style="959" customWidth="1"/>
    <col min="15877" max="15877" width="7.33203125" style="959" customWidth="1"/>
    <col min="15878" max="16128" width="11.6640625" style="959"/>
    <col min="16129" max="16129" width="16.44140625" style="959" customWidth="1"/>
    <col min="16130" max="16130" width="18.5546875" style="959" customWidth="1"/>
    <col min="16131" max="16131" width="24.44140625" style="959" customWidth="1"/>
    <col min="16132" max="16132" width="25" style="959" customWidth="1"/>
    <col min="16133" max="16133" width="7.33203125" style="959" customWidth="1"/>
    <col min="16134" max="16384" width="11.6640625" style="959"/>
  </cols>
  <sheetData>
    <row r="2" spans="1:5" ht="61.2">
      <c r="A2" s="956" t="s">
        <v>53</v>
      </c>
      <c r="B2" s="957"/>
      <c r="C2" s="957"/>
      <c r="D2" s="957"/>
      <c r="E2" s="958"/>
    </row>
    <row r="3" spans="1:5" ht="24.6">
      <c r="A3" s="960" t="s">
        <v>1196</v>
      </c>
      <c r="B3" s="961"/>
      <c r="C3" s="961"/>
      <c r="D3" s="961"/>
      <c r="E3" s="962"/>
    </row>
    <row r="4" spans="1:5" ht="19.5" customHeight="1">
      <c r="A4" s="963"/>
      <c r="B4" s="964"/>
      <c r="C4" s="964"/>
      <c r="D4" s="964"/>
      <c r="E4" s="962"/>
    </row>
    <row r="5" spans="1:5" s="967" customFormat="1" ht="27" customHeight="1">
      <c r="A5" s="965" t="s">
        <v>1197</v>
      </c>
      <c r="B5" s="966"/>
      <c r="C5" s="966"/>
      <c r="D5" s="966"/>
    </row>
    <row r="6" spans="1:5" s="967" customFormat="1" ht="27" customHeight="1">
      <c r="A6" s="968"/>
      <c r="B6" s="966"/>
      <c r="C6" s="966"/>
      <c r="D6" s="966"/>
    </row>
    <row r="7" spans="1:5" s="967" customFormat="1" ht="46.5" customHeight="1">
      <c r="A7" s="969" t="s">
        <v>1198</v>
      </c>
      <c r="B7" s="969" t="s">
        <v>452</v>
      </c>
      <c r="C7" s="970" t="s">
        <v>1199</v>
      </c>
      <c r="D7" s="970" t="s">
        <v>1200</v>
      </c>
    </row>
    <row r="8" spans="1:5" s="967" customFormat="1" ht="18" customHeight="1">
      <c r="A8" s="971" t="s">
        <v>1201</v>
      </c>
      <c r="B8" s="972" t="s">
        <v>115</v>
      </c>
      <c r="C8" s="973">
        <v>28.732700000000001</v>
      </c>
      <c r="D8" s="974">
        <v>2574.2548630000001</v>
      </c>
    </row>
    <row r="9" spans="1:5" s="967" customFormat="1" ht="18" customHeight="1">
      <c r="A9" s="975" t="s">
        <v>1202</v>
      </c>
      <c r="B9" s="972" t="s">
        <v>112</v>
      </c>
      <c r="C9" s="976">
        <v>28.2547</v>
      </c>
      <c r="D9" s="974">
        <v>223.011685</v>
      </c>
    </row>
    <row r="10" spans="1:5" s="967" customFormat="1" ht="18" customHeight="1">
      <c r="A10" s="975" t="s">
        <v>1203</v>
      </c>
      <c r="B10" s="972" t="s">
        <v>117</v>
      </c>
      <c r="C10" s="976">
        <v>27.129000000000001</v>
      </c>
      <c r="D10" s="974">
        <v>1698.8002469999999</v>
      </c>
    </row>
    <row r="11" spans="1:5" s="967" customFormat="1" ht="18" customHeight="1">
      <c r="A11" s="977" t="s">
        <v>1204</v>
      </c>
      <c r="B11" s="978" t="s">
        <v>116</v>
      </c>
      <c r="C11" s="979">
        <v>26.586400000000001</v>
      </c>
      <c r="D11" s="980">
        <v>1878.259178</v>
      </c>
    </row>
    <row r="12" spans="1:5" s="967" customFormat="1" ht="30" customHeight="1">
      <c r="A12" s="975"/>
      <c r="B12" s="975"/>
      <c r="C12" s="976"/>
      <c r="D12" s="974"/>
    </row>
    <row r="13" spans="1:5" s="967" customFormat="1" ht="24.75" customHeight="1">
      <c r="A13" s="965" t="s">
        <v>1205</v>
      </c>
      <c r="B13" s="966"/>
      <c r="C13" s="966"/>
      <c r="D13" s="966"/>
    </row>
    <row r="14" spans="1:5" s="967" customFormat="1" ht="6.75" customHeight="1">
      <c r="A14" s="965"/>
      <c r="B14" s="966"/>
      <c r="C14" s="966"/>
      <c r="D14" s="966"/>
    </row>
    <row r="15" spans="1:5" s="984" customFormat="1" ht="39" customHeight="1">
      <c r="A15" s="981" t="s">
        <v>1198</v>
      </c>
      <c r="B15" s="981" t="s">
        <v>452</v>
      </c>
      <c r="C15" s="982" t="s">
        <v>1199</v>
      </c>
      <c r="D15" s="982" t="s">
        <v>1200</v>
      </c>
      <c r="E15" s="983"/>
    </row>
    <row r="16" spans="1:5" s="986" customFormat="1" ht="15" customHeight="1">
      <c r="A16" s="971" t="s">
        <v>1201</v>
      </c>
      <c r="B16" s="972" t="s">
        <v>117</v>
      </c>
      <c r="C16" s="973">
        <v>0.74140000000000006</v>
      </c>
      <c r="D16" s="974">
        <v>4425.6449549999998</v>
      </c>
      <c r="E16" s="985"/>
    </row>
    <row r="17" spans="1:5" s="986" customFormat="1" ht="15" customHeight="1">
      <c r="A17" s="975" t="s">
        <v>1202</v>
      </c>
      <c r="B17" s="972" t="s">
        <v>1206</v>
      </c>
      <c r="C17" s="976">
        <v>0.43090000000000001</v>
      </c>
      <c r="D17" s="974">
        <v>1360.0070949999999</v>
      </c>
      <c r="E17" s="985"/>
    </row>
    <row r="18" spans="1:5" s="986" customFormat="1" ht="15" customHeight="1">
      <c r="A18" s="975" t="s">
        <v>1203</v>
      </c>
      <c r="B18" s="972" t="s">
        <v>116</v>
      </c>
      <c r="C18" s="976">
        <v>0.4083</v>
      </c>
      <c r="D18" s="974">
        <v>6245.8135270000002</v>
      </c>
      <c r="E18" s="985"/>
    </row>
    <row r="19" spans="1:5" s="986" customFormat="1" ht="15.75" customHeight="1">
      <c r="A19" s="977" t="s">
        <v>1204</v>
      </c>
      <c r="B19" s="978" t="s">
        <v>115</v>
      </c>
      <c r="C19" s="979">
        <v>0.1106</v>
      </c>
      <c r="D19" s="980">
        <v>7090.7806289999999</v>
      </c>
      <c r="E19" s="985"/>
    </row>
    <row r="20" spans="1:5" ht="22.5" customHeight="1">
      <c r="A20" s="116"/>
      <c r="B20" s="116"/>
      <c r="C20" s="116"/>
      <c r="D20" s="987"/>
    </row>
    <row r="21" spans="1:5" ht="27" customHeight="1">
      <c r="A21" s="968" t="s">
        <v>1207</v>
      </c>
      <c r="B21" s="966"/>
      <c r="C21" s="966"/>
      <c r="D21" s="966"/>
    </row>
    <row r="22" spans="1:5" ht="6" customHeight="1">
      <c r="A22" s="988"/>
      <c r="B22" s="966"/>
      <c r="C22" s="966"/>
      <c r="D22" s="966"/>
    </row>
    <row r="23" spans="1:5" s="984" customFormat="1" ht="38.25" customHeight="1">
      <c r="A23" s="981" t="s">
        <v>1198</v>
      </c>
      <c r="B23" s="989" t="s">
        <v>452</v>
      </c>
      <c r="C23" s="990" t="s">
        <v>1199</v>
      </c>
      <c r="D23" s="990" t="s">
        <v>1200</v>
      </c>
      <c r="E23" s="983"/>
    </row>
    <row r="24" spans="1:5" s="986" customFormat="1" ht="15" customHeight="1">
      <c r="A24" s="971" t="s">
        <v>1201</v>
      </c>
      <c r="B24" s="972" t="s">
        <v>1206</v>
      </c>
      <c r="C24" s="973">
        <v>0.48110000000000003</v>
      </c>
      <c r="D24" s="974">
        <v>10468.642830999999</v>
      </c>
    </row>
    <row r="25" spans="1:5" s="986" customFormat="1" ht="15" customHeight="1">
      <c r="A25" s="975" t="s">
        <v>1202</v>
      </c>
      <c r="B25" s="972" t="s">
        <v>115</v>
      </c>
      <c r="C25" s="976">
        <v>0.32680000000000003</v>
      </c>
      <c r="D25" s="974">
        <v>25280.779117999999</v>
      </c>
      <c r="E25" s="985"/>
    </row>
    <row r="26" spans="1:5" s="986" customFormat="1" ht="15" customHeight="1">
      <c r="A26" s="975" t="s">
        <v>1203</v>
      </c>
      <c r="B26" s="972" t="s">
        <v>117</v>
      </c>
      <c r="C26" s="976">
        <v>-0.155</v>
      </c>
      <c r="D26" s="974">
        <v>12695.080832</v>
      </c>
      <c r="E26" s="991"/>
    </row>
    <row r="27" spans="1:5" s="986" customFormat="1" ht="15" customHeight="1">
      <c r="A27" s="977" t="s">
        <v>1204</v>
      </c>
      <c r="B27" s="978" t="s">
        <v>116</v>
      </c>
      <c r="C27" s="979">
        <v>-0.20830000000000001</v>
      </c>
      <c r="D27" s="980">
        <v>20955.237803</v>
      </c>
      <c r="E27" s="991"/>
    </row>
    <row r="28" spans="1:5" ht="24" customHeight="1">
      <c r="A28" s="116"/>
      <c r="B28" s="116"/>
      <c r="C28" s="116"/>
      <c r="D28" s="116"/>
      <c r="E28" s="992"/>
    </row>
    <row r="29" spans="1:5" ht="27" customHeight="1">
      <c r="A29" s="968" t="s">
        <v>1208</v>
      </c>
      <c r="B29" s="966"/>
      <c r="C29" s="966"/>
      <c r="D29" s="966"/>
      <c r="E29" s="993"/>
    </row>
    <row r="30" spans="1:5" ht="9.75" customHeight="1">
      <c r="A30" s="988"/>
      <c r="B30" s="966"/>
      <c r="C30" s="966"/>
      <c r="D30" s="966"/>
      <c r="E30" s="993"/>
    </row>
    <row r="31" spans="1:5" s="984" customFormat="1" ht="40.5" customHeight="1">
      <c r="A31" s="981" t="s">
        <v>1198</v>
      </c>
      <c r="B31" s="989" t="s">
        <v>452</v>
      </c>
      <c r="C31" s="990" t="s">
        <v>1199</v>
      </c>
      <c r="D31" s="990" t="s">
        <v>1200</v>
      </c>
      <c r="E31" s="983"/>
    </row>
    <row r="32" spans="1:5" ht="15" customHeight="1">
      <c r="A32" s="971" t="s">
        <v>1201</v>
      </c>
      <c r="B32" s="972" t="s">
        <v>112</v>
      </c>
      <c r="C32" s="973">
        <v>-0.2039</v>
      </c>
      <c r="D32" s="974">
        <v>3574.9286699999998</v>
      </c>
      <c r="E32" s="994"/>
    </row>
    <row r="33" spans="1:5" ht="15" customHeight="1">
      <c r="A33" s="975" t="s">
        <v>1202</v>
      </c>
      <c r="B33" s="972" t="s">
        <v>117</v>
      </c>
      <c r="C33" s="976">
        <v>-0.81090000000000007</v>
      </c>
      <c r="D33" s="974">
        <v>3152.6973149999999</v>
      </c>
    </row>
    <row r="34" spans="1:5" ht="14.25" customHeight="1">
      <c r="A34" s="975" t="s">
        <v>1203</v>
      </c>
      <c r="B34" s="972" t="s">
        <v>115</v>
      </c>
      <c r="C34" s="976">
        <v>-0.91710000000000003</v>
      </c>
      <c r="D34" s="974">
        <v>3018.339363</v>
      </c>
      <c r="E34" s="994"/>
    </row>
    <row r="35" spans="1:5" ht="17.25" customHeight="1">
      <c r="A35" s="977" t="s">
        <v>1204</v>
      </c>
      <c r="B35" s="978" t="s">
        <v>116</v>
      </c>
      <c r="C35" s="979">
        <v>-1.0516000000000001</v>
      </c>
      <c r="D35" s="980">
        <v>2729.89462</v>
      </c>
    </row>
    <row r="36" spans="1:5" s="984" customFormat="1" ht="13.2">
      <c r="A36" s="995" t="s">
        <v>192</v>
      </c>
      <c r="B36" s="996"/>
      <c r="C36" s="996"/>
      <c r="D36" s="996"/>
    </row>
    <row r="37" spans="1:5" s="984" customFormat="1" ht="13.2">
      <c r="A37" s="972" t="s">
        <v>1209</v>
      </c>
      <c r="B37" s="996"/>
      <c r="C37" s="996"/>
      <c r="D37" s="996"/>
    </row>
    <row r="38" spans="1:5" s="984" customFormat="1" ht="13.2">
      <c r="A38" s="972" t="s">
        <v>1210</v>
      </c>
      <c r="B38" s="996"/>
      <c r="C38" s="996"/>
      <c r="D38" s="996"/>
    </row>
    <row r="39" spans="1:5" s="984" customFormat="1" ht="13.2">
      <c r="A39" s="972" t="s">
        <v>1211</v>
      </c>
      <c r="B39" s="116"/>
      <c r="C39" s="116"/>
      <c r="D39" s="116"/>
    </row>
    <row r="40" spans="1:5" ht="13.2">
      <c r="A40" s="972" t="s">
        <v>1212</v>
      </c>
      <c r="B40" s="996"/>
      <c r="C40" s="996"/>
      <c r="D40" s="996"/>
    </row>
    <row r="41" spans="1:5" ht="13.2">
      <c r="A41" s="972" t="s">
        <v>1213</v>
      </c>
      <c r="B41" s="996"/>
      <c r="C41" s="996"/>
      <c r="D41" s="996"/>
    </row>
    <row r="42" spans="1:5" s="984" customFormat="1" ht="13.5" customHeight="1">
      <c r="A42" s="972"/>
      <c r="B42" s="996"/>
      <c r="C42" s="996"/>
      <c r="D42" s="996"/>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51" max="4"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B0C63-4E13-469E-9A07-C9FECA73BD15}">
  <sheetPr codeName="Hoja46"/>
  <dimension ref="A2:H35"/>
  <sheetViews>
    <sheetView workbookViewId="0"/>
  </sheetViews>
  <sheetFormatPr baseColWidth="10" defaultColWidth="11.44140625" defaultRowHeight="13.2"/>
  <cols>
    <col min="1" max="1" width="16.44140625" style="80" customWidth="1"/>
    <col min="2" max="2" width="25.33203125" style="80" customWidth="1"/>
    <col min="3" max="5" width="16.44140625" style="80" customWidth="1"/>
    <col min="6" max="6" width="12.5546875" style="80" bestFit="1" customWidth="1"/>
    <col min="7" max="256" width="11.44140625" style="80"/>
    <col min="257" max="257" width="16.44140625" style="80" customWidth="1"/>
    <col min="258" max="258" width="25.33203125" style="80" customWidth="1"/>
    <col min="259" max="261" width="16.44140625" style="80" customWidth="1"/>
    <col min="262" max="262" width="12.5546875" style="80" bestFit="1" customWidth="1"/>
    <col min="263" max="512" width="11.44140625" style="80"/>
    <col min="513" max="513" width="16.44140625" style="80" customWidth="1"/>
    <col min="514" max="514" width="25.33203125" style="80" customWidth="1"/>
    <col min="515" max="517" width="16.44140625" style="80" customWidth="1"/>
    <col min="518" max="518" width="12.5546875" style="80" bestFit="1" customWidth="1"/>
    <col min="519" max="768" width="11.44140625" style="80"/>
    <col min="769" max="769" width="16.44140625" style="80" customWidth="1"/>
    <col min="770" max="770" width="25.33203125" style="80" customWidth="1"/>
    <col min="771" max="773" width="16.44140625" style="80" customWidth="1"/>
    <col min="774" max="774" width="12.5546875" style="80" bestFit="1" customWidth="1"/>
    <col min="775" max="1024" width="11.44140625" style="80"/>
    <col min="1025" max="1025" width="16.44140625" style="80" customWidth="1"/>
    <col min="1026" max="1026" width="25.33203125" style="80" customWidth="1"/>
    <col min="1027" max="1029" width="16.44140625" style="80" customWidth="1"/>
    <col min="1030" max="1030" width="12.5546875" style="80" bestFit="1" customWidth="1"/>
    <col min="1031" max="1280" width="11.44140625" style="80"/>
    <col min="1281" max="1281" width="16.44140625" style="80" customWidth="1"/>
    <col min="1282" max="1282" width="25.33203125" style="80" customWidth="1"/>
    <col min="1283" max="1285" width="16.44140625" style="80" customWidth="1"/>
    <col min="1286" max="1286" width="12.5546875" style="80" bestFit="1" customWidth="1"/>
    <col min="1287" max="1536" width="11.44140625" style="80"/>
    <col min="1537" max="1537" width="16.44140625" style="80" customWidth="1"/>
    <col min="1538" max="1538" width="25.33203125" style="80" customWidth="1"/>
    <col min="1539" max="1541" width="16.44140625" style="80" customWidth="1"/>
    <col min="1542" max="1542" width="12.5546875" style="80" bestFit="1" customWidth="1"/>
    <col min="1543" max="1792" width="11.44140625" style="80"/>
    <col min="1793" max="1793" width="16.44140625" style="80" customWidth="1"/>
    <col min="1794" max="1794" width="25.33203125" style="80" customWidth="1"/>
    <col min="1795" max="1797" width="16.44140625" style="80" customWidth="1"/>
    <col min="1798" max="1798" width="12.5546875" style="80" bestFit="1" customWidth="1"/>
    <col min="1799" max="2048" width="11.44140625" style="80"/>
    <col min="2049" max="2049" width="16.44140625" style="80" customWidth="1"/>
    <col min="2050" max="2050" width="25.33203125" style="80" customWidth="1"/>
    <col min="2051" max="2053" width="16.44140625" style="80" customWidth="1"/>
    <col min="2054" max="2054" width="12.5546875" style="80" bestFit="1" customWidth="1"/>
    <col min="2055" max="2304" width="11.44140625" style="80"/>
    <col min="2305" max="2305" width="16.44140625" style="80" customWidth="1"/>
    <col min="2306" max="2306" width="25.33203125" style="80" customWidth="1"/>
    <col min="2307" max="2309" width="16.44140625" style="80" customWidth="1"/>
    <col min="2310" max="2310" width="12.5546875" style="80" bestFit="1" customWidth="1"/>
    <col min="2311" max="2560" width="11.44140625" style="80"/>
    <col min="2561" max="2561" width="16.44140625" style="80" customWidth="1"/>
    <col min="2562" max="2562" width="25.33203125" style="80" customWidth="1"/>
    <col min="2563" max="2565" width="16.44140625" style="80" customWidth="1"/>
    <col min="2566" max="2566" width="12.5546875" style="80" bestFit="1" customWidth="1"/>
    <col min="2567" max="2816" width="11.44140625" style="80"/>
    <col min="2817" max="2817" width="16.44140625" style="80" customWidth="1"/>
    <col min="2818" max="2818" width="25.33203125" style="80" customWidth="1"/>
    <col min="2819" max="2821" width="16.44140625" style="80" customWidth="1"/>
    <col min="2822" max="2822" width="12.5546875" style="80" bestFit="1" customWidth="1"/>
    <col min="2823" max="3072" width="11.44140625" style="80"/>
    <col min="3073" max="3073" width="16.44140625" style="80" customWidth="1"/>
    <col min="3074" max="3074" width="25.33203125" style="80" customWidth="1"/>
    <col min="3075" max="3077" width="16.44140625" style="80" customWidth="1"/>
    <col min="3078" max="3078" width="12.5546875" style="80" bestFit="1" customWidth="1"/>
    <col min="3079" max="3328" width="11.44140625" style="80"/>
    <col min="3329" max="3329" width="16.44140625" style="80" customWidth="1"/>
    <col min="3330" max="3330" width="25.33203125" style="80" customWidth="1"/>
    <col min="3331" max="3333" width="16.44140625" style="80" customWidth="1"/>
    <col min="3334" max="3334" width="12.5546875" style="80" bestFit="1" customWidth="1"/>
    <col min="3335" max="3584" width="11.44140625" style="80"/>
    <col min="3585" max="3585" width="16.44140625" style="80" customWidth="1"/>
    <col min="3586" max="3586" width="25.33203125" style="80" customWidth="1"/>
    <col min="3587" max="3589" width="16.44140625" style="80" customWidth="1"/>
    <col min="3590" max="3590" width="12.5546875" style="80" bestFit="1" customWidth="1"/>
    <col min="3591" max="3840" width="11.44140625" style="80"/>
    <col min="3841" max="3841" width="16.44140625" style="80" customWidth="1"/>
    <col min="3842" max="3842" width="25.33203125" style="80" customWidth="1"/>
    <col min="3843" max="3845" width="16.44140625" style="80" customWidth="1"/>
    <col min="3846" max="3846" width="12.5546875" style="80" bestFit="1" customWidth="1"/>
    <col min="3847" max="4096" width="11.44140625" style="80"/>
    <col min="4097" max="4097" width="16.44140625" style="80" customWidth="1"/>
    <col min="4098" max="4098" width="25.33203125" style="80" customWidth="1"/>
    <col min="4099" max="4101" width="16.44140625" style="80" customWidth="1"/>
    <col min="4102" max="4102" width="12.5546875" style="80" bestFit="1" customWidth="1"/>
    <col min="4103" max="4352" width="11.44140625" style="80"/>
    <col min="4353" max="4353" width="16.44140625" style="80" customWidth="1"/>
    <col min="4354" max="4354" width="25.33203125" style="80" customWidth="1"/>
    <col min="4355" max="4357" width="16.44140625" style="80" customWidth="1"/>
    <col min="4358" max="4358" width="12.5546875" style="80" bestFit="1" customWidth="1"/>
    <col min="4359" max="4608" width="11.44140625" style="80"/>
    <col min="4609" max="4609" width="16.44140625" style="80" customWidth="1"/>
    <col min="4610" max="4610" width="25.33203125" style="80" customWidth="1"/>
    <col min="4611" max="4613" width="16.44140625" style="80" customWidth="1"/>
    <col min="4614" max="4614" width="12.5546875" style="80" bestFit="1" customWidth="1"/>
    <col min="4615" max="4864" width="11.44140625" style="80"/>
    <col min="4865" max="4865" width="16.44140625" style="80" customWidth="1"/>
    <col min="4866" max="4866" width="25.33203125" style="80" customWidth="1"/>
    <col min="4867" max="4869" width="16.44140625" style="80" customWidth="1"/>
    <col min="4870" max="4870" width="12.5546875" style="80" bestFit="1" customWidth="1"/>
    <col min="4871" max="5120" width="11.44140625" style="80"/>
    <col min="5121" max="5121" width="16.44140625" style="80" customWidth="1"/>
    <col min="5122" max="5122" width="25.33203125" style="80" customWidth="1"/>
    <col min="5123" max="5125" width="16.44140625" style="80" customWidth="1"/>
    <col min="5126" max="5126" width="12.5546875" style="80" bestFit="1" customWidth="1"/>
    <col min="5127" max="5376" width="11.44140625" style="80"/>
    <col min="5377" max="5377" width="16.44140625" style="80" customWidth="1"/>
    <col min="5378" max="5378" width="25.33203125" style="80" customWidth="1"/>
    <col min="5379" max="5381" width="16.44140625" style="80" customWidth="1"/>
    <col min="5382" max="5382" width="12.5546875" style="80" bestFit="1" customWidth="1"/>
    <col min="5383" max="5632" width="11.44140625" style="80"/>
    <col min="5633" max="5633" width="16.44140625" style="80" customWidth="1"/>
    <col min="5634" max="5634" width="25.33203125" style="80" customWidth="1"/>
    <col min="5635" max="5637" width="16.44140625" style="80" customWidth="1"/>
    <col min="5638" max="5638" width="12.5546875" style="80" bestFit="1" customWidth="1"/>
    <col min="5639" max="5888" width="11.44140625" style="80"/>
    <col min="5889" max="5889" width="16.44140625" style="80" customWidth="1"/>
    <col min="5890" max="5890" width="25.33203125" style="80" customWidth="1"/>
    <col min="5891" max="5893" width="16.44140625" style="80" customWidth="1"/>
    <col min="5894" max="5894" width="12.5546875" style="80" bestFit="1" customWidth="1"/>
    <col min="5895" max="6144" width="11.44140625" style="80"/>
    <col min="6145" max="6145" width="16.44140625" style="80" customWidth="1"/>
    <col min="6146" max="6146" width="25.33203125" style="80" customWidth="1"/>
    <col min="6147" max="6149" width="16.44140625" style="80" customWidth="1"/>
    <col min="6150" max="6150" width="12.5546875" style="80" bestFit="1" customWidth="1"/>
    <col min="6151" max="6400" width="11.44140625" style="80"/>
    <col min="6401" max="6401" width="16.44140625" style="80" customWidth="1"/>
    <col min="6402" max="6402" width="25.33203125" style="80" customWidth="1"/>
    <col min="6403" max="6405" width="16.44140625" style="80" customWidth="1"/>
    <col min="6406" max="6406" width="12.5546875" style="80" bestFit="1" customWidth="1"/>
    <col min="6407" max="6656" width="11.44140625" style="80"/>
    <col min="6657" max="6657" width="16.44140625" style="80" customWidth="1"/>
    <col min="6658" max="6658" width="25.33203125" style="80" customWidth="1"/>
    <col min="6659" max="6661" width="16.44140625" style="80" customWidth="1"/>
    <col min="6662" max="6662" width="12.5546875" style="80" bestFit="1" customWidth="1"/>
    <col min="6663" max="6912" width="11.44140625" style="80"/>
    <col min="6913" max="6913" width="16.44140625" style="80" customWidth="1"/>
    <col min="6914" max="6914" width="25.33203125" style="80" customWidth="1"/>
    <col min="6915" max="6917" width="16.44140625" style="80" customWidth="1"/>
    <col min="6918" max="6918" width="12.5546875" style="80" bestFit="1" customWidth="1"/>
    <col min="6919" max="7168" width="11.44140625" style="80"/>
    <col min="7169" max="7169" width="16.44140625" style="80" customWidth="1"/>
    <col min="7170" max="7170" width="25.33203125" style="80" customWidth="1"/>
    <col min="7171" max="7173" width="16.44140625" style="80" customWidth="1"/>
    <col min="7174" max="7174" width="12.5546875" style="80" bestFit="1" customWidth="1"/>
    <col min="7175" max="7424" width="11.44140625" style="80"/>
    <col min="7425" max="7425" width="16.44140625" style="80" customWidth="1"/>
    <col min="7426" max="7426" width="25.33203125" style="80" customWidth="1"/>
    <col min="7427" max="7429" width="16.44140625" style="80" customWidth="1"/>
    <col min="7430" max="7430" width="12.5546875" style="80" bestFit="1" customWidth="1"/>
    <col min="7431" max="7680" width="11.44140625" style="80"/>
    <col min="7681" max="7681" width="16.44140625" style="80" customWidth="1"/>
    <col min="7682" max="7682" width="25.33203125" style="80" customWidth="1"/>
    <col min="7683" max="7685" width="16.44140625" style="80" customWidth="1"/>
    <col min="7686" max="7686" width="12.5546875" style="80" bestFit="1" customWidth="1"/>
    <col min="7687" max="7936" width="11.44140625" style="80"/>
    <col min="7937" max="7937" width="16.44140625" style="80" customWidth="1"/>
    <col min="7938" max="7938" width="25.33203125" style="80" customWidth="1"/>
    <col min="7939" max="7941" width="16.44140625" style="80" customWidth="1"/>
    <col min="7942" max="7942" width="12.5546875" style="80" bestFit="1" customWidth="1"/>
    <col min="7943" max="8192" width="11.44140625" style="80"/>
    <col min="8193" max="8193" width="16.44140625" style="80" customWidth="1"/>
    <col min="8194" max="8194" width="25.33203125" style="80" customWidth="1"/>
    <col min="8195" max="8197" width="16.44140625" style="80" customWidth="1"/>
    <col min="8198" max="8198" width="12.5546875" style="80" bestFit="1" customWidth="1"/>
    <col min="8199" max="8448" width="11.44140625" style="80"/>
    <col min="8449" max="8449" width="16.44140625" style="80" customWidth="1"/>
    <col min="8450" max="8450" width="25.33203125" style="80" customWidth="1"/>
    <col min="8451" max="8453" width="16.44140625" style="80" customWidth="1"/>
    <col min="8454" max="8454" width="12.5546875" style="80" bestFit="1" customWidth="1"/>
    <col min="8455" max="8704" width="11.44140625" style="80"/>
    <col min="8705" max="8705" width="16.44140625" style="80" customWidth="1"/>
    <col min="8706" max="8706" width="25.33203125" style="80" customWidth="1"/>
    <col min="8707" max="8709" width="16.44140625" style="80" customWidth="1"/>
    <col min="8710" max="8710" width="12.5546875" style="80" bestFit="1" customWidth="1"/>
    <col min="8711" max="8960" width="11.44140625" style="80"/>
    <col min="8961" max="8961" width="16.44140625" style="80" customWidth="1"/>
    <col min="8962" max="8962" width="25.33203125" style="80" customWidth="1"/>
    <col min="8963" max="8965" width="16.44140625" style="80" customWidth="1"/>
    <col min="8966" max="8966" width="12.5546875" style="80" bestFit="1" customWidth="1"/>
    <col min="8967" max="9216" width="11.44140625" style="80"/>
    <col min="9217" max="9217" width="16.44140625" style="80" customWidth="1"/>
    <col min="9218" max="9218" width="25.33203125" style="80" customWidth="1"/>
    <col min="9219" max="9221" width="16.44140625" style="80" customWidth="1"/>
    <col min="9222" max="9222" width="12.5546875" style="80" bestFit="1" customWidth="1"/>
    <col min="9223" max="9472" width="11.44140625" style="80"/>
    <col min="9473" max="9473" width="16.44140625" style="80" customWidth="1"/>
    <col min="9474" max="9474" width="25.33203125" style="80" customWidth="1"/>
    <col min="9475" max="9477" width="16.44140625" style="80" customWidth="1"/>
    <col min="9478" max="9478" width="12.5546875" style="80" bestFit="1" customWidth="1"/>
    <col min="9479" max="9728" width="11.44140625" style="80"/>
    <col min="9729" max="9729" width="16.44140625" style="80" customWidth="1"/>
    <col min="9730" max="9730" width="25.33203125" style="80" customWidth="1"/>
    <col min="9731" max="9733" width="16.44140625" style="80" customWidth="1"/>
    <col min="9734" max="9734" width="12.5546875" style="80" bestFit="1" customWidth="1"/>
    <col min="9735" max="9984" width="11.44140625" style="80"/>
    <col min="9985" max="9985" width="16.44140625" style="80" customWidth="1"/>
    <col min="9986" max="9986" width="25.33203125" style="80" customWidth="1"/>
    <col min="9987" max="9989" width="16.44140625" style="80" customWidth="1"/>
    <col min="9990" max="9990" width="12.5546875" style="80" bestFit="1" customWidth="1"/>
    <col min="9991" max="10240" width="11.44140625" style="80"/>
    <col min="10241" max="10241" width="16.44140625" style="80" customWidth="1"/>
    <col min="10242" max="10242" width="25.33203125" style="80" customWidth="1"/>
    <col min="10243" max="10245" width="16.44140625" style="80" customWidth="1"/>
    <col min="10246" max="10246" width="12.5546875" style="80" bestFit="1" customWidth="1"/>
    <col min="10247" max="10496" width="11.44140625" style="80"/>
    <col min="10497" max="10497" width="16.44140625" style="80" customWidth="1"/>
    <col min="10498" max="10498" width="25.33203125" style="80" customWidth="1"/>
    <col min="10499" max="10501" width="16.44140625" style="80" customWidth="1"/>
    <col min="10502" max="10502" width="12.5546875" style="80" bestFit="1" customWidth="1"/>
    <col min="10503" max="10752" width="11.44140625" style="80"/>
    <col min="10753" max="10753" width="16.44140625" style="80" customWidth="1"/>
    <col min="10754" max="10754" width="25.33203125" style="80" customWidth="1"/>
    <col min="10755" max="10757" width="16.44140625" style="80" customWidth="1"/>
    <col min="10758" max="10758" width="12.5546875" style="80" bestFit="1" customWidth="1"/>
    <col min="10759" max="11008" width="11.44140625" style="80"/>
    <col min="11009" max="11009" width="16.44140625" style="80" customWidth="1"/>
    <col min="11010" max="11010" width="25.33203125" style="80" customWidth="1"/>
    <col min="11011" max="11013" width="16.44140625" style="80" customWidth="1"/>
    <col min="11014" max="11014" width="12.5546875" style="80" bestFit="1" customWidth="1"/>
    <col min="11015" max="11264" width="11.44140625" style="80"/>
    <col min="11265" max="11265" width="16.44140625" style="80" customWidth="1"/>
    <col min="11266" max="11266" width="25.33203125" style="80" customWidth="1"/>
    <col min="11267" max="11269" width="16.44140625" style="80" customWidth="1"/>
    <col min="11270" max="11270" width="12.5546875" style="80" bestFit="1" customWidth="1"/>
    <col min="11271" max="11520" width="11.44140625" style="80"/>
    <col min="11521" max="11521" width="16.44140625" style="80" customWidth="1"/>
    <col min="11522" max="11522" width="25.33203125" style="80" customWidth="1"/>
    <col min="11523" max="11525" width="16.44140625" style="80" customWidth="1"/>
    <col min="11526" max="11526" width="12.5546875" style="80" bestFit="1" customWidth="1"/>
    <col min="11527" max="11776" width="11.44140625" style="80"/>
    <col min="11777" max="11777" width="16.44140625" style="80" customWidth="1"/>
    <col min="11778" max="11778" width="25.33203125" style="80" customWidth="1"/>
    <col min="11779" max="11781" width="16.44140625" style="80" customWidth="1"/>
    <col min="11782" max="11782" width="12.5546875" style="80" bestFit="1" customWidth="1"/>
    <col min="11783" max="12032" width="11.44140625" style="80"/>
    <col min="12033" max="12033" width="16.44140625" style="80" customWidth="1"/>
    <col min="12034" max="12034" width="25.33203125" style="80" customWidth="1"/>
    <col min="12035" max="12037" width="16.44140625" style="80" customWidth="1"/>
    <col min="12038" max="12038" width="12.5546875" style="80" bestFit="1" customWidth="1"/>
    <col min="12039" max="12288" width="11.44140625" style="80"/>
    <col min="12289" max="12289" width="16.44140625" style="80" customWidth="1"/>
    <col min="12290" max="12290" width="25.33203125" style="80" customWidth="1"/>
    <col min="12291" max="12293" width="16.44140625" style="80" customWidth="1"/>
    <col min="12294" max="12294" width="12.5546875" style="80" bestFit="1" customWidth="1"/>
    <col min="12295" max="12544" width="11.44140625" style="80"/>
    <col min="12545" max="12545" width="16.44140625" style="80" customWidth="1"/>
    <col min="12546" max="12546" width="25.33203125" style="80" customWidth="1"/>
    <col min="12547" max="12549" width="16.44140625" style="80" customWidth="1"/>
    <col min="12550" max="12550" width="12.5546875" style="80" bestFit="1" customWidth="1"/>
    <col min="12551" max="12800" width="11.44140625" style="80"/>
    <col min="12801" max="12801" width="16.44140625" style="80" customWidth="1"/>
    <col min="12802" max="12802" width="25.33203125" style="80" customWidth="1"/>
    <col min="12803" max="12805" width="16.44140625" style="80" customWidth="1"/>
    <col min="12806" max="12806" width="12.5546875" style="80" bestFit="1" customWidth="1"/>
    <col min="12807" max="13056" width="11.44140625" style="80"/>
    <col min="13057" max="13057" width="16.44140625" style="80" customWidth="1"/>
    <col min="13058" max="13058" width="25.33203125" style="80" customWidth="1"/>
    <col min="13059" max="13061" width="16.44140625" style="80" customWidth="1"/>
    <col min="13062" max="13062" width="12.5546875" style="80" bestFit="1" customWidth="1"/>
    <col min="13063" max="13312" width="11.44140625" style="80"/>
    <col min="13313" max="13313" width="16.44140625" style="80" customWidth="1"/>
    <col min="13314" max="13314" width="25.33203125" style="80" customWidth="1"/>
    <col min="13315" max="13317" width="16.44140625" style="80" customWidth="1"/>
    <col min="13318" max="13318" width="12.5546875" style="80" bestFit="1" customWidth="1"/>
    <col min="13319" max="13568" width="11.44140625" style="80"/>
    <col min="13569" max="13569" width="16.44140625" style="80" customWidth="1"/>
    <col min="13570" max="13570" width="25.33203125" style="80" customWidth="1"/>
    <col min="13571" max="13573" width="16.44140625" style="80" customWidth="1"/>
    <col min="13574" max="13574" width="12.5546875" style="80" bestFit="1" customWidth="1"/>
    <col min="13575" max="13824" width="11.44140625" style="80"/>
    <col min="13825" max="13825" width="16.44140625" style="80" customWidth="1"/>
    <col min="13826" max="13826" width="25.33203125" style="80" customWidth="1"/>
    <col min="13827" max="13829" width="16.44140625" style="80" customWidth="1"/>
    <col min="13830" max="13830" width="12.5546875" style="80" bestFit="1" customWidth="1"/>
    <col min="13831" max="14080" width="11.44140625" style="80"/>
    <col min="14081" max="14081" width="16.44140625" style="80" customWidth="1"/>
    <col min="14082" max="14082" width="25.33203125" style="80" customWidth="1"/>
    <col min="14083" max="14085" width="16.44140625" style="80" customWidth="1"/>
    <col min="14086" max="14086" width="12.5546875" style="80" bestFit="1" customWidth="1"/>
    <col min="14087" max="14336" width="11.44140625" style="80"/>
    <col min="14337" max="14337" width="16.44140625" style="80" customWidth="1"/>
    <col min="14338" max="14338" width="25.33203125" style="80" customWidth="1"/>
    <col min="14339" max="14341" width="16.44140625" style="80" customWidth="1"/>
    <col min="14342" max="14342" width="12.5546875" style="80" bestFit="1" customWidth="1"/>
    <col min="14343" max="14592" width="11.44140625" style="80"/>
    <col min="14593" max="14593" width="16.44140625" style="80" customWidth="1"/>
    <col min="14594" max="14594" width="25.33203125" style="80" customWidth="1"/>
    <col min="14595" max="14597" width="16.44140625" style="80" customWidth="1"/>
    <col min="14598" max="14598" width="12.5546875" style="80" bestFit="1" customWidth="1"/>
    <col min="14599" max="14848" width="11.44140625" style="80"/>
    <col min="14849" max="14849" width="16.44140625" style="80" customWidth="1"/>
    <col min="14850" max="14850" width="25.33203125" style="80" customWidth="1"/>
    <col min="14851" max="14853" width="16.44140625" style="80" customWidth="1"/>
    <col min="14854" max="14854" width="12.5546875" style="80" bestFit="1" customWidth="1"/>
    <col min="14855" max="15104" width="11.44140625" style="80"/>
    <col min="15105" max="15105" width="16.44140625" style="80" customWidth="1"/>
    <col min="15106" max="15106" width="25.33203125" style="80" customWidth="1"/>
    <col min="15107" max="15109" width="16.44140625" style="80" customWidth="1"/>
    <col min="15110" max="15110" width="12.5546875" style="80" bestFit="1" customWidth="1"/>
    <col min="15111" max="15360" width="11.44140625" style="80"/>
    <col min="15361" max="15361" width="16.44140625" style="80" customWidth="1"/>
    <col min="15362" max="15362" width="25.33203125" style="80" customWidth="1"/>
    <col min="15363" max="15365" width="16.44140625" style="80" customWidth="1"/>
    <col min="15366" max="15366" width="12.5546875" style="80" bestFit="1" customWidth="1"/>
    <col min="15367" max="15616" width="11.44140625" style="80"/>
    <col min="15617" max="15617" width="16.44140625" style="80" customWidth="1"/>
    <col min="15618" max="15618" width="25.33203125" style="80" customWidth="1"/>
    <col min="15619" max="15621" width="16.44140625" style="80" customWidth="1"/>
    <col min="15622" max="15622" width="12.5546875" style="80" bestFit="1" customWidth="1"/>
    <col min="15623" max="15872" width="11.44140625" style="80"/>
    <col min="15873" max="15873" width="16.44140625" style="80" customWidth="1"/>
    <col min="15874" max="15874" width="25.33203125" style="80" customWidth="1"/>
    <col min="15875" max="15877" width="16.44140625" style="80" customWidth="1"/>
    <col min="15878" max="15878" width="12.5546875" style="80" bestFit="1" customWidth="1"/>
    <col min="15879" max="16128" width="11.44140625" style="80"/>
    <col min="16129" max="16129" width="16.44140625" style="80" customWidth="1"/>
    <col min="16130" max="16130" width="25.33203125" style="80" customWidth="1"/>
    <col min="16131" max="16133" width="16.44140625" style="80" customWidth="1"/>
    <col min="16134" max="16134" width="12.5546875" style="80" bestFit="1" customWidth="1"/>
    <col min="16135" max="16384" width="11.44140625" style="80"/>
  </cols>
  <sheetData>
    <row r="2" spans="1:5" ht="84.6">
      <c r="A2" s="199" t="s">
        <v>54</v>
      </c>
      <c r="B2" s="199"/>
      <c r="C2" s="997"/>
      <c r="D2" s="997"/>
      <c r="E2" s="997"/>
    </row>
    <row r="3" spans="1:5" ht="16.8">
      <c r="A3" s="998">
        <v>45716</v>
      </c>
      <c r="B3" s="998"/>
      <c r="C3" s="999"/>
      <c r="D3" s="999"/>
      <c r="E3" s="999"/>
    </row>
    <row r="4" spans="1:5" ht="15.6">
      <c r="A4" s="306" t="s">
        <v>1214</v>
      </c>
      <c r="B4" s="306"/>
      <c r="C4" s="997"/>
      <c r="D4" s="997"/>
      <c r="E4" s="997"/>
    </row>
    <row r="5" spans="1:5" ht="13.8" thickBot="1">
      <c r="A5" s="1000"/>
      <c r="B5" s="1000"/>
      <c r="C5" s="1000"/>
      <c r="D5" s="1000"/>
      <c r="E5" s="1000"/>
    </row>
    <row r="6" spans="1:5" ht="13.8">
      <c r="A6" s="587" t="s">
        <v>1215</v>
      </c>
      <c r="B6" s="587" t="s">
        <v>1216</v>
      </c>
      <c r="C6" s="1001" t="s">
        <v>115</v>
      </c>
      <c r="D6" s="1001" t="s">
        <v>116</v>
      </c>
      <c r="E6" s="1001" t="s">
        <v>117</v>
      </c>
    </row>
    <row r="7" spans="1:5" ht="6.75" customHeight="1">
      <c r="A7" s="590"/>
      <c r="B7" s="590"/>
      <c r="C7" s="590"/>
      <c r="D7" s="590"/>
      <c r="E7" s="590"/>
    </row>
    <row r="8" spans="1:5">
      <c r="A8" s="1002">
        <v>45659.000000000102</v>
      </c>
      <c r="B8" s="594">
        <v>15.040323000000001</v>
      </c>
      <c r="C8" s="594">
        <v>14.569086199999999</v>
      </c>
      <c r="D8" s="594">
        <v>14.7080606</v>
      </c>
      <c r="E8" s="594">
        <v>14.7940831</v>
      </c>
    </row>
    <row r="9" spans="1:5">
      <c r="A9" s="1002">
        <v>45660.000000000102</v>
      </c>
      <c r="B9" s="594">
        <v>15.043095699999999</v>
      </c>
      <c r="C9" s="594">
        <v>14.571269899999999</v>
      </c>
      <c r="D9" s="594">
        <v>14.7104385</v>
      </c>
      <c r="E9" s="594">
        <v>14.7964646</v>
      </c>
    </row>
    <row r="10" spans="1:5">
      <c r="A10" s="1002">
        <v>45663.000000000102</v>
      </c>
      <c r="B10" s="594">
        <v>15.049921300000001</v>
      </c>
      <c r="C10" s="594">
        <v>14.577398699999998</v>
      </c>
      <c r="D10" s="594">
        <v>14.716978000000001</v>
      </c>
      <c r="E10" s="594">
        <v>14.8028701</v>
      </c>
    </row>
    <row r="11" spans="1:5">
      <c r="A11" s="1002">
        <v>45664.000000000102</v>
      </c>
      <c r="B11" s="594">
        <v>15.053015199999999</v>
      </c>
      <c r="C11" s="594">
        <v>14.579853100000001</v>
      </c>
      <c r="D11" s="594">
        <v>14.7200489</v>
      </c>
      <c r="E11" s="594">
        <v>14.8059522</v>
      </c>
    </row>
    <row r="12" spans="1:5">
      <c r="A12" s="1002">
        <v>45665.000000000102</v>
      </c>
      <c r="B12" s="594">
        <v>15.056460600000001</v>
      </c>
      <c r="C12" s="594">
        <v>14.582521699999999</v>
      </c>
      <c r="D12" s="594">
        <v>14.723058699999999</v>
      </c>
      <c r="E12" s="594">
        <v>14.809555100000001</v>
      </c>
    </row>
    <row r="13" spans="1:5">
      <c r="A13" s="1002">
        <v>45666.000000000102</v>
      </c>
      <c r="B13" s="594">
        <v>15.059062000000001</v>
      </c>
      <c r="C13" s="594">
        <v>14.584600499999999</v>
      </c>
      <c r="D13" s="594">
        <v>14.725273600000001</v>
      </c>
      <c r="E13" s="594">
        <v>14.811995599999999</v>
      </c>
    </row>
    <row r="14" spans="1:5">
      <c r="A14" s="1002">
        <v>45667.000000000102</v>
      </c>
      <c r="B14" s="594">
        <v>15.061357599999999</v>
      </c>
      <c r="C14" s="594">
        <v>14.5867658</v>
      </c>
      <c r="D14" s="594">
        <v>14.727668799999998</v>
      </c>
      <c r="E14" s="594">
        <v>14.814260899999999</v>
      </c>
    </row>
    <row r="15" spans="1:5">
      <c r="A15" s="1002">
        <v>45670.000000000102</v>
      </c>
      <c r="B15" s="594">
        <v>15.0672839</v>
      </c>
      <c r="C15" s="594">
        <v>14.5921922</v>
      </c>
      <c r="D15" s="594">
        <v>14.733323199999999</v>
      </c>
      <c r="E15" s="594">
        <v>14.8191542</v>
      </c>
    </row>
    <row r="16" spans="1:5">
      <c r="A16" s="1002">
        <v>45671.000000000102</v>
      </c>
      <c r="B16" s="594">
        <v>15.0692833</v>
      </c>
      <c r="C16" s="594">
        <v>14.594134000000002</v>
      </c>
      <c r="D16" s="594">
        <v>14.7354178</v>
      </c>
      <c r="E16" s="594">
        <v>14.821029900000001</v>
      </c>
    </row>
    <row r="17" spans="1:8">
      <c r="A17" s="1002">
        <v>45672.000000000102</v>
      </c>
      <c r="B17" s="594">
        <v>15.069102600000001</v>
      </c>
      <c r="C17" s="594">
        <v>14.5949855</v>
      </c>
      <c r="D17" s="594">
        <v>14.735784000000001</v>
      </c>
      <c r="E17" s="594">
        <v>14.820624</v>
      </c>
    </row>
    <row r="18" spans="1:8">
      <c r="A18" s="1002">
        <v>45673.000000000102</v>
      </c>
      <c r="B18" s="594">
        <v>15.069949300000001</v>
      </c>
      <c r="C18" s="594">
        <v>14.596104</v>
      </c>
      <c r="D18" s="594">
        <v>14.736815699999999</v>
      </c>
      <c r="E18" s="594">
        <v>14.8218768</v>
      </c>
    </row>
    <row r="19" spans="1:8">
      <c r="A19" s="1002">
        <v>45674.000000000102</v>
      </c>
      <c r="B19" s="594">
        <v>15.071216700000001</v>
      </c>
      <c r="C19" s="594">
        <v>14.598064000000001</v>
      </c>
      <c r="D19" s="594">
        <v>14.738174000000001</v>
      </c>
      <c r="E19" s="594">
        <v>14.824302399999999</v>
      </c>
    </row>
    <row r="20" spans="1:8">
      <c r="A20" s="1002">
        <v>45677.000000000102</v>
      </c>
      <c r="B20" s="594">
        <v>15.0773455</v>
      </c>
      <c r="C20" s="594">
        <v>14.6036986</v>
      </c>
      <c r="D20" s="594">
        <v>14.744050600000001</v>
      </c>
      <c r="E20" s="594">
        <v>14.829763399999999</v>
      </c>
    </row>
    <row r="21" spans="1:8">
      <c r="A21" s="1002">
        <v>45678.000000000102</v>
      </c>
      <c r="B21" s="594">
        <v>15.0801637</v>
      </c>
      <c r="C21" s="594">
        <v>14.605941600000001</v>
      </c>
      <c r="D21" s="594">
        <v>14.746170299999999</v>
      </c>
      <c r="E21" s="594">
        <v>14.832496000000001</v>
      </c>
    </row>
    <row r="22" spans="1:8">
      <c r="A22" s="1002">
        <v>45679.000000000102</v>
      </c>
      <c r="B22" s="594">
        <v>15.0819797</v>
      </c>
      <c r="C22" s="594">
        <v>14.607737699999999</v>
      </c>
      <c r="D22" s="594">
        <v>14.748010899999999</v>
      </c>
      <c r="E22" s="594">
        <v>14.834014199999999</v>
      </c>
      <c r="H22" s="594"/>
    </row>
    <row r="23" spans="1:8">
      <c r="A23" s="1002">
        <v>45680.000000000102</v>
      </c>
      <c r="B23" s="594">
        <v>15.0843785</v>
      </c>
      <c r="C23" s="594">
        <v>14.609877300000001</v>
      </c>
      <c r="D23" s="594">
        <v>14.750280199999999</v>
      </c>
      <c r="E23" s="594">
        <v>14.8363528</v>
      </c>
    </row>
    <row r="24" spans="1:8">
      <c r="A24" s="1002">
        <v>45681.000000000102</v>
      </c>
      <c r="B24" s="594">
        <v>15.086141399999999</v>
      </c>
      <c r="C24" s="594">
        <v>14.611658299999998</v>
      </c>
      <c r="D24" s="594">
        <v>14.752169100000001</v>
      </c>
      <c r="E24" s="594">
        <v>14.8379213</v>
      </c>
    </row>
    <row r="25" spans="1:8">
      <c r="A25" s="1002">
        <v>45684.000000000102</v>
      </c>
      <c r="B25" s="594">
        <v>15.092778699999998</v>
      </c>
      <c r="C25" s="594">
        <v>14.617597100000001</v>
      </c>
      <c r="D25" s="594">
        <v>14.758460600000001</v>
      </c>
      <c r="E25" s="594">
        <v>14.844004199999999</v>
      </c>
    </row>
    <row r="26" spans="1:8">
      <c r="A26" s="1002">
        <v>45685.000000000102</v>
      </c>
      <c r="B26" s="594">
        <v>15.094603600000001</v>
      </c>
      <c r="C26" s="594">
        <v>14.619367199999999</v>
      </c>
      <c r="D26" s="594">
        <v>14.760244399999999</v>
      </c>
      <c r="E26" s="594">
        <v>14.8456081</v>
      </c>
    </row>
    <row r="27" spans="1:8">
      <c r="A27" s="1002">
        <v>45686.000000000102</v>
      </c>
      <c r="B27" s="594">
        <v>15.096286399999999</v>
      </c>
      <c r="C27" s="594">
        <v>14.621130700000002</v>
      </c>
      <c r="D27" s="594">
        <v>14.762571299999999</v>
      </c>
      <c r="E27" s="594">
        <v>14.847045000000001</v>
      </c>
    </row>
    <row r="28" spans="1:8">
      <c r="A28" s="1002">
        <v>45687.000000000102</v>
      </c>
      <c r="B28" s="594">
        <v>15.098448699999999</v>
      </c>
      <c r="C28" s="594">
        <v>14.623071099999999</v>
      </c>
      <c r="D28" s="594">
        <v>14.7646067</v>
      </c>
      <c r="E28" s="594">
        <v>14.848975900000001</v>
      </c>
    </row>
    <row r="29" spans="1:8">
      <c r="A29" s="1002">
        <v>45688.000000000102</v>
      </c>
      <c r="B29" s="594">
        <v>15.098916200000001</v>
      </c>
      <c r="C29" s="594">
        <v>14.6242351</v>
      </c>
      <c r="D29" s="594">
        <v>14.765380700000001</v>
      </c>
      <c r="E29" s="594">
        <v>14.849334899999999</v>
      </c>
    </row>
    <row r="30" spans="1:8" ht="12" customHeight="1">
      <c r="A30" s="1002" t="s">
        <v>206</v>
      </c>
      <c r="B30" s="1003"/>
      <c r="C30" s="1003"/>
      <c r="D30" s="1003"/>
      <c r="E30" s="1003"/>
      <c r="F30" s="1004"/>
    </row>
    <row r="31" spans="1:8" ht="6" customHeight="1" thickBot="1">
      <c r="A31" s="189"/>
      <c r="C31" s="1005"/>
      <c r="D31" s="1005"/>
      <c r="E31" s="1005"/>
    </row>
    <row r="32" spans="1:8" ht="17.25" customHeight="1">
      <c r="A32" s="1006" t="s">
        <v>1217</v>
      </c>
      <c r="B32" s="1007"/>
      <c r="C32" s="1007"/>
      <c r="D32" s="1007"/>
      <c r="E32" s="1007"/>
    </row>
    <row r="33" spans="1:5" ht="12.75" customHeight="1">
      <c r="A33" s="1006" t="s">
        <v>1218</v>
      </c>
      <c r="B33" s="1008"/>
      <c r="C33" s="1008"/>
      <c r="D33" s="1008"/>
      <c r="E33" s="1008"/>
    </row>
    <row r="34" spans="1:5" ht="12.75" customHeight="1">
      <c r="A34" s="1009"/>
      <c r="B34" s="1008"/>
      <c r="C34" s="1008"/>
      <c r="D34" s="1008"/>
      <c r="E34" s="1008"/>
    </row>
    <row r="35" spans="1:5" ht="12.75" customHeight="1">
      <c r="A35" s="1008"/>
      <c r="B35" s="1010"/>
      <c r="C35" s="1010"/>
      <c r="D35" s="1010"/>
      <c r="E35" s="1010"/>
    </row>
  </sheetData>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C0F84-20DE-4DA5-B3DE-02181D6FE3B1}">
  <sheetPr codeName="Hoja47"/>
  <dimension ref="A2:F196"/>
  <sheetViews>
    <sheetView workbookViewId="0"/>
  </sheetViews>
  <sheetFormatPr baseColWidth="10" defaultColWidth="11.44140625" defaultRowHeight="13.2"/>
  <cols>
    <col min="1" max="5" width="16.109375" style="116" customWidth="1"/>
    <col min="6" max="6" width="20.6640625" style="116" customWidth="1"/>
    <col min="7" max="8" width="11.44140625" style="116"/>
    <col min="9" max="9" width="7.88671875" style="116" customWidth="1"/>
    <col min="10" max="256" width="11.44140625" style="116"/>
    <col min="257" max="261" width="16.109375" style="116" customWidth="1"/>
    <col min="262" max="262" width="20.6640625" style="116" customWidth="1"/>
    <col min="263" max="264" width="11.44140625" style="116"/>
    <col min="265" max="265" width="7.88671875" style="116" customWidth="1"/>
    <col min="266" max="512" width="11.44140625" style="116"/>
    <col min="513" max="517" width="16.109375" style="116" customWidth="1"/>
    <col min="518" max="518" width="20.6640625" style="116" customWidth="1"/>
    <col min="519" max="520" width="11.44140625" style="116"/>
    <col min="521" max="521" width="7.88671875" style="116" customWidth="1"/>
    <col min="522" max="768" width="11.44140625" style="116"/>
    <col min="769" max="773" width="16.109375" style="116" customWidth="1"/>
    <col min="774" max="774" width="20.6640625" style="116" customWidth="1"/>
    <col min="775" max="776" width="11.44140625" style="116"/>
    <col min="777" max="777" width="7.88671875" style="116" customWidth="1"/>
    <col min="778" max="1024" width="11.44140625" style="116"/>
    <col min="1025" max="1029" width="16.109375" style="116" customWidth="1"/>
    <col min="1030" max="1030" width="20.6640625" style="116" customWidth="1"/>
    <col min="1031" max="1032" width="11.44140625" style="116"/>
    <col min="1033" max="1033" width="7.88671875" style="116" customWidth="1"/>
    <col min="1034" max="1280" width="11.44140625" style="116"/>
    <col min="1281" max="1285" width="16.109375" style="116" customWidth="1"/>
    <col min="1286" max="1286" width="20.6640625" style="116" customWidth="1"/>
    <col min="1287" max="1288" width="11.44140625" style="116"/>
    <col min="1289" max="1289" width="7.88671875" style="116" customWidth="1"/>
    <col min="1290" max="1536" width="11.44140625" style="116"/>
    <col min="1537" max="1541" width="16.109375" style="116" customWidth="1"/>
    <col min="1542" max="1542" width="20.6640625" style="116" customWidth="1"/>
    <col min="1543" max="1544" width="11.44140625" style="116"/>
    <col min="1545" max="1545" width="7.88671875" style="116" customWidth="1"/>
    <col min="1546" max="1792" width="11.44140625" style="116"/>
    <col min="1793" max="1797" width="16.109375" style="116" customWidth="1"/>
    <col min="1798" max="1798" width="20.6640625" style="116" customWidth="1"/>
    <col min="1799" max="1800" width="11.44140625" style="116"/>
    <col min="1801" max="1801" width="7.88671875" style="116" customWidth="1"/>
    <col min="1802" max="2048" width="11.44140625" style="116"/>
    <col min="2049" max="2053" width="16.109375" style="116" customWidth="1"/>
    <col min="2054" max="2054" width="20.6640625" style="116" customWidth="1"/>
    <col min="2055" max="2056" width="11.44140625" style="116"/>
    <col min="2057" max="2057" width="7.88671875" style="116" customWidth="1"/>
    <col min="2058" max="2304" width="11.44140625" style="116"/>
    <col min="2305" max="2309" width="16.109375" style="116" customWidth="1"/>
    <col min="2310" max="2310" width="20.6640625" style="116" customWidth="1"/>
    <col min="2311" max="2312" width="11.44140625" style="116"/>
    <col min="2313" max="2313" width="7.88671875" style="116" customWidth="1"/>
    <col min="2314" max="2560" width="11.44140625" style="116"/>
    <col min="2561" max="2565" width="16.109375" style="116" customWidth="1"/>
    <col min="2566" max="2566" width="20.6640625" style="116" customWidth="1"/>
    <col min="2567" max="2568" width="11.44140625" style="116"/>
    <col min="2569" max="2569" width="7.88671875" style="116" customWidth="1"/>
    <col min="2570" max="2816" width="11.44140625" style="116"/>
    <col min="2817" max="2821" width="16.109375" style="116" customWidth="1"/>
    <col min="2822" max="2822" width="20.6640625" style="116" customWidth="1"/>
    <col min="2823" max="2824" width="11.44140625" style="116"/>
    <col min="2825" max="2825" width="7.88671875" style="116" customWidth="1"/>
    <col min="2826" max="3072" width="11.44140625" style="116"/>
    <col min="3073" max="3077" width="16.109375" style="116" customWidth="1"/>
    <col min="3078" max="3078" width="20.6640625" style="116" customWidth="1"/>
    <col min="3079" max="3080" width="11.44140625" style="116"/>
    <col min="3081" max="3081" width="7.88671875" style="116" customWidth="1"/>
    <col min="3082" max="3328" width="11.44140625" style="116"/>
    <col min="3329" max="3333" width="16.109375" style="116" customWidth="1"/>
    <col min="3334" max="3334" width="20.6640625" style="116" customWidth="1"/>
    <col min="3335" max="3336" width="11.44140625" style="116"/>
    <col min="3337" max="3337" width="7.88671875" style="116" customWidth="1"/>
    <col min="3338" max="3584" width="11.44140625" style="116"/>
    <col min="3585" max="3589" width="16.109375" style="116" customWidth="1"/>
    <col min="3590" max="3590" width="20.6640625" style="116" customWidth="1"/>
    <col min="3591" max="3592" width="11.44140625" style="116"/>
    <col min="3593" max="3593" width="7.88671875" style="116" customWidth="1"/>
    <col min="3594" max="3840" width="11.44140625" style="116"/>
    <col min="3841" max="3845" width="16.109375" style="116" customWidth="1"/>
    <col min="3846" max="3846" width="20.6640625" style="116" customWidth="1"/>
    <col min="3847" max="3848" width="11.44140625" style="116"/>
    <col min="3849" max="3849" width="7.88671875" style="116" customWidth="1"/>
    <col min="3850" max="4096" width="11.44140625" style="116"/>
    <col min="4097" max="4101" width="16.109375" style="116" customWidth="1"/>
    <col min="4102" max="4102" width="20.6640625" style="116" customWidth="1"/>
    <col min="4103" max="4104" width="11.44140625" style="116"/>
    <col min="4105" max="4105" width="7.88671875" style="116" customWidth="1"/>
    <col min="4106" max="4352" width="11.44140625" style="116"/>
    <col min="4353" max="4357" width="16.109375" style="116" customWidth="1"/>
    <col min="4358" max="4358" width="20.6640625" style="116" customWidth="1"/>
    <col min="4359" max="4360" width="11.44140625" style="116"/>
    <col min="4361" max="4361" width="7.88671875" style="116" customWidth="1"/>
    <col min="4362" max="4608" width="11.44140625" style="116"/>
    <col min="4609" max="4613" width="16.109375" style="116" customWidth="1"/>
    <col min="4614" max="4614" width="20.6640625" style="116" customWidth="1"/>
    <col min="4615" max="4616" width="11.44140625" style="116"/>
    <col min="4617" max="4617" width="7.88671875" style="116" customWidth="1"/>
    <col min="4618" max="4864" width="11.44140625" style="116"/>
    <col min="4865" max="4869" width="16.109375" style="116" customWidth="1"/>
    <col min="4870" max="4870" width="20.6640625" style="116" customWidth="1"/>
    <col min="4871" max="4872" width="11.44140625" style="116"/>
    <col min="4873" max="4873" width="7.88671875" style="116" customWidth="1"/>
    <col min="4874" max="5120" width="11.44140625" style="116"/>
    <col min="5121" max="5125" width="16.109375" style="116" customWidth="1"/>
    <col min="5126" max="5126" width="20.6640625" style="116" customWidth="1"/>
    <col min="5127" max="5128" width="11.44140625" style="116"/>
    <col min="5129" max="5129" width="7.88671875" style="116" customWidth="1"/>
    <col min="5130" max="5376" width="11.44140625" style="116"/>
    <col min="5377" max="5381" width="16.109375" style="116" customWidth="1"/>
    <col min="5382" max="5382" width="20.6640625" style="116" customWidth="1"/>
    <col min="5383" max="5384" width="11.44140625" style="116"/>
    <col min="5385" max="5385" width="7.88671875" style="116" customWidth="1"/>
    <col min="5386" max="5632" width="11.44140625" style="116"/>
    <col min="5633" max="5637" width="16.109375" style="116" customWidth="1"/>
    <col min="5638" max="5638" width="20.6640625" style="116" customWidth="1"/>
    <col min="5639" max="5640" width="11.44140625" style="116"/>
    <col min="5641" max="5641" width="7.88671875" style="116" customWidth="1"/>
    <col min="5642" max="5888" width="11.44140625" style="116"/>
    <col min="5889" max="5893" width="16.109375" style="116" customWidth="1"/>
    <col min="5894" max="5894" width="20.6640625" style="116" customWidth="1"/>
    <col min="5895" max="5896" width="11.44140625" style="116"/>
    <col min="5897" max="5897" width="7.88671875" style="116" customWidth="1"/>
    <col min="5898" max="6144" width="11.44140625" style="116"/>
    <col min="6145" max="6149" width="16.109375" style="116" customWidth="1"/>
    <col min="6150" max="6150" width="20.6640625" style="116" customWidth="1"/>
    <col min="6151" max="6152" width="11.44140625" style="116"/>
    <col min="6153" max="6153" width="7.88671875" style="116" customWidth="1"/>
    <col min="6154" max="6400" width="11.44140625" style="116"/>
    <col min="6401" max="6405" width="16.109375" style="116" customWidth="1"/>
    <col min="6406" max="6406" width="20.6640625" style="116" customWidth="1"/>
    <col min="6407" max="6408" width="11.44140625" style="116"/>
    <col min="6409" max="6409" width="7.88671875" style="116" customWidth="1"/>
    <col min="6410" max="6656" width="11.44140625" style="116"/>
    <col min="6657" max="6661" width="16.109375" style="116" customWidth="1"/>
    <col min="6662" max="6662" width="20.6640625" style="116" customWidth="1"/>
    <col min="6663" max="6664" width="11.44140625" style="116"/>
    <col min="6665" max="6665" width="7.88671875" style="116" customWidth="1"/>
    <col min="6666" max="6912" width="11.44140625" style="116"/>
    <col min="6913" max="6917" width="16.109375" style="116" customWidth="1"/>
    <col min="6918" max="6918" width="20.6640625" style="116" customWidth="1"/>
    <col min="6919" max="6920" width="11.44140625" style="116"/>
    <col min="6921" max="6921" width="7.88671875" style="116" customWidth="1"/>
    <col min="6922" max="7168" width="11.44140625" style="116"/>
    <col min="7169" max="7173" width="16.109375" style="116" customWidth="1"/>
    <col min="7174" max="7174" width="20.6640625" style="116" customWidth="1"/>
    <col min="7175" max="7176" width="11.44140625" style="116"/>
    <col min="7177" max="7177" width="7.88671875" style="116" customWidth="1"/>
    <col min="7178" max="7424" width="11.44140625" style="116"/>
    <col min="7425" max="7429" width="16.109375" style="116" customWidth="1"/>
    <col min="7430" max="7430" width="20.6640625" style="116" customWidth="1"/>
    <col min="7431" max="7432" width="11.44140625" style="116"/>
    <col min="7433" max="7433" width="7.88671875" style="116" customWidth="1"/>
    <col min="7434" max="7680" width="11.44140625" style="116"/>
    <col min="7681" max="7685" width="16.109375" style="116" customWidth="1"/>
    <col min="7686" max="7686" width="20.6640625" style="116" customWidth="1"/>
    <col min="7687" max="7688" width="11.44140625" style="116"/>
    <col min="7689" max="7689" width="7.88671875" style="116" customWidth="1"/>
    <col min="7690" max="7936" width="11.44140625" style="116"/>
    <col min="7937" max="7941" width="16.109375" style="116" customWidth="1"/>
    <col min="7942" max="7942" width="20.6640625" style="116" customWidth="1"/>
    <col min="7943" max="7944" width="11.44140625" style="116"/>
    <col min="7945" max="7945" width="7.88671875" style="116" customWidth="1"/>
    <col min="7946" max="8192" width="11.44140625" style="116"/>
    <col min="8193" max="8197" width="16.109375" style="116" customWidth="1"/>
    <col min="8198" max="8198" width="20.6640625" style="116" customWidth="1"/>
    <col min="8199" max="8200" width="11.44140625" style="116"/>
    <col min="8201" max="8201" width="7.88671875" style="116" customWidth="1"/>
    <col min="8202" max="8448" width="11.44140625" style="116"/>
    <col min="8449" max="8453" width="16.109375" style="116" customWidth="1"/>
    <col min="8454" max="8454" width="20.6640625" style="116" customWidth="1"/>
    <col min="8455" max="8456" width="11.44140625" style="116"/>
    <col min="8457" max="8457" width="7.88671875" style="116" customWidth="1"/>
    <col min="8458" max="8704" width="11.44140625" style="116"/>
    <col min="8705" max="8709" width="16.109375" style="116" customWidth="1"/>
    <col min="8710" max="8710" width="20.6640625" style="116" customWidth="1"/>
    <col min="8711" max="8712" width="11.44140625" style="116"/>
    <col min="8713" max="8713" width="7.88671875" style="116" customWidth="1"/>
    <col min="8714" max="8960" width="11.44140625" style="116"/>
    <col min="8961" max="8965" width="16.109375" style="116" customWidth="1"/>
    <col min="8966" max="8966" width="20.6640625" style="116" customWidth="1"/>
    <col min="8967" max="8968" width="11.44140625" style="116"/>
    <col min="8969" max="8969" width="7.88671875" style="116" customWidth="1"/>
    <col min="8970" max="9216" width="11.44140625" style="116"/>
    <col min="9217" max="9221" width="16.109375" style="116" customWidth="1"/>
    <col min="9222" max="9222" width="20.6640625" style="116" customWidth="1"/>
    <col min="9223" max="9224" width="11.44140625" style="116"/>
    <col min="9225" max="9225" width="7.88671875" style="116" customWidth="1"/>
    <col min="9226" max="9472" width="11.44140625" style="116"/>
    <col min="9473" max="9477" width="16.109375" style="116" customWidth="1"/>
    <col min="9478" max="9478" width="20.6640625" style="116" customWidth="1"/>
    <col min="9479" max="9480" width="11.44140625" style="116"/>
    <col min="9481" max="9481" width="7.88671875" style="116" customWidth="1"/>
    <col min="9482" max="9728" width="11.44140625" style="116"/>
    <col min="9729" max="9733" width="16.109375" style="116" customWidth="1"/>
    <col min="9734" max="9734" width="20.6640625" style="116" customWidth="1"/>
    <col min="9735" max="9736" width="11.44140625" style="116"/>
    <col min="9737" max="9737" width="7.88671875" style="116" customWidth="1"/>
    <col min="9738" max="9984" width="11.44140625" style="116"/>
    <col min="9985" max="9989" width="16.109375" style="116" customWidth="1"/>
    <col min="9990" max="9990" width="20.6640625" style="116" customWidth="1"/>
    <col min="9991" max="9992" width="11.44140625" style="116"/>
    <col min="9993" max="9993" width="7.88671875" style="116" customWidth="1"/>
    <col min="9994" max="10240" width="11.44140625" style="116"/>
    <col min="10241" max="10245" width="16.109375" style="116" customWidth="1"/>
    <col min="10246" max="10246" width="20.6640625" style="116" customWidth="1"/>
    <col min="10247" max="10248" width="11.44140625" style="116"/>
    <col min="10249" max="10249" width="7.88671875" style="116" customWidth="1"/>
    <col min="10250" max="10496" width="11.44140625" style="116"/>
    <col min="10497" max="10501" width="16.109375" style="116" customWidth="1"/>
    <col min="10502" max="10502" width="20.6640625" style="116" customWidth="1"/>
    <col min="10503" max="10504" width="11.44140625" style="116"/>
    <col min="10505" max="10505" width="7.88671875" style="116" customWidth="1"/>
    <col min="10506" max="10752" width="11.44140625" style="116"/>
    <col min="10753" max="10757" width="16.109375" style="116" customWidth="1"/>
    <col min="10758" max="10758" width="20.6640625" style="116" customWidth="1"/>
    <col min="10759" max="10760" width="11.44140625" style="116"/>
    <col min="10761" max="10761" width="7.88671875" style="116" customWidth="1"/>
    <col min="10762" max="11008" width="11.44140625" style="116"/>
    <col min="11009" max="11013" width="16.109375" style="116" customWidth="1"/>
    <col min="11014" max="11014" width="20.6640625" style="116" customWidth="1"/>
    <col min="11015" max="11016" width="11.44140625" style="116"/>
    <col min="11017" max="11017" width="7.88671875" style="116" customWidth="1"/>
    <col min="11018" max="11264" width="11.44140625" style="116"/>
    <col min="11265" max="11269" width="16.109375" style="116" customWidth="1"/>
    <col min="11270" max="11270" width="20.6640625" style="116" customWidth="1"/>
    <col min="11271" max="11272" width="11.44140625" style="116"/>
    <col min="11273" max="11273" width="7.88671875" style="116" customWidth="1"/>
    <col min="11274" max="11520" width="11.44140625" style="116"/>
    <col min="11521" max="11525" width="16.109375" style="116" customWidth="1"/>
    <col min="11526" max="11526" width="20.6640625" style="116" customWidth="1"/>
    <col min="11527" max="11528" width="11.44140625" style="116"/>
    <col min="11529" max="11529" width="7.88671875" style="116" customWidth="1"/>
    <col min="11530" max="11776" width="11.44140625" style="116"/>
    <col min="11777" max="11781" width="16.109375" style="116" customWidth="1"/>
    <col min="11782" max="11782" width="20.6640625" style="116" customWidth="1"/>
    <col min="11783" max="11784" width="11.44140625" style="116"/>
    <col min="11785" max="11785" width="7.88671875" style="116" customWidth="1"/>
    <col min="11786" max="12032" width="11.44140625" style="116"/>
    <col min="12033" max="12037" width="16.109375" style="116" customWidth="1"/>
    <col min="12038" max="12038" width="20.6640625" style="116" customWidth="1"/>
    <col min="12039" max="12040" width="11.44140625" style="116"/>
    <col min="12041" max="12041" width="7.88671875" style="116" customWidth="1"/>
    <col min="12042" max="12288" width="11.44140625" style="116"/>
    <col min="12289" max="12293" width="16.109375" style="116" customWidth="1"/>
    <col min="12294" max="12294" width="20.6640625" style="116" customWidth="1"/>
    <col min="12295" max="12296" width="11.44140625" style="116"/>
    <col min="12297" max="12297" width="7.88671875" style="116" customWidth="1"/>
    <col min="12298" max="12544" width="11.44140625" style="116"/>
    <col min="12545" max="12549" width="16.109375" style="116" customWidth="1"/>
    <col min="12550" max="12550" width="20.6640625" style="116" customWidth="1"/>
    <col min="12551" max="12552" width="11.44140625" style="116"/>
    <col min="12553" max="12553" width="7.88671875" style="116" customWidth="1"/>
    <col min="12554" max="12800" width="11.44140625" style="116"/>
    <col min="12801" max="12805" width="16.109375" style="116" customWidth="1"/>
    <col min="12806" max="12806" width="20.6640625" style="116" customWidth="1"/>
    <col min="12807" max="12808" width="11.44140625" style="116"/>
    <col min="12809" max="12809" width="7.88671875" style="116" customWidth="1"/>
    <col min="12810" max="13056" width="11.44140625" style="116"/>
    <col min="13057" max="13061" width="16.109375" style="116" customWidth="1"/>
    <col min="13062" max="13062" width="20.6640625" style="116" customWidth="1"/>
    <col min="13063" max="13064" width="11.44140625" style="116"/>
    <col min="13065" max="13065" width="7.88671875" style="116" customWidth="1"/>
    <col min="13066" max="13312" width="11.44140625" style="116"/>
    <col min="13313" max="13317" width="16.109375" style="116" customWidth="1"/>
    <col min="13318" max="13318" width="20.6640625" style="116" customWidth="1"/>
    <col min="13319" max="13320" width="11.44140625" style="116"/>
    <col min="13321" max="13321" width="7.88671875" style="116" customWidth="1"/>
    <col min="13322" max="13568" width="11.44140625" style="116"/>
    <col min="13569" max="13573" width="16.109375" style="116" customWidth="1"/>
    <col min="13574" max="13574" width="20.6640625" style="116" customWidth="1"/>
    <col min="13575" max="13576" width="11.44140625" style="116"/>
    <col min="13577" max="13577" width="7.88671875" style="116" customWidth="1"/>
    <col min="13578" max="13824" width="11.44140625" style="116"/>
    <col min="13825" max="13829" width="16.109375" style="116" customWidth="1"/>
    <col min="13830" max="13830" width="20.6640625" style="116" customWidth="1"/>
    <col min="13831" max="13832" width="11.44140625" style="116"/>
    <col min="13833" max="13833" width="7.88671875" style="116" customWidth="1"/>
    <col min="13834" max="14080" width="11.44140625" style="116"/>
    <col min="14081" max="14085" width="16.109375" style="116" customWidth="1"/>
    <col min="14086" max="14086" width="20.6640625" style="116" customWidth="1"/>
    <col min="14087" max="14088" width="11.44140625" style="116"/>
    <col min="14089" max="14089" width="7.88671875" style="116" customWidth="1"/>
    <col min="14090" max="14336" width="11.44140625" style="116"/>
    <col min="14337" max="14341" width="16.109375" style="116" customWidth="1"/>
    <col min="14342" max="14342" width="20.6640625" style="116" customWidth="1"/>
    <col min="14343" max="14344" width="11.44140625" style="116"/>
    <col min="14345" max="14345" width="7.88671875" style="116" customWidth="1"/>
    <col min="14346" max="14592" width="11.44140625" style="116"/>
    <col min="14593" max="14597" width="16.109375" style="116" customWidth="1"/>
    <col min="14598" max="14598" width="20.6640625" style="116" customWidth="1"/>
    <col min="14599" max="14600" width="11.44140625" style="116"/>
    <col min="14601" max="14601" width="7.88671875" style="116" customWidth="1"/>
    <col min="14602" max="14848" width="11.44140625" style="116"/>
    <col min="14849" max="14853" width="16.109375" style="116" customWidth="1"/>
    <col min="14854" max="14854" width="20.6640625" style="116" customWidth="1"/>
    <col min="14855" max="14856" width="11.44140625" style="116"/>
    <col min="14857" max="14857" width="7.88671875" style="116" customWidth="1"/>
    <col min="14858" max="15104" width="11.44140625" style="116"/>
    <col min="15105" max="15109" width="16.109375" style="116" customWidth="1"/>
    <col min="15110" max="15110" width="20.6640625" style="116" customWidth="1"/>
    <col min="15111" max="15112" width="11.44140625" style="116"/>
    <col min="15113" max="15113" width="7.88671875" style="116" customWidth="1"/>
    <col min="15114" max="15360" width="11.44140625" style="116"/>
    <col min="15361" max="15365" width="16.109375" style="116" customWidth="1"/>
    <col min="15366" max="15366" width="20.6640625" style="116" customWidth="1"/>
    <col min="15367" max="15368" width="11.44140625" style="116"/>
    <col min="15369" max="15369" width="7.88671875" style="116" customWidth="1"/>
    <col min="15370" max="15616" width="11.44140625" style="116"/>
    <col min="15617" max="15621" width="16.109375" style="116" customWidth="1"/>
    <col min="15622" max="15622" width="20.6640625" style="116" customWidth="1"/>
    <col min="15623" max="15624" width="11.44140625" style="116"/>
    <col min="15625" max="15625" width="7.88671875" style="116" customWidth="1"/>
    <col min="15626" max="15872" width="11.44140625" style="116"/>
    <col min="15873" max="15877" width="16.109375" style="116" customWidth="1"/>
    <col min="15878" max="15878" width="20.6640625" style="116" customWidth="1"/>
    <col min="15879" max="15880" width="11.44140625" style="116"/>
    <col min="15881" max="15881" width="7.88671875" style="116" customWidth="1"/>
    <col min="15882" max="16128" width="11.44140625" style="116"/>
    <col min="16129" max="16133" width="16.109375" style="116" customWidth="1"/>
    <col min="16134" max="16134" width="20.6640625" style="116" customWidth="1"/>
    <col min="16135" max="16136" width="11.44140625" style="116"/>
    <col min="16137" max="16137" width="7.88671875" style="116" customWidth="1"/>
    <col min="16138" max="16384" width="11.44140625" style="116"/>
  </cols>
  <sheetData>
    <row r="2" spans="1:6" ht="78" customHeight="1">
      <c r="A2" s="199" t="s">
        <v>55</v>
      </c>
      <c r="B2" s="199"/>
      <c r="C2" s="997"/>
      <c r="D2" s="997"/>
      <c r="E2" s="997"/>
    </row>
    <row r="3" spans="1:6" ht="17.25" customHeight="1">
      <c r="A3" s="998">
        <v>45716</v>
      </c>
      <c r="B3" s="998"/>
      <c r="C3" s="999"/>
      <c r="D3" s="999"/>
      <c r="E3" s="999"/>
    </row>
    <row r="4" spans="1:6" ht="17.25" customHeight="1">
      <c r="A4" s="306" t="s">
        <v>1214</v>
      </c>
      <c r="B4" s="306"/>
      <c r="C4" s="997"/>
      <c r="D4" s="997"/>
      <c r="E4" s="997"/>
    </row>
    <row r="5" spans="1:6" ht="3.9" customHeight="1" thickBot="1">
      <c r="A5" s="1000"/>
      <c r="B5" s="1000"/>
      <c r="C5" s="1000"/>
      <c r="D5" s="1000"/>
      <c r="E5" s="1000"/>
    </row>
    <row r="6" spans="1:6" ht="13.8">
      <c r="A6" s="587" t="s">
        <v>1215</v>
      </c>
      <c r="B6" s="587" t="s">
        <v>112</v>
      </c>
      <c r="C6" s="1001" t="s">
        <v>115</v>
      </c>
      <c r="D6" s="1001" t="s">
        <v>116</v>
      </c>
      <c r="E6" s="1001" t="s">
        <v>117</v>
      </c>
    </row>
    <row r="7" spans="1:6" ht="3.9" customHeight="1">
      <c r="A7" s="590"/>
      <c r="B7" s="590"/>
      <c r="C7" s="590"/>
      <c r="D7" s="590"/>
      <c r="E7" s="590"/>
    </row>
    <row r="8" spans="1:6" ht="13.5" customHeight="1">
      <c r="A8" s="1002">
        <v>45659.000000000102</v>
      </c>
      <c r="B8" s="594">
        <v>20.724985799999999</v>
      </c>
      <c r="C8" s="594">
        <v>30.8726077</v>
      </c>
      <c r="D8" s="594">
        <v>34.011251399999999</v>
      </c>
      <c r="E8" s="594">
        <v>29.610946600000002</v>
      </c>
      <c r="F8" s="1011"/>
    </row>
    <row r="9" spans="1:6" ht="13.5" customHeight="1">
      <c r="A9" s="1002">
        <v>45660.000000000102</v>
      </c>
      <c r="B9" s="594">
        <v>20.732594500000001</v>
      </c>
      <c r="C9" s="594">
        <v>30.9126552</v>
      </c>
      <c r="D9" s="594">
        <v>34.058495100000002</v>
      </c>
      <c r="E9" s="594">
        <v>29.648881000000003</v>
      </c>
      <c r="F9" s="1011"/>
    </row>
    <row r="10" spans="1:6" ht="13.5" customHeight="1">
      <c r="A10" s="1002">
        <v>45663.000000000102</v>
      </c>
      <c r="B10" s="594">
        <v>20.748099200000002</v>
      </c>
      <c r="C10" s="594">
        <v>30.950360500000002</v>
      </c>
      <c r="D10" s="594">
        <v>34.081561600000001</v>
      </c>
      <c r="E10" s="594">
        <v>29.667322599999999</v>
      </c>
      <c r="F10" s="1011"/>
    </row>
    <row r="11" spans="1:6" ht="13.5" customHeight="1">
      <c r="A11" s="1002">
        <v>45664.000000000102</v>
      </c>
      <c r="B11" s="594">
        <v>20.716020100000001</v>
      </c>
      <c r="C11" s="594">
        <v>30.941527600000001</v>
      </c>
      <c r="D11" s="594">
        <v>34.087343699999998</v>
      </c>
      <c r="E11" s="594">
        <v>29.6919465</v>
      </c>
      <c r="F11" s="1011"/>
    </row>
    <row r="12" spans="1:6" ht="13.5" customHeight="1">
      <c r="A12" s="1002">
        <v>45665.000000000102</v>
      </c>
      <c r="B12" s="594">
        <v>20.727160300000001</v>
      </c>
      <c r="C12" s="594">
        <v>30.941044399999999</v>
      </c>
      <c r="D12" s="594">
        <v>34.078765699999998</v>
      </c>
      <c r="E12" s="594">
        <v>29.690659700000001</v>
      </c>
      <c r="F12" s="1011"/>
    </row>
    <row r="13" spans="1:6" ht="13.5" customHeight="1">
      <c r="A13" s="1002">
        <v>45666.000000000102</v>
      </c>
      <c r="B13" s="594">
        <v>20.707478800000001</v>
      </c>
      <c r="C13" s="594">
        <v>30.899148799999999</v>
      </c>
      <c r="D13" s="594">
        <v>34.054887700000002</v>
      </c>
      <c r="E13" s="594">
        <v>29.674378700000002</v>
      </c>
    </row>
    <row r="14" spans="1:6" ht="13.5" customHeight="1">
      <c r="A14" s="1002">
        <v>45667.000000000102</v>
      </c>
      <c r="B14" s="594">
        <v>20.674884599999999</v>
      </c>
      <c r="C14" s="594">
        <v>30.824137700000001</v>
      </c>
      <c r="D14" s="594">
        <v>34.031799599999999</v>
      </c>
      <c r="E14" s="594">
        <v>29.685772799999999</v>
      </c>
    </row>
    <row r="15" spans="1:6" ht="13.5" customHeight="1">
      <c r="A15" s="1002">
        <v>45670.000000000102</v>
      </c>
      <c r="B15" s="594">
        <v>20.631761299999997</v>
      </c>
      <c r="C15" s="594">
        <v>30.789470700000003</v>
      </c>
      <c r="D15" s="594">
        <v>33.979205399999998</v>
      </c>
      <c r="E15" s="594">
        <v>29.662187000000003</v>
      </c>
    </row>
    <row r="16" spans="1:6" ht="13.5" customHeight="1">
      <c r="A16" s="1002">
        <v>45671.000000000102</v>
      </c>
      <c r="B16" s="594">
        <v>20.641889500000001</v>
      </c>
      <c r="C16" s="594">
        <v>30.811620000000001</v>
      </c>
      <c r="D16" s="594">
        <v>33.952765599999999</v>
      </c>
      <c r="E16" s="594">
        <v>29.639179800000001</v>
      </c>
    </row>
    <row r="17" spans="1:6" ht="13.5" customHeight="1">
      <c r="A17" s="1002">
        <v>45672.000000000102</v>
      </c>
      <c r="B17" s="594">
        <v>20.747723500000003</v>
      </c>
      <c r="C17" s="594">
        <v>30.935577299999999</v>
      </c>
      <c r="D17" s="594">
        <v>34.0428298</v>
      </c>
      <c r="E17" s="594">
        <v>29.7073058</v>
      </c>
    </row>
    <row r="18" spans="1:6" ht="13.5" customHeight="1">
      <c r="A18" s="1002">
        <v>45673.000000000102</v>
      </c>
      <c r="B18" s="594">
        <v>20.774714700000001</v>
      </c>
      <c r="C18" s="594">
        <v>30.929180700000003</v>
      </c>
      <c r="D18" s="594">
        <v>34.066822099999996</v>
      </c>
      <c r="E18" s="594">
        <v>29.758889</v>
      </c>
    </row>
    <row r="19" spans="1:6" ht="13.5" customHeight="1">
      <c r="A19" s="1002">
        <v>45674.000000000102</v>
      </c>
      <c r="B19" s="594">
        <v>20.7321189</v>
      </c>
      <c r="C19" s="594">
        <v>30.900896899999999</v>
      </c>
      <c r="D19" s="594">
        <v>34.036558399999997</v>
      </c>
      <c r="E19" s="594">
        <v>29.761071000000001</v>
      </c>
    </row>
    <row r="20" spans="1:6" ht="13.5" customHeight="1">
      <c r="A20" s="1002">
        <v>45677.000000000102</v>
      </c>
      <c r="B20" s="594">
        <v>20.743407699999999</v>
      </c>
      <c r="C20" s="594">
        <v>30.911213899999996</v>
      </c>
      <c r="D20" s="594">
        <v>34.021478900000005</v>
      </c>
      <c r="E20" s="594">
        <v>29.7429901</v>
      </c>
    </row>
    <row r="21" spans="1:6" ht="13.5" customHeight="1">
      <c r="A21" s="1002">
        <v>45678.000000000102</v>
      </c>
      <c r="B21" s="594">
        <v>20.800730199999997</v>
      </c>
      <c r="C21" s="594">
        <v>30.9660215</v>
      </c>
      <c r="D21" s="594">
        <v>34.058749599999999</v>
      </c>
      <c r="E21" s="594">
        <v>29.828671599999996</v>
      </c>
    </row>
    <row r="22" spans="1:6" ht="13.5" customHeight="1">
      <c r="A22" s="1002">
        <v>45679.000000000102</v>
      </c>
      <c r="B22" s="594">
        <v>20.788607700000004</v>
      </c>
      <c r="C22" s="594">
        <v>30.927249200000002</v>
      </c>
      <c r="D22" s="594">
        <v>34.039600399999998</v>
      </c>
      <c r="E22" s="594">
        <v>29.782876099999999</v>
      </c>
    </row>
    <row r="23" spans="1:6" ht="13.5" customHeight="1">
      <c r="A23" s="1002">
        <v>45680.000000000102</v>
      </c>
      <c r="B23" s="594">
        <v>20.738749000000002</v>
      </c>
      <c r="C23" s="594">
        <v>30.8717629</v>
      </c>
      <c r="D23" s="594">
        <v>33.986179</v>
      </c>
      <c r="E23" s="594">
        <v>29.7465747</v>
      </c>
    </row>
    <row r="24" spans="1:6" ht="13.5" customHeight="1">
      <c r="A24" s="1002">
        <v>45681.000000000102</v>
      </c>
      <c r="B24" s="594">
        <v>20.794533000000001</v>
      </c>
      <c r="C24" s="594">
        <v>30.976002100000002</v>
      </c>
      <c r="D24" s="594">
        <v>34.052731999999999</v>
      </c>
      <c r="E24" s="594">
        <v>29.749997800000003</v>
      </c>
    </row>
    <row r="25" spans="1:6" ht="13.5" customHeight="1">
      <c r="A25" s="1002">
        <v>45684.000000000102</v>
      </c>
      <c r="B25" s="594">
        <v>20.872404700000001</v>
      </c>
      <c r="C25" s="594">
        <v>31.058744799999999</v>
      </c>
      <c r="D25" s="594">
        <v>34.153157900000004</v>
      </c>
      <c r="E25" s="594">
        <v>29.809434700000001</v>
      </c>
    </row>
    <row r="26" spans="1:6" ht="13.5" customHeight="1">
      <c r="A26" s="1002">
        <v>45685.000000000102</v>
      </c>
      <c r="B26" s="594">
        <v>20.849411799999999</v>
      </c>
      <c r="C26" s="594">
        <v>31.020312499999999</v>
      </c>
      <c r="D26" s="594">
        <v>34.138443000000002</v>
      </c>
      <c r="E26" s="594">
        <v>29.812143200000001</v>
      </c>
    </row>
    <row r="27" spans="1:6" ht="13.5" customHeight="1">
      <c r="A27" s="1002">
        <v>45686.000000000102</v>
      </c>
      <c r="B27" s="594">
        <v>20.8339821</v>
      </c>
      <c r="C27" s="594">
        <v>30.977243699999999</v>
      </c>
      <c r="D27" s="594">
        <v>34.086911300000004</v>
      </c>
      <c r="E27" s="594">
        <v>29.790353300000003</v>
      </c>
    </row>
    <row r="28" spans="1:6" ht="13.5" customHeight="1">
      <c r="A28" s="1002">
        <v>45687.000000000102</v>
      </c>
      <c r="B28" s="594">
        <v>20.887645000000003</v>
      </c>
      <c r="C28" s="594">
        <v>30.998353299999998</v>
      </c>
      <c r="D28" s="594">
        <v>34.061975499999996</v>
      </c>
      <c r="E28" s="594">
        <v>29.7677139</v>
      </c>
    </row>
    <row r="29" spans="1:6" ht="13.5" customHeight="1">
      <c r="A29" s="1002">
        <v>45688.000000000102</v>
      </c>
      <c r="B29" s="594">
        <v>20.902966000000003</v>
      </c>
      <c r="C29" s="594">
        <v>31.008517700000002</v>
      </c>
      <c r="D29" s="594">
        <v>34.078708299999995</v>
      </c>
      <c r="E29" s="594">
        <v>29.7955118</v>
      </c>
    </row>
    <row r="30" spans="1:6" ht="16.5" customHeight="1">
      <c r="A30" s="1002" t="s">
        <v>206</v>
      </c>
      <c r="B30" s="1003"/>
      <c r="C30" s="1003"/>
      <c r="D30" s="1003"/>
      <c r="E30" s="1003"/>
      <c r="F30" s="1004"/>
    </row>
    <row r="31" spans="1:6" ht="7.5" customHeight="1" thickBot="1">
      <c r="A31" s="1012"/>
      <c r="C31" s="1005"/>
      <c r="D31" s="1005"/>
      <c r="E31" s="1005"/>
    </row>
    <row r="32" spans="1:6" ht="16.95" customHeight="1">
      <c r="A32" s="1006" t="s">
        <v>1217</v>
      </c>
      <c r="B32" s="1007"/>
      <c r="C32" s="1007"/>
      <c r="D32" s="1007"/>
      <c r="E32" s="1007"/>
    </row>
    <row r="34" spans="1:6" ht="13.8">
      <c r="A34" s="1008"/>
      <c r="B34" s="1010"/>
      <c r="C34" s="1010"/>
      <c r="D34" s="1010"/>
      <c r="E34" s="1010"/>
      <c r="F34" s="80"/>
    </row>
    <row r="196" spans="3:3">
      <c r="C196" s="116" t="s">
        <v>206</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29217-76A6-4A1D-9D95-EC8ECA3AE612}">
  <sheetPr codeName="Hoja48"/>
  <dimension ref="A2:F35"/>
  <sheetViews>
    <sheetView topLeftCell="A2" workbookViewId="0"/>
  </sheetViews>
  <sheetFormatPr baseColWidth="10" defaultColWidth="11.44140625" defaultRowHeight="13.2"/>
  <cols>
    <col min="1" max="5" width="17.44140625" style="116" customWidth="1"/>
    <col min="6" max="6" width="13.88671875" style="116" customWidth="1"/>
    <col min="7" max="8" width="11.44140625" style="116"/>
    <col min="9" max="9" width="7.88671875" style="116" customWidth="1"/>
    <col min="10" max="256" width="11.44140625" style="116"/>
    <col min="257" max="261" width="17.44140625" style="116" customWidth="1"/>
    <col min="262" max="262" width="13.88671875" style="116" customWidth="1"/>
    <col min="263" max="264" width="11.44140625" style="116"/>
    <col min="265" max="265" width="7.88671875" style="116" customWidth="1"/>
    <col min="266" max="512" width="11.44140625" style="116"/>
    <col min="513" max="517" width="17.44140625" style="116" customWidth="1"/>
    <col min="518" max="518" width="13.88671875" style="116" customWidth="1"/>
    <col min="519" max="520" width="11.44140625" style="116"/>
    <col min="521" max="521" width="7.88671875" style="116" customWidth="1"/>
    <col min="522" max="768" width="11.44140625" style="116"/>
    <col min="769" max="773" width="17.44140625" style="116" customWidth="1"/>
    <col min="774" max="774" width="13.88671875" style="116" customWidth="1"/>
    <col min="775" max="776" width="11.44140625" style="116"/>
    <col min="777" max="777" width="7.88671875" style="116" customWidth="1"/>
    <col min="778" max="1024" width="11.44140625" style="116"/>
    <col min="1025" max="1029" width="17.44140625" style="116" customWidth="1"/>
    <col min="1030" max="1030" width="13.88671875" style="116" customWidth="1"/>
    <col min="1031" max="1032" width="11.44140625" style="116"/>
    <col min="1033" max="1033" width="7.88671875" style="116" customWidth="1"/>
    <col min="1034" max="1280" width="11.44140625" style="116"/>
    <col min="1281" max="1285" width="17.44140625" style="116" customWidth="1"/>
    <col min="1286" max="1286" width="13.88671875" style="116" customWidth="1"/>
    <col min="1287" max="1288" width="11.44140625" style="116"/>
    <col min="1289" max="1289" width="7.88671875" style="116" customWidth="1"/>
    <col min="1290" max="1536" width="11.44140625" style="116"/>
    <col min="1537" max="1541" width="17.44140625" style="116" customWidth="1"/>
    <col min="1542" max="1542" width="13.88671875" style="116" customWidth="1"/>
    <col min="1543" max="1544" width="11.44140625" style="116"/>
    <col min="1545" max="1545" width="7.88671875" style="116" customWidth="1"/>
    <col min="1546" max="1792" width="11.44140625" style="116"/>
    <col min="1793" max="1797" width="17.44140625" style="116" customWidth="1"/>
    <col min="1798" max="1798" width="13.88671875" style="116" customWidth="1"/>
    <col min="1799" max="1800" width="11.44140625" style="116"/>
    <col min="1801" max="1801" width="7.88671875" style="116" customWidth="1"/>
    <col min="1802" max="2048" width="11.44140625" style="116"/>
    <col min="2049" max="2053" width="17.44140625" style="116" customWidth="1"/>
    <col min="2054" max="2054" width="13.88671875" style="116" customWidth="1"/>
    <col min="2055" max="2056" width="11.44140625" style="116"/>
    <col min="2057" max="2057" width="7.88671875" style="116" customWidth="1"/>
    <col min="2058" max="2304" width="11.44140625" style="116"/>
    <col min="2305" max="2309" width="17.44140625" style="116" customWidth="1"/>
    <col min="2310" max="2310" width="13.88671875" style="116" customWidth="1"/>
    <col min="2311" max="2312" width="11.44140625" style="116"/>
    <col min="2313" max="2313" width="7.88671875" style="116" customWidth="1"/>
    <col min="2314" max="2560" width="11.44140625" style="116"/>
    <col min="2561" max="2565" width="17.44140625" style="116" customWidth="1"/>
    <col min="2566" max="2566" width="13.88671875" style="116" customWidth="1"/>
    <col min="2567" max="2568" width="11.44140625" style="116"/>
    <col min="2569" max="2569" width="7.88671875" style="116" customWidth="1"/>
    <col min="2570" max="2816" width="11.44140625" style="116"/>
    <col min="2817" max="2821" width="17.44140625" style="116" customWidth="1"/>
    <col min="2822" max="2822" width="13.88671875" style="116" customWidth="1"/>
    <col min="2823" max="2824" width="11.44140625" style="116"/>
    <col min="2825" max="2825" width="7.88671875" style="116" customWidth="1"/>
    <col min="2826" max="3072" width="11.44140625" style="116"/>
    <col min="3073" max="3077" width="17.44140625" style="116" customWidth="1"/>
    <col min="3078" max="3078" width="13.88671875" style="116" customWidth="1"/>
    <col min="3079" max="3080" width="11.44140625" style="116"/>
    <col min="3081" max="3081" width="7.88671875" style="116" customWidth="1"/>
    <col min="3082" max="3328" width="11.44140625" style="116"/>
    <col min="3329" max="3333" width="17.44140625" style="116" customWidth="1"/>
    <col min="3334" max="3334" width="13.88671875" style="116" customWidth="1"/>
    <col min="3335" max="3336" width="11.44140625" style="116"/>
    <col min="3337" max="3337" width="7.88671875" style="116" customWidth="1"/>
    <col min="3338" max="3584" width="11.44140625" style="116"/>
    <col min="3585" max="3589" width="17.44140625" style="116" customWidth="1"/>
    <col min="3590" max="3590" width="13.88671875" style="116" customWidth="1"/>
    <col min="3591" max="3592" width="11.44140625" style="116"/>
    <col min="3593" max="3593" width="7.88671875" style="116" customWidth="1"/>
    <col min="3594" max="3840" width="11.44140625" style="116"/>
    <col min="3841" max="3845" width="17.44140625" style="116" customWidth="1"/>
    <col min="3846" max="3846" width="13.88671875" style="116" customWidth="1"/>
    <col min="3847" max="3848" width="11.44140625" style="116"/>
    <col min="3849" max="3849" width="7.88671875" style="116" customWidth="1"/>
    <col min="3850" max="4096" width="11.44140625" style="116"/>
    <col min="4097" max="4101" width="17.44140625" style="116" customWidth="1"/>
    <col min="4102" max="4102" width="13.88671875" style="116" customWidth="1"/>
    <col min="4103" max="4104" width="11.44140625" style="116"/>
    <col min="4105" max="4105" width="7.88671875" style="116" customWidth="1"/>
    <col min="4106" max="4352" width="11.44140625" style="116"/>
    <col min="4353" max="4357" width="17.44140625" style="116" customWidth="1"/>
    <col min="4358" max="4358" width="13.88671875" style="116" customWidth="1"/>
    <col min="4359" max="4360" width="11.44140625" style="116"/>
    <col min="4361" max="4361" width="7.88671875" style="116" customWidth="1"/>
    <col min="4362" max="4608" width="11.44140625" style="116"/>
    <col min="4609" max="4613" width="17.44140625" style="116" customWidth="1"/>
    <col min="4614" max="4614" width="13.88671875" style="116" customWidth="1"/>
    <col min="4615" max="4616" width="11.44140625" style="116"/>
    <col min="4617" max="4617" width="7.88671875" style="116" customWidth="1"/>
    <col min="4618" max="4864" width="11.44140625" style="116"/>
    <col min="4865" max="4869" width="17.44140625" style="116" customWidth="1"/>
    <col min="4870" max="4870" width="13.88671875" style="116" customWidth="1"/>
    <col min="4871" max="4872" width="11.44140625" style="116"/>
    <col min="4873" max="4873" width="7.88671875" style="116" customWidth="1"/>
    <col min="4874" max="5120" width="11.44140625" style="116"/>
    <col min="5121" max="5125" width="17.44140625" style="116" customWidth="1"/>
    <col min="5126" max="5126" width="13.88671875" style="116" customWidth="1"/>
    <col min="5127" max="5128" width="11.44140625" style="116"/>
    <col min="5129" max="5129" width="7.88671875" style="116" customWidth="1"/>
    <col min="5130" max="5376" width="11.44140625" style="116"/>
    <col min="5377" max="5381" width="17.44140625" style="116" customWidth="1"/>
    <col min="5382" max="5382" width="13.88671875" style="116" customWidth="1"/>
    <col min="5383" max="5384" width="11.44140625" style="116"/>
    <col min="5385" max="5385" width="7.88671875" style="116" customWidth="1"/>
    <col min="5386" max="5632" width="11.44140625" style="116"/>
    <col min="5633" max="5637" width="17.44140625" style="116" customWidth="1"/>
    <col min="5638" max="5638" width="13.88671875" style="116" customWidth="1"/>
    <col min="5639" max="5640" width="11.44140625" style="116"/>
    <col min="5641" max="5641" width="7.88671875" style="116" customWidth="1"/>
    <col min="5642" max="5888" width="11.44140625" style="116"/>
    <col min="5889" max="5893" width="17.44140625" style="116" customWidth="1"/>
    <col min="5894" max="5894" width="13.88671875" style="116" customWidth="1"/>
    <col min="5895" max="5896" width="11.44140625" style="116"/>
    <col min="5897" max="5897" width="7.88671875" style="116" customWidth="1"/>
    <col min="5898" max="6144" width="11.44140625" style="116"/>
    <col min="6145" max="6149" width="17.44140625" style="116" customWidth="1"/>
    <col min="6150" max="6150" width="13.88671875" style="116" customWidth="1"/>
    <col min="6151" max="6152" width="11.44140625" style="116"/>
    <col min="6153" max="6153" width="7.88671875" style="116" customWidth="1"/>
    <col min="6154" max="6400" width="11.44140625" style="116"/>
    <col min="6401" max="6405" width="17.44140625" style="116" customWidth="1"/>
    <col min="6406" max="6406" width="13.88671875" style="116" customWidth="1"/>
    <col min="6407" max="6408" width="11.44140625" style="116"/>
    <col min="6409" max="6409" width="7.88671875" style="116" customWidth="1"/>
    <col min="6410" max="6656" width="11.44140625" style="116"/>
    <col min="6657" max="6661" width="17.44140625" style="116" customWidth="1"/>
    <col min="6662" max="6662" width="13.88671875" style="116" customWidth="1"/>
    <col min="6663" max="6664" width="11.44140625" style="116"/>
    <col min="6665" max="6665" width="7.88671875" style="116" customWidth="1"/>
    <col min="6666" max="6912" width="11.44140625" style="116"/>
    <col min="6913" max="6917" width="17.44140625" style="116" customWidth="1"/>
    <col min="6918" max="6918" width="13.88671875" style="116" customWidth="1"/>
    <col min="6919" max="6920" width="11.44140625" style="116"/>
    <col min="6921" max="6921" width="7.88671875" style="116" customWidth="1"/>
    <col min="6922" max="7168" width="11.44140625" style="116"/>
    <col min="7169" max="7173" width="17.44140625" style="116" customWidth="1"/>
    <col min="7174" max="7174" width="13.88671875" style="116" customWidth="1"/>
    <col min="7175" max="7176" width="11.44140625" style="116"/>
    <col min="7177" max="7177" width="7.88671875" style="116" customWidth="1"/>
    <col min="7178" max="7424" width="11.44140625" style="116"/>
    <col min="7425" max="7429" width="17.44140625" style="116" customWidth="1"/>
    <col min="7430" max="7430" width="13.88671875" style="116" customWidth="1"/>
    <col min="7431" max="7432" width="11.44140625" style="116"/>
    <col min="7433" max="7433" width="7.88671875" style="116" customWidth="1"/>
    <col min="7434" max="7680" width="11.44140625" style="116"/>
    <col min="7681" max="7685" width="17.44140625" style="116" customWidth="1"/>
    <col min="7686" max="7686" width="13.88671875" style="116" customWidth="1"/>
    <col min="7687" max="7688" width="11.44140625" style="116"/>
    <col min="7689" max="7689" width="7.88671875" style="116" customWidth="1"/>
    <col min="7690" max="7936" width="11.44140625" style="116"/>
    <col min="7937" max="7941" width="17.44140625" style="116" customWidth="1"/>
    <col min="7942" max="7942" width="13.88671875" style="116" customWidth="1"/>
    <col min="7943" max="7944" width="11.44140625" style="116"/>
    <col min="7945" max="7945" width="7.88671875" style="116" customWidth="1"/>
    <col min="7946" max="8192" width="11.44140625" style="116"/>
    <col min="8193" max="8197" width="17.44140625" style="116" customWidth="1"/>
    <col min="8198" max="8198" width="13.88671875" style="116" customWidth="1"/>
    <col min="8199" max="8200" width="11.44140625" style="116"/>
    <col min="8201" max="8201" width="7.88671875" style="116" customWidth="1"/>
    <col min="8202" max="8448" width="11.44140625" style="116"/>
    <col min="8449" max="8453" width="17.44140625" style="116" customWidth="1"/>
    <col min="8454" max="8454" width="13.88671875" style="116" customWidth="1"/>
    <col min="8455" max="8456" width="11.44140625" style="116"/>
    <col min="8457" max="8457" width="7.88671875" style="116" customWidth="1"/>
    <col min="8458" max="8704" width="11.44140625" style="116"/>
    <col min="8705" max="8709" width="17.44140625" style="116" customWidth="1"/>
    <col min="8710" max="8710" width="13.88671875" style="116" customWidth="1"/>
    <col min="8711" max="8712" width="11.44140625" style="116"/>
    <col min="8713" max="8713" width="7.88671875" style="116" customWidth="1"/>
    <col min="8714" max="8960" width="11.44140625" style="116"/>
    <col min="8961" max="8965" width="17.44140625" style="116" customWidth="1"/>
    <col min="8966" max="8966" width="13.88671875" style="116" customWidth="1"/>
    <col min="8967" max="8968" width="11.44140625" style="116"/>
    <col min="8969" max="8969" width="7.88671875" style="116" customWidth="1"/>
    <col min="8970" max="9216" width="11.44140625" style="116"/>
    <col min="9217" max="9221" width="17.44140625" style="116" customWidth="1"/>
    <col min="9222" max="9222" width="13.88671875" style="116" customWidth="1"/>
    <col min="9223" max="9224" width="11.44140625" style="116"/>
    <col min="9225" max="9225" width="7.88671875" style="116" customWidth="1"/>
    <col min="9226" max="9472" width="11.44140625" style="116"/>
    <col min="9473" max="9477" width="17.44140625" style="116" customWidth="1"/>
    <col min="9478" max="9478" width="13.88671875" style="116" customWidth="1"/>
    <col min="9479" max="9480" width="11.44140625" style="116"/>
    <col min="9481" max="9481" width="7.88671875" style="116" customWidth="1"/>
    <col min="9482" max="9728" width="11.44140625" style="116"/>
    <col min="9729" max="9733" width="17.44140625" style="116" customWidth="1"/>
    <col min="9734" max="9734" width="13.88671875" style="116" customWidth="1"/>
    <col min="9735" max="9736" width="11.44140625" style="116"/>
    <col min="9737" max="9737" width="7.88671875" style="116" customWidth="1"/>
    <col min="9738" max="9984" width="11.44140625" style="116"/>
    <col min="9985" max="9989" width="17.44140625" style="116" customWidth="1"/>
    <col min="9990" max="9990" width="13.88671875" style="116" customWidth="1"/>
    <col min="9991" max="9992" width="11.44140625" style="116"/>
    <col min="9993" max="9993" width="7.88671875" style="116" customWidth="1"/>
    <col min="9994" max="10240" width="11.44140625" style="116"/>
    <col min="10241" max="10245" width="17.44140625" style="116" customWidth="1"/>
    <col min="10246" max="10246" width="13.88671875" style="116" customWidth="1"/>
    <col min="10247" max="10248" width="11.44140625" style="116"/>
    <col min="10249" max="10249" width="7.88671875" style="116" customWidth="1"/>
    <col min="10250" max="10496" width="11.44140625" style="116"/>
    <col min="10497" max="10501" width="17.44140625" style="116" customWidth="1"/>
    <col min="10502" max="10502" width="13.88671875" style="116" customWidth="1"/>
    <col min="10503" max="10504" width="11.44140625" style="116"/>
    <col min="10505" max="10505" width="7.88671875" style="116" customWidth="1"/>
    <col min="10506" max="10752" width="11.44140625" style="116"/>
    <col min="10753" max="10757" width="17.44140625" style="116" customWidth="1"/>
    <col min="10758" max="10758" width="13.88671875" style="116" customWidth="1"/>
    <col min="10759" max="10760" width="11.44140625" style="116"/>
    <col min="10761" max="10761" width="7.88671875" style="116" customWidth="1"/>
    <col min="10762" max="11008" width="11.44140625" style="116"/>
    <col min="11009" max="11013" width="17.44140625" style="116" customWidth="1"/>
    <col min="11014" max="11014" width="13.88671875" style="116" customWidth="1"/>
    <col min="11015" max="11016" width="11.44140625" style="116"/>
    <col min="11017" max="11017" width="7.88671875" style="116" customWidth="1"/>
    <col min="11018" max="11264" width="11.44140625" style="116"/>
    <col min="11265" max="11269" width="17.44140625" style="116" customWidth="1"/>
    <col min="11270" max="11270" width="13.88671875" style="116" customWidth="1"/>
    <col min="11271" max="11272" width="11.44140625" style="116"/>
    <col min="11273" max="11273" width="7.88671875" style="116" customWidth="1"/>
    <col min="11274" max="11520" width="11.44140625" style="116"/>
    <col min="11521" max="11525" width="17.44140625" style="116" customWidth="1"/>
    <col min="11526" max="11526" width="13.88671875" style="116" customWidth="1"/>
    <col min="11527" max="11528" width="11.44140625" style="116"/>
    <col min="11529" max="11529" width="7.88671875" style="116" customWidth="1"/>
    <col min="11530" max="11776" width="11.44140625" style="116"/>
    <col min="11777" max="11781" width="17.44140625" style="116" customWidth="1"/>
    <col min="11782" max="11782" width="13.88671875" style="116" customWidth="1"/>
    <col min="11783" max="11784" width="11.44140625" style="116"/>
    <col min="11785" max="11785" width="7.88671875" style="116" customWidth="1"/>
    <col min="11786" max="12032" width="11.44140625" style="116"/>
    <col min="12033" max="12037" width="17.44140625" style="116" customWidth="1"/>
    <col min="12038" max="12038" width="13.88671875" style="116" customWidth="1"/>
    <col min="12039" max="12040" width="11.44140625" style="116"/>
    <col min="12041" max="12041" width="7.88671875" style="116" customWidth="1"/>
    <col min="12042" max="12288" width="11.44140625" style="116"/>
    <col min="12289" max="12293" width="17.44140625" style="116" customWidth="1"/>
    <col min="12294" max="12294" width="13.88671875" style="116" customWidth="1"/>
    <col min="12295" max="12296" width="11.44140625" style="116"/>
    <col min="12297" max="12297" width="7.88671875" style="116" customWidth="1"/>
    <col min="12298" max="12544" width="11.44140625" style="116"/>
    <col min="12545" max="12549" width="17.44140625" style="116" customWidth="1"/>
    <col min="12550" max="12550" width="13.88671875" style="116" customWidth="1"/>
    <col min="12551" max="12552" width="11.44140625" style="116"/>
    <col min="12553" max="12553" width="7.88671875" style="116" customWidth="1"/>
    <col min="12554" max="12800" width="11.44140625" style="116"/>
    <col min="12801" max="12805" width="17.44140625" style="116" customWidth="1"/>
    <col min="12806" max="12806" width="13.88671875" style="116" customWidth="1"/>
    <col min="12807" max="12808" width="11.44140625" style="116"/>
    <col min="12809" max="12809" width="7.88671875" style="116" customWidth="1"/>
    <col min="12810" max="13056" width="11.44140625" style="116"/>
    <col min="13057" max="13061" width="17.44140625" style="116" customWidth="1"/>
    <col min="13062" max="13062" width="13.88671875" style="116" customWidth="1"/>
    <col min="13063" max="13064" width="11.44140625" style="116"/>
    <col min="13065" max="13065" width="7.88671875" style="116" customWidth="1"/>
    <col min="13066" max="13312" width="11.44140625" style="116"/>
    <col min="13313" max="13317" width="17.44140625" style="116" customWidth="1"/>
    <col min="13318" max="13318" width="13.88671875" style="116" customWidth="1"/>
    <col min="13319" max="13320" width="11.44140625" style="116"/>
    <col min="13321" max="13321" width="7.88671875" style="116" customWidth="1"/>
    <col min="13322" max="13568" width="11.44140625" style="116"/>
    <col min="13569" max="13573" width="17.44140625" style="116" customWidth="1"/>
    <col min="13574" max="13574" width="13.88671875" style="116" customWidth="1"/>
    <col min="13575" max="13576" width="11.44140625" style="116"/>
    <col min="13577" max="13577" width="7.88671875" style="116" customWidth="1"/>
    <col min="13578" max="13824" width="11.44140625" style="116"/>
    <col min="13825" max="13829" width="17.44140625" style="116" customWidth="1"/>
    <col min="13830" max="13830" width="13.88671875" style="116" customWidth="1"/>
    <col min="13831" max="13832" width="11.44140625" style="116"/>
    <col min="13833" max="13833" width="7.88671875" style="116" customWidth="1"/>
    <col min="13834" max="14080" width="11.44140625" style="116"/>
    <col min="14081" max="14085" width="17.44140625" style="116" customWidth="1"/>
    <col min="14086" max="14086" width="13.88671875" style="116" customWidth="1"/>
    <col min="14087" max="14088" width="11.44140625" style="116"/>
    <col min="14089" max="14089" width="7.88671875" style="116" customWidth="1"/>
    <col min="14090" max="14336" width="11.44140625" style="116"/>
    <col min="14337" max="14341" width="17.44140625" style="116" customWidth="1"/>
    <col min="14342" max="14342" width="13.88671875" style="116" customWidth="1"/>
    <col min="14343" max="14344" width="11.44140625" style="116"/>
    <col min="14345" max="14345" width="7.88671875" style="116" customWidth="1"/>
    <col min="14346" max="14592" width="11.44140625" style="116"/>
    <col min="14593" max="14597" width="17.44140625" style="116" customWidth="1"/>
    <col min="14598" max="14598" width="13.88671875" style="116" customWidth="1"/>
    <col min="14599" max="14600" width="11.44140625" style="116"/>
    <col min="14601" max="14601" width="7.88671875" style="116" customWidth="1"/>
    <col min="14602" max="14848" width="11.44140625" style="116"/>
    <col min="14849" max="14853" width="17.44140625" style="116" customWidth="1"/>
    <col min="14854" max="14854" width="13.88671875" style="116" customWidth="1"/>
    <col min="14855" max="14856" width="11.44140625" style="116"/>
    <col min="14857" max="14857" width="7.88671875" style="116" customWidth="1"/>
    <col min="14858" max="15104" width="11.44140625" style="116"/>
    <col min="15105" max="15109" width="17.44140625" style="116" customWidth="1"/>
    <col min="15110" max="15110" width="13.88671875" style="116" customWidth="1"/>
    <col min="15111" max="15112" width="11.44140625" style="116"/>
    <col min="15113" max="15113" width="7.88671875" style="116" customWidth="1"/>
    <col min="15114" max="15360" width="11.44140625" style="116"/>
    <col min="15361" max="15365" width="17.44140625" style="116" customWidth="1"/>
    <col min="15366" max="15366" width="13.88671875" style="116" customWidth="1"/>
    <col min="15367" max="15368" width="11.44140625" style="116"/>
    <col min="15369" max="15369" width="7.88671875" style="116" customWidth="1"/>
    <col min="15370" max="15616" width="11.44140625" style="116"/>
    <col min="15617" max="15621" width="17.44140625" style="116" customWidth="1"/>
    <col min="15622" max="15622" width="13.88671875" style="116" customWidth="1"/>
    <col min="15623" max="15624" width="11.44140625" style="116"/>
    <col min="15625" max="15625" width="7.88671875" style="116" customWidth="1"/>
    <col min="15626" max="15872" width="11.44140625" style="116"/>
    <col min="15873" max="15877" width="17.44140625" style="116" customWidth="1"/>
    <col min="15878" max="15878" width="13.88671875" style="116" customWidth="1"/>
    <col min="15879" max="15880" width="11.44140625" style="116"/>
    <col min="15881" max="15881" width="7.88671875" style="116" customWidth="1"/>
    <col min="15882" max="16128" width="11.44140625" style="116"/>
    <col min="16129" max="16133" width="17.44140625" style="116" customWidth="1"/>
    <col min="16134" max="16134" width="13.88671875" style="116" customWidth="1"/>
    <col min="16135" max="16136" width="11.44140625" style="116"/>
    <col min="16137" max="16137" width="7.88671875" style="116" customWidth="1"/>
    <col min="16138" max="16384" width="11.44140625" style="116"/>
  </cols>
  <sheetData>
    <row r="2" spans="1:6" ht="71.25" customHeight="1">
      <c r="A2" s="199" t="s">
        <v>56</v>
      </c>
      <c r="B2" s="199"/>
      <c r="C2" s="997"/>
      <c r="D2" s="997"/>
      <c r="E2" s="997"/>
    </row>
    <row r="3" spans="1:6" ht="16.5" customHeight="1">
      <c r="A3" s="998">
        <v>45716</v>
      </c>
      <c r="B3" s="998"/>
      <c r="C3" s="999"/>
      <c r="D3" s="999"/>
      <c r="E3" s="999"/>
    </row>
    <row r="4" spans="1:6" ht="17.25" customHeight="1">
      <c r="A4" s="306" t="s">
        <v>1214</v>
      </c>
      <c r="B4" s="306"/>
      <c r="C4" s="997"/>
      <c r="D4" s="997"/>
      <c r="E4" s="997"/>
    </row>
    <row r="5" spans="1:6" ht="3.9" customHeight="1" thickBot="1">
      <c r="A5" s="1000"/>
      <c r="B5" s="1000"/>
      <c r="C5" s="1000"/>
      <c r="D5" s="1000"/>
      <c r="E5" s="1000"/>
    </row>
    <row r="6" spans="1:6" ht="13.8">
      <c r="A6" s="587" t="s">
        <v>1215</v>
      </c>
      <c r="B6" s="587" t="s">
        <v>112</v>
      </c>
      <c r="C6" s="1001" t="s">
        <v>115</v>
      </c>
      <c r="D6" s="1001" t="s">
        <v>116</v>
      </c>
      <c r="E6" s="1001" t="s">
        <v>117</v>
      </c>
    </row>
    <row r="7" spans="1:6" ht="3.9" customHeight="1">
      <c r="A7" s="590"/>
      <c r="B7" s="590"/>
      <c r="C7" s="590"/>
      <c r="D7" s="590"/>
      <c r="E7" s="590"/>
    </row>
    <row r="8" spans="1:6" ht="14.25" customHeight="1">
      <c r="A8" s="1002">
        <v>45659.000000000102</v>
      </c>
      <c r="B8" s="594">
        <v>22.557275700000002</v>
      </c>
      <c r="C8" s="594">
        <v>244.69613000000001</v>
      </c>
      <c r="D8" s="594">
        <v>45.481339799999994</v>
      </c>
      <c r="E8" s="594">
        <v>224.86373500000002</v>
      </c>
      <c r="F8" s="1013"/>
    </row>
    <row r="9" spans="1:6" ht="14.25" customHeight="1">
      <c r="A9" s="1002">
        <v>45660.000000000102</v>
      </c>
      <c r="B9" s="594">
        <v>22.630223900000001</v>
      </c>
      <c r="C9" s="594">
        <v>245.38524949999999</v>
      </c>
      <c r="D9" s="594">
        <v>45.625390100000004</v>
      </c>
      <c r="E9" s="594">
        <v>225.5549178</v>
      </c>
      <c r="F9" s="1013"/>
    </row>
    <row r="10" spans="1:6" ht="14.25" customHeight="1">
      <c r="A10" s="1002">
        <v>45663.000000000102</v>
      </c>
      <c r="B10" s="594">
        <v>22.737807000000004</v>
      </c>
      <c r="C10" s="594">
        <v>246.18378909999998</v>
      </c>
      <c r="D10" s="594">
        <v>45.788217199999998</v>
      </c>
      <c r="E10" s="594">
        <v>226.38087419999999</v>
      </c>
      <c r="F10" s="1013"/>
    </row>
    <row r="11" spans="1:6" ht="14.25" customHeight="1">
      <c r="A11" s="1002">
        <v>45664.000000000102</v>
      </c>
      <c r="B11" s="594">
        <v>22.708606100000001</v>
      </c>
      <c r="C11" s="594">
        <v>246.02682089999999</v>
      </c>
      <c r="D11" s="594">
        <v>45.623224200000003</v>
      </c>
      <c r="E11" s="594">
        <v>226.22022949999999</v>
      </c>
      <c r="F11" s="1013"/>
    </row>
    <row r="12" spans="1:6" ht="14.25" customHeight="1">
      <c r="A12" s="1002">
        <v>45665.000000000102</v>
      </c>
      <c r="B12" s="594">
        <v>22.7153372</v>
      </c>
      <c r="C12" s="594">
        <v>245.9842166</v>
      </c>
      <c r="D12" s="594">
        <v>45.614643999999998</v>
      </c>
      <c r="E12" s="594">
        <v>226.23473490000001</v>
      </c>
      <c r="F12" s="1013"/>
    </row>
    <row r="13" spans="1:6" ht="14.25" customHeight="1">
      <c r="A13" s="1002">
        <v>45666.000000000102</v>
      </c>
      <c r="B13" s="594">
        <v>22.6755508</v>
      </c>
      <c r="C13" s="594">
        <v>245.52707869999998</v>
      </c>
      <c r="D13" s="594">
        <v>45.552107100000001</v>
      </c>
      <c r="E13" s="594">
        <v>225.8593084</v>
      </c>
      <c r="F13" s="1013"/>
    </row>
    <row r="14" spans="1:6" ht="14.25" customHeight="1">
      <c r="A14" s="1002">
        <v>45667.000000000102</v>
      </c>
      <c r="B14" s="594">
        <v>22.599261000000002</v>
      </c>
      <c r="C14" s="594">
        <v>244.53793379999999</v>
      </c>
      <c r="D14" s="594">
        <v>45.3606172</v>
      </c>
      <c r="E14" s="594">
        <v>225.09198090000001</v>
      </c>
    </row>
    <row r="15" spans="1:6" ht="14.25" customHeight="1">
      <c r="A15" s="1002">
        <v>45670.000000000102</v>
      </c>
      <c r="B15" s="594">
        <v>22.569532600000002</v>
      </c>
      <c r="C15" s="594">
        <v>244.40924849999999</v>
      </c>
      <c r="D15" s="594">
        <v>45.2426399</v>
      </c>
      <c r="E15" s="594">
        <v>224.71726129999999</v>
      </c>
    </row>
    <row r="16" spans="1:6" ht="14.25" customHeight="1">
      <c r="A16" s="1002">
        <v>45671.000000000102</v>
      </c>
      <c r="B16" s="594">
        <v>22.613389999999999</v>
      </c>
      <c r="C16" s="594">
        <v>245.00326870000001</v>
      </c>
      <c r="D16" s="594">
        <v>45.327027399999999</v>
      </c>
      <c r="E16" s="594">
        <v>225.07123609999999</v>
      </c>
    </row>
    <row r="17" spans="1:6" ht="14.25" customHeight="1">
      <c r="A17" s="1002">
        <v>45672.000000000102</v>
      </c>
      <c r="B17" s="594">
        <v>22.6869978</v>
      </c>
      <c r="C17" s="594">
        <v>245.91975070000001</v>
      </c>
      <c r="D17" s="594">
        <v>45.4563609</v>
      </c>
      <c r="E17" s="594">
        <v>225.8648776</v>
      </c>
    </row>
    <row r="18" spans="1:6" ht="14.25" customHeight="1">
      <c r="A18" s="1002">
        <v>45673.000000000102</v>
      </c>
      <c r="B18" s="594">
        <v>22.689346500000003</v>
      </c>
      <c r="C18" s="594">
        <v>245.79610809999997</v>
      </c>
      <c r="D18" s="594">
        <v>45.432452499999997</v>
      </c>
      <c r="E18" s="594">
        <v>225.7768921</v>
      </c>
    </row>
    <row r="19" spans="1:6" ht="14.25" customHeight="1">
      <c r="A19" s="1002">
        <v>45674.000000000102</v>
      </c>
      <c r="B19" s="594">
        <v>22.668187699999997</v>
      </c>
      <c r="C19" s="594">
        <v>245.88319759999999</v>
      </c>
      <c r="D19" s="594">
        <v>45.440836200000007</v>
      </c>
      <c r="E19" s="594">
        <v>225.6434668</v>
      </c>
    </row>
    <row r="20" spans="1:6" ht="14.25" customHeight="1">
      <c r="A20" s="1002">
        <v>45677.000000000102</v>
      </c>
      <c r="B20" s="594">
        <v>22.660581000000001</v>
      </c>
      <c r="C20" s="594">
        <v>245.7175187</v>
      </c>
      <c r="D20" s="594">
        <v>45.411907300000003</v>
      </c>
      <c r="E20" s="594">
        <v>225.49991300000002</v>
      </c>
    </row>
    <row r="21" spans="1:6" ht="14.25" customHeight="1">
      <c r="A21" s="1002">
        <v>45678.000000000102</v>
      </c>
      <c r="B21" s="594">
        <v>22.703814299999998</v>
      </c>
      <c r="C21" s="594">
        <v>246.18704129999998</v>
      </c>
      <c r="D21" s="594">
        <v>45.483393699999993</v>
      </c>
      <c r="E21" s="594">
        <v>226.02141619999998</v>
      </c>
    </row>
    <row r="22" spans="1:6" ht="14.25" customHeight="1">
      <c r="A22" s="1002">
        <v>45679.000000000102</v>
      </c>
      <c r="B22" s="594">
        <v>22.693767200000003</v>
      </c>
      <c r="C22" s="594">
        <v>245.70943490000002</v>
      </c>
      <c r="D22" s="594">
        <v>45.415545700000003</v>
      </c>
      <c r="E22" s="594">
        <v>225.5987906</v>
      </c>
    </row>
    <row r="23" spans="1:6" ht="14.25" customHeight="1">
      <c r="A23" s="1002">
        <v>45680.000000000102</v>
      </c>
      <c r="B23" s="594">
        <v>22.652961000000001</v>
      </c>
      <c r="C23" s="594">
        <v>245.25623640000001</v>
      </c>
      <c r="D23" s="594">
        <v>45.329803199999994</v>
      </c>
      <c r="E23" s="594">
        <v>225.14020830000001</v>
      </c>
    </row>
    <row r="24" spans="1:6" ht="14.25" customHeight="1">
      <c r="A24" s="1002">
        <v>45681.000000000102</v>
      </c>
      <c r="B24" s="594">
        <v>22.660284799999999</v>
      </c>
      <c r="C24" s="594">
        <v>245.45136340000002</v>
      </c>
      <c r="D24" s="594">
        <v>45.329763199999995</v>
      </c>
      <c r="E24" s="594">
        <v>225.13620409999999</v>
      </c>
    </row>
    <row r="25" spans="1:6" ht="14.25" customHeight="1">
      <c r="A25" s="1002">
        <v>45684.000000000102</v>
      </c>
      <c r="B25" s="594">
        <v>22.552330400000002</v>
      </c>
      <c r="C25" s="594">
        <v>244.76008430000002</v>
      </c>
      <c r="D25" s="594">
        <v>45.076696899999995</v>
      </c>
      <c r="E25" s="594">
        <v>223.9523571</v>
      </c>
    </row>
    <row r="26" spans="1:6" ht="14.25" customHeight="1">
      <c r="A26" s="1002">
        <v>45685.000000000102</v>
      </c>
      <c r="B26" s="594">
        <v>22.5551849</v>
      </c>
      <c r="C26" s="594">
        <v>244.72583549999999</v>
      </c>
      <c r="D26" s="594">
        <v>45.118831</v>
      </c>
      <c r="E26" s="594">
        <v>224.13051849999999</v>
      </c>
    </row>
    <row r="27" spans="1:6" ht="14.25" customHeight="1">
      <c r="A27" s="1002">
        <v>45686.000000000102</v>
      </c>
      <c r="B27" s="594">
        <v>22.524202100000004</v>
      </c>
      <c r="C27" s="594">
        <v>244.33240610000001</v>
      </c>
      <c r="D27" s="594">
        <v>45.064526499999999</v>
      </c>
      <c r="E27" s="594">
        <v>223.80205229999999</v>
      </c>
    </row>
    <row r="28" spans="1:6" ht="14.25" customHeight="1">
      <c r="A28" s="1002">
        <v>45687.000000000102</v>
      </c>
      <c r="B28" s="594">
        <v>22.623304699999998</v>
      </c>
      <c r="C28" s="594">
        <v>245.091072</v>
      </c>
      <c r="D28" s="594">
        <v>45.115123400000002</v>
      </c>
      <c r="E28" s="594">
        <v>224.46602920000001</v>
      </c>
    </row>
    <row r="29" spans="1:6" ht="14.25" customHeight="1">
      <c r="A29" s="1002">
        <v>45688.000000000102</v>
      </c>
      <c r="B29" s="594">
        <v>22.6283414</v>
      </c>
      <c r="C29" s="594">
        <v>245.08027529999998</v>
      </c>
      <c r="D29" s="594">
        <v>45.087513700000002</v>
      </c>
      <c r="E29" s="594">
        <v>224.53982299999998</v>
      </c>
    </row>
    <row r="30" spans="1:6" ht="14.25" customHeight="1">
      <c r="A30" s="1002" t="s">
        <v>206</v>
      </c>
      <c r="B30" s="1003"/>
      <c r="C30" s="1003"/>
      <c r="D30" s="1003"/>
      <c r="E30" s="1003"/>
      <c r="F30" s="1004"/>
    </row>
    <row r="31" spans="1:6" ht="13.2" customHeight="1" thickBot="1">
      <c r="A31" s="1012"/>
      <c r="C31" s="1014"/>
      <c r="D31" s="1014"/>
      <c r="E31" s="594"/>
    </row>
    <row r="32" spans="1:6" ht="12.75" customHeight="1">
      <c r="A32" s="1006" t="s">
        <v>1217</v>
      </c>
      <c r="B32" s="1007"/>
      <c r="C32" s="1007"/>
      <c r="D32" s="1007"/>
      <c r="E32" s="1007"/>
    </row>
    <row r="34" spans="1:6" ht="13.8">
      <c r="A34" s="1009"/>
      <c r="B34" s="1008"/>
      <c r="C34" s="1008"/>
      <c r="D34" s="1008"/>
      <c r="E34" s="1008"/>
      <c r="F34" s="80"/>
    </row>
    <row r="35" spans="1:6" ht="13.8">
      <c r="A35" s="1008"/>
      <c r="B35" s="1010"/>
      <c r="C35" s="1010"/>
      <c r="D35" s="1010"/>
      <c r="E35" s="1010"/>
      <c r="F35" s="80"/>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BC650-AC17-4ADF-84AD-DFDDA3A26D60}">
  <sheetPr codeName="Hoja49"/>
  <dimension ref="A2:F38"/>
  <sheetViews>
    <sheetView zoomScale="85" zoomScaleNormal="85" workbookViewId="0"/>
  </sheetViews>
  <sheetFormatPr baseColWidth="10" defaultColWidth="11.44140625" defaultRowHeight="13.2"/>
  <cols>
    <col min="1" max="1" width="14.109375" style="116" customWidth="1"/>
    <col min="2" max="5" width="17.6640625" style="116" customWidth="1"/>
    <col min="6" max="6" width="12.6640625" style="116" customWidth="1"/>
    <col min="7" max="7" width="11.44140625" style="116"/>
    <col min="8" max="8" width="7.88671875" style="116" customWidth="1"/>
    <col min="9" max="256" width="11.44140625" style="116"/>
    <col min="257" max="257" width="14.109375" style="116" customWidth="1"/>
    <col min="258" max="261" width="17.6640625" style="116" customWidth="1"/>
    <col min="262" max="262" width="12.6640625" style="116" customWidth="1"/>
    <col min="263" max="263" width="11.44140625" style="116"/>
    <col min="264" max="264" width="7.88671875" style="116" customWidth="1"/>
    <col min="265" max="512" width="11.44140625" style="116"/>
    <col min="513" max="513" width="14.109375" style="116" customWidth="1"/>
    <col min="514" max="517" width="17.6640625" style="116" customWidth="1"/>
    <col min="518" max="518" width="12.6640625" style="116" customWidth="1"/>
    <col min="519" max="519" width="11.44140625" style="116"/>
    <col min="520" max="520" width="7.88671875" style="116" customWidth="1"/>
    <col min="521" max="768" width="11.44140625" style="116"/>
    <col min="769" max="769" width="14.109375" style="116" customWidth="1"/>
    <col min="770" max="773" width="17.6640625" style="116" customWidth="1"/>
    <col min="774" max="774" width="12.6640625" style="116" customWidth="1"/>
    <col min="775" max="775" width="11.44140625" style="116"/>
    <col min="776" max="776" width="7.88671875" style="116" customWidth="1"/>
    <col min="777" max="1024" width="11.44140625" style="116"/>
    <col min="1025" max="1025" width="14.109375" style="116" customWidth="1"/>
    <col min="1026" max="1029" width="17.6640625" style="116" customWidth="1"/>
    <col min="1030" max="1030" width="12.6640625" style="116" customWidth="1"/>
    <col min="1031" max="1031" width="11.44140625" style="116"/>
    <col min="1032" max="1032" width="7.88671875" style="116" customWidth="1"/>
    <col min="1033" max="1280" width="11.44140625" style="116"/>
    <col min="1281" max="1281" width="14.109375" style="116" customWidth="1"/>
    <col min="1282" max="1285" width="17.6640625" style="116" customWidth="1"/>
    <col min="1286" max="1286" width="12.6640625" style="116" customWidth="1"/>
    <col min="1287" max="1287" width="11.44140625" style="116"/>
    <col min="1288" max="1288" width="7.88671875" style="116" customWidth="1"/>
    <col min="1289" max="1536" width="11.44140625" style="116"/>
    <col min="1537" max="1537" width="14.109375" style="116" customWidth="1"/>
    <col min="1538" max="1541" width="17.6640625" style="116" customWidth="1"/>
    <col min="1542" max="1542" width="12.6640625" style="116" customWidth="1"/>
    <col min="1543" max="1543" width="11.44140625" style="116"/>
    <col min="1544" max="1544" width="7.88671875" style="116" customWidth="1"/>
    <col min="1545" max="1792" width="11.44140625" style="116"/>
    <col min="1793" max="1793" width="14.109375" style="116" customWidth="1"/>
    <col min="1794" max="1797" width="17.6640625" style="116" customWidth="1"/>
    <col min="1798" max="1798" width="12.6640625" style="116" customWidth="1"/>
    <col min="1799" max="1799" width="11.44140625" style="116"/>
    <col min="1800" max="1800" width="7.88671875" style="116" customWidth="1"/>
    <col min="1801" max="2048" width="11.44140625" style="116"/>
    <col min="2049" max="2049" width="14.109375" style="116" customWidth="1"/>
    <col min="2050" max="2053" width="17.6640625" style="116" customWidth="1"/>
    <col min="2054" max="2054" width="12.6640625" style="116" customWidth="1"/>
    <col min="2055" max="2055" width="11.44140625" style="116"/>
    <col min="2056" max="2056" width="7.88671875" style="116" customWidth="1"/>
    <col min="2057" max="2304" width="11.44140625" style="116"/>
    <col min="2305" max="2305" width="14.109375" style="116" customWidth="1"/>
    <col min="2306" max="2309" width="17.6640625" style="116" customWidth="1"/>
    <col min="2310" max="2310" width="12.6640625" style="116" customWidth="1"/>
    <col min="2311" max="2311" width="11.44140625" style="116"/>
    <col min="2312" max="2312" width="7.88671875" style="116" customWidth="1"/>
    <col min="2313" max="2560" width="11.44140625" style="116"/>
    <col min="2561" max="2561" width="14.109375" style="116" customWidth="1"/>
    <col min="2562" max="2565" width="17.6640625" style="116" customWidth="1"/>
    <col min="2566" max="2566" width="12.6640625" style="116" customWidth="1"/>
    <col min="2567" max="2567" width="11.44140625" style="116"/>
    <col min="2568" max="2568" width="7.88671875" style="116" customWidth="1"/>
    <col min="2569" max="2816" width="11.44140625" style="116"/>
    <col min="2817" max="2817" width="14.109375" style="116" customWidth="1"/>
    <col min="2818" max="2821" width="17.6640625" style="116" customWidth="1"/>
    <col min="2822" max="2822" width="12.6640625" style="116" customWidth="1"/>
    <col min="2823" max="2823" width="11.44140625" style="116"/>
    <col min="2824" max="2824" width="7.88671875" style="116" customWidth="1"/>
    <col min="2825" max="3072" width="11.44140625" style="116"/>
    <col min="3073" max="3073" width="14.109375" style="116" customWidth="1"/>
    <col min="3074" max="3077" width="17.6640625" style="116" customWidth="1"/>
    <col min="3078" max="3078" width="12.6640625" style="116" customWidth="1"/>
    <col min="3079" max="3079" width="11.44140625" style="116"/>
    <col min="3080" max="3080" width="7.88671875" style="116" customWidth="1"/>
    <col min="3081" max="3328" width="11.44140625" style="116"/>
    <col min="3329" max="3329" width="14.109375" style="116" customWidth="1"/>
    <col min="3330" max="3333" width="17.6640625" style="116" customWidth="1"/>
    <col min="3334" max="3334" width="12.6640625" style="116" customWidth="1"/>
    <col min="3335" max="3335" width="11.44140625" style="116"/>
    <col min="3336" max="3336" width="7.88671875" style="116" customWidth="1"/>
    <col min="3337" max="3584" width="11.44140625" style="116"/>
    <col min="3585" max="3585" width="14.109375" style="116" customWidth="1"/>
    <col min="3586" max="3589" width="17.6640625" style="116" customWidth="1"/>
    <col min="3590" max="3590" width="12.6640625" style="116" customWidth="1"/>
    <col min="3591" max="3591" width="11.44140625" style="116"/>
    <col min="3592" max="3592" width="7.88671875" style="116" customWidth="1"/>
    <col min="3593" max="3840" width="11.44140625" style="116"/>
    <col min="3841" max="3841" width="14.109375" style="116" customWidth="1"/>
    <col min="3842" max="3845" width="17.6640625" style="116" customWidth="1"/>
    <col min="3846" max="3846" width="12.6640625" style="116" customWidth="1"/>
    <col min="3847" max="3847" width="11.44140625" style="116"/>
    <col min="3848" max="3848" width="7.88671875" style="116" customWidth="1"/>
    <col min="3849" max="4096" width="11.44140625" style="116"/>
    <col min="4097" max="4097" width="14.109375" style="116" customWidth="1"/>
    <col min="4098" max="4101" width="17.6640625" style="116" customWidth="1"/>
    <col min="4102" max="4102" width="12.6640625" style="116" customWidth="1"/>
    <col min="4103" max="4103" width="11.44140625" style="116"/>
    <col min="4104" max="4104" width="7.88671875" style="116" customWidth="1"/>
    <col min="4105" max="4352" width="11.44140625" style="116"/>
    <col min="4353" max="4353" width="14.109375" style="116" customWidth="1"/>
    <col min="4354" max="4357" width="17.6640625" style="116" customWidth="1"/>
    <col min="4358" max="4358" width="12.6640625" style="116" customWidth="1"/>
    <col min="4359" max="4359" width="11.44140625" style="116"/>
    <col min="4360" max="4360" width="7.88671875" style="116" customWidth="1"/>
    <col min="4361" max="4608" width="11.44140625" style="116"/>
    <col min="4609" max="4609" width="14.109375" style="116" customWidth="1"/>
    <col min="4610" max="4613" width="17.6640625" style="116" customWidth="1"/>
    <col min="4614" max="4614" width="12.6640625" style="116" customWidth="1"/>
    <col min="4615" max="4615" width="11.44140625" style="116"/>
    <col min="4616" max="4616" width="7.88671875" style="116" customWidth="1"/>
    <col min="4617" max="4864" width="11.44140625" style="116"/>
    <col min="4865" max="4865" width="14.109375" style="116" customWidth="1"/>
    <col min="4866" max="4869" width="17.6640625" style="116" customWidth="1"/>
    <col min="4870" max="4870" width="12.6640625" style="116" customWidth="1"/>
    <col min="4871" max="4871" width="11.44140625" style="116"/>
    <col min="4872" max="4872" width="7.88671875" style="116" customWidth="1"/>
    <col min="4873" max="5120" width="11.44140625" style="116"/>
    <col min="5121" max="5121" width="14.109375" style="116" customWidth="1"/>
    <col min="5122" max="5125" width="17.6640625" style="116" customWidth="1"/>
    <col min="5126" max="5126" width="12.6640625" style="116" customWidth="1"/>
    <col min="5127" max="5127" width="11.44140625" style="116"/>
    <col min="5128" max="5128" width="7.88671875" style="116" customWidth="1"/>
    <col min="5129" max="5376" width="11.44140625" style="116"/>
    <col min="5377" max="5377" width="14.109375" style="116" customWidth="1"/>
    <col min="5378" max="5381" width="17.6640625" style="116" customWidth="1"/>
    <col min="5382" max="5382" width="12.6640625" style="116" customWidth="1"/>
    <col min="5383" max="5383" width="11.44140625" style="116"/>
    <col min="5384" max="5384" width="7.88671875" style="116" customWidth="1"/>
    <col min="5385" max="5632" width="11.44140625" style="116"/>
    <col min="5633" max="5633" width="14.109375" style="116" customWidth="1"/>
    <col min="5634" max="5637" width="17.6640625" style="116" customWidth="1"/>
    <col min="5638" max="5638" width="12.6640625" style="116" customWidth="1"/>
    <col min="5639" max="5639" width="11.44140625" style="116"/>
    <col min="5640" max="5640" width="7.88671875" style="116" customWidth="1"/>
    <col min="5641" max="5888" width="11.44140625" style="116"/>
    <col min="5889" max="5889" width="14.109375" style="116" customWidth="1"/>
    <col min="5890" max="5893" width="17.6640625" style="116" customWidth="1"/>
    <col min="5894" max="5894" width="12.6640625" style="116" customWidth="1"/>
    <col min="5895" max="5895" width="11.44140625" style="116"/>
    <col min="5896" max="5896" width="7.88671875" style="116" customWidth="1"/>
    <col min="5897" max="6144" width="11.44140625" style="116"/>
    <col min="6145" max="6145" width="14.109375" style="116" customWidth="1"/>
    <col min="6146" max="6149" width="17.6640625" style="116" customWidth="1"/>
    <col min="6150" max="6150" width="12.6640625" style="116" customWidth="1"/>
    <col min="6151" max="6151" width="11.44140625" style="116"/>
    <col min="6152" max="6152" width="7.88671875" style="116" customWidth="1"/>
    <col min="6153" max="6400" width="11.44140625" style="116"/>
    <col min="6401" max="6401" width="14.109375" style="116" customWidth="1"/>
    <col min="6402" max="6405" width="17.6640625" style="116" customWidth="1"/>
    <col min="6406" max="6406" width="12.6640625" style="116" customWidth="1"/>
    <col min="6407" max="6407" width="11.44140625" style="116"/>
    <col min="6408" max="6408" width="7.88671875" style="116" customWidth="1"/>
    <col min="6409" max="6656" width="11.44140625" style="116"/>
    <col min="6657" max="6657" width="14.109375" style="116" customWidth="1"/>
    <col min="6658" max="6661" width="17.6640625" style="116" customWidth="1"/>
    <col min="6662" max="6662" width="12.6640625" style="116" customWidth="1"/>
    <col min="6663" max="6663" width="11.44140625" style="116"/>
    <col min="6664" max="6664" width="7.88671875" style="116" customWidth="1"/>
    <col min="6665" max="6912" width="11.44140625" style="116"/>
    <col min="6913" max="6913" width="14.109375" style="116" customWidth="1"/>
    <col min="6914" max="6917" width="17.6640625" style="116" customWidth="1"/>
    <col min="6918" max="6918" width="12.6640625" style="116" customWidth="1"/>
    <col min="6919" max="6919" width="11.44140625" style="116"/>
    <col min="6920" max="6920" width="7.88671875" style="116" customWidth="1"/>
    <col min="6921" max="7168" width="11.44140625" style="116"/>
    <col min="7169" max="7169" width="14.109375" style="116" customWidth="1"/>
    <col min="7170" max="7173" width="17.6640625" style="116" customWidth="1"/>
    <col min="7174" max="7174" width="12.6640625" style="116" customWidth="1"/>
    <col min="7175" max="7175" width="11.44140625" style="116"/>
    <col min="7176" max="7176" width="7.88671875" style="116" customWidth="1"/>
    <col min="7177" max="7424" width="11.44140625" style="116"/>
    <col min="7425" max="7425" width="14.109375" style="116" customWidth="1"/>
    <col min="7426" max="7429" width="17.6640625" style="116" customWidth="1"/>
    <col min="7430" max="7430" width="12.6640625" style="116" customWidth="1"/>
    <col min="7431" max="7431" width="11.44140625" style="116"/>
    <col min="7432" max="7432" width="7.88671875" style="116" customWidth="1"/>
    <col min="7433" max="7680" width="11.44140625" style="116"/>
    <col min="7681" max="7681" width="14.109375" style="116" customWidth="1"/>
    <col min="7682" max="7685" width="17.6640625" style="116" customWidth="1"/>
    <col min="7686" max="7686" width="12.6640625" style="116" customWidth="1"/>
    <col min="7687" max="7687" width="11.44140625" style="116"/>
    <col min="7688" max="7688" width="7.88671875" style="116" customWidth="1"/>
    <col min="7689" max="7936" width="11.44140625" style="116"/>
    <col min="7937" max="7937" width="14.109375" style="116" customWidth="1"/>
    <col min="7938" max="7941" width="17.6640625" style="116" customWidth="1"/>
    <col min="7942" max="7942" width="12.6640625" style="116" customWidth="1"/>
    <col min="7943" max="7943" width="11.44140625" style="116"/>
    <col min="7944" max="7944" width="7.88671875" style="116" customWidth="1"/>
    <col min="7945" max="8192" width="11.44140625" style="116"/>
    <col min="8193" max="8193" width="14.109375" style="116" customWidth="1"/>
    <col min="8194" max="8197" width="17.6640625" style="116" customWidth="1"/>
    <col min="8198" max="8198" width="12.6640625" style="116" customWidth="1"/>
    <col min="8199" max="8199" width="11.44140625" style="116"/>
    <col min="8200" max="8200" width="7.88671875" style="116" customWidth="1"/>
    <col min="8201" max="8448" width="11.44140625" style="116"/>
    <col min="8449" max="8449" width="14.109375" style="116" customWidth="1"/>
    <col min="8450" max="8453" width="17.6640625" style="116" customWidth="1"/>
    <col min="8454" max="8454" width="12.6640625" style="116" customWidth="1"/>
    <col min="8455" max="8455" width="11.44140625" style="116"/>
    <col min="8456" max="8456" width="7.88671875" style="116" customWidth="1"/>
    <col min="8457" max="8704" width="11.44140625" style="116"/>
    <col min="8705" max="8705" width="14.109375" style="116" customWidth="1"/>
    <col min="8706" max="8709" width="17.6640625" style="116" customWidth="1"/>
    <col min="8710" max="8710" width="12.6640625" style="116" customWidth="1"/>
    <col min="8711" max="8711" width="11.44140625" style="116"/>
    <col min="8712" max="8712" width="7.88671875" style="116" customWidth="1"/>
    <col min="8713" max="8960" width="11.44140625" style="116"/>
    <col min="8961" max="8961" width="14.109375" style="116" customWidth="1"/>
    <col min="8962" max="8965" width="17.6640625" style="116" customWidth="1"/>
    <col min="8966" max="8966" width="12.6640625" style="116" customWidth="1"/>
    <col min="8967" max="8967" width="11.44140625" style="116"/>
    <col min="8968" max="8968" width="7.88671875" style="116" customWidth="1"/>
    <col min="8969" max="9216" width="11.44140625" style="116"/>
    <col min="9217" max="9217" width="14.109375" style="116" customWidth="1"/>
    <col min="9218" max="9221" width="17.6640625" style="116" customWidth="1"/>
    <col min="9222" max="9222" width="12.6640625" style="116" customWidth="1"/>
    <col min="9223" max="9223" width="11.44140625" style="116"/>
    <col min="9224" max="9224" width="7.88671875" style="116" customWidth="1"/>
    <col min="9225" max="9472" width="11.44140625" style="116"/>
    <col min="9473" max="9473" width="14.109375" style="116" customWidth="1"/>
    <col min="9474" max="9477" width="17.6640625" style="116" customWidth="1"/>
    <col min="9478" max="9478" width="12.6640625" style="116" customWidth="1"/>
    <col min="9479" max="9479" width="11.44140625" style="116"/>
    <col min="9480" max="9480" width="7.88671875" style="116" customWidth="1"/>
    <col min="9481" max="9728" width="11.44140625" style="116"/>
    <col min="9729" max="9729" width="14.109375" style="116" customWidth="1"/>
    <col min="9730" max="9733" width="17.6640625" style="116" customWidth="1"/>
    <col min="9734" max="9734" width="12.6640625" style="116" customWidth="1"/>
    <col min="9735" max="9735" width="11.44140625" style="116"/>
    <col min="9736" max="9736" width="7.88671875" style="116" customWidth="1"/>
    <col min="9737" max="9984" width="11.44140625" style="116"/>
    <col min="9985" max="9985" width="14.109375" style="116" customWidth="1"/>
    <col min="9986" max="9989" width="17.6640625" style="116" customWidth="1"/>
    <col min="9990" max="9990" width="12.6640625" style="116" customWidth="1"/>
    <col min="9991" max="9991" width="11.44140625" style="116"/>
    <col min="9992" max="9992" width="7.88671875" style="116" customWidth="1"/>
    <col min="9993" max="10240" width="11.44140625" style="116"/>
    <col min="10241" max="10241" width="14.109375" style="116" customWidth="1"/>
    <col min="10242" max="10245" width="17.6640625" style="116" customWidth="1"/>
    <col min="10246" max="10246" width="12.6640625" style="116" customWidth="1"/>
    <col min="10247" max="10247" width="11.44140625" style="116"/>
    <col min="10248" max="10248" width="7.88671875" style="116" customWidth="1"/>
    <col min="10249" max="10496" width="11.44140625" style="116"/>
    <col min="10497" max="10497" width="14.109375" style="116" customWidth="1"/>
    <col min="10498" max="10501" width="17.6640625" style="116" customWidth="1"/>
    <col min="10502" max="10502" width="12.6640625" style="116" customWidth="1"/>
    <col min="10503" max="10503" width="11.44140625" style="116"/>
    <col min="10504" max="10504" width="7.88671875" style="116" customWidth="1"/>
    <col min="10505" max="10752" width="11.44140625" style="116"/>
    <col min="10753" max="10753" width="14.109375" style="116" customWidth="1"/>
    <col min="10754" max="10757" width="17.6640625" style="116" customWidth="1"/>
    <col min="10758" max="10758" width="12.6640625" style="116" customWidth="1"/>
    <col min="10759" max="10759" width="11.44140625" style="116"/>
    <col min="10760" max="10760" width="7.88671875" style="116" customWidth="1"/>
    <col min="10761" max="11008" width="11.44140625" style="116"/>
    <col min="11009" max="11009" width="14.109375" style="116" customWidth="1"/>
    <col min="11010" max="11013" width="17.6640625" style="116" customWidth="1"/>
    <col min="11014" max="11014" width="12.6640625" style="116" customWidth="1"/>
    <col min="11015" max="11015" width="11.44140625" style="116"/>
    <col min="11016" max="11016" width="7.88671875" style="116" customWidth="1"/>
    <col min="11017" max="11264" width="11.44140625" style="116"/>
    <col min="11265" max="11265" width="14.109375" style="116" customWidth="1"/>
    <col min="11266" max="11269" width="17.6640625" style="116" customWidth="1"/>
    <col min="11270" max="11270" width="12.6640625" style="116" customWidth="1"/>
    <col min="11271" max="11271" width="11.44140625" style="116"/>
    <col min="11272" max="11272" width="7.88671875" style="116" customWidth="1"/>
    <col min="11273" max="11520" width="11.44140625" style="116"/>
    <col min="11521" max="11521" width="14.109375" style="116" customWidth="1"/>
    <col min="11522" max="11525" width="17.6640625" style="116" customWidth="1"/>
    <col min="11526" max="11526" width="12.6640625" style="116" customWidth="1"/>
    <col min="11527" max="11527" width="11.44140625" style="116"/>
    <col min="11528" max="11528" width="7.88671875" style="116" customWidth="1"/>
    <col min="11529" max="11776" width="11.44140625" style="116"/>
    <col min="11777" max="11777" width="14.109375" style="116" customWidth="1"/>
    <col min="11778" max="11781" width="17.6640625" style="116" customWidth="1"/>
    <col min="11782" max="11782" width="12.6640625" style="116" customWidth="1"/>
    <col min="11783" max="11783" width="11.44140625" style="116"/>
    <col min="11784" max="11784" width="7.88671875" style="116" customWidth="1"/>
    <col min="11785" max="12032" width="11.44140625" style="116"/>
    <col min="12033" max="12033" width="14.109375" style="116" customWidth="1"/>
    <col min="12034" max="12037" width="17.6640625" style="116" customWidth="1"/>
    <col min="12038" max="12038" width="12.6640625" style="116" customWidth="1"/>
    <col min="12039" max="12039" width="11.44140625" style="116"/>
    <col min="12040" max="12040" width="7.88671875" style="116" customWidth="1"/>
    <col min="12041" max="12288" width="11.44140625" style="116"/>
    <col min="12289" max="12289" width="14.109375" style="116" customWidth="1"/>
    <col min="12290" max="12293" width="17.6640625" style="116" customWidth="1"/>
    <col min="12294" max="12294" width="12.6640625" style="116" customWidth="1"/>
    <col min="12295" max="12295" width="11.44140625" style="116"/>
    <col min="12296" max="12296" width="7.88671875" style="116" customWidth="1"/>
    <col min="12297" max="12544" width="11.44140625" style="116"/>
    <col min="12545" max="12545" width="14.109375" style="116" customWidth="1"/>
    <col min="12546" max="12549" width="17.6640625" style="116" customWidth="1"/>
    <col min="12550" max="12550" width="12.6640625" style="116" customWidth="1"/>
    <col min="12551" max="12551" width="11.44140625" style="116"/>
    <col min="12552" max="12552" width="7.88671875" style="116" customWidth="1"/>
    <col min="12553" max="12800" width="11.44140625" style="116"/>
    <col min="12801" max="12801" width="14.109375" style="116" customWidth="1"/>
    <col min="12802" max="12805" width="17.6640625" style="116" customWidth="1"/>
    <col min="12806" max="12806" width="12.6640625" style="116" customWidth="1"/>
    <col min="12807" max="12807" width="11.44140625" style="116"/>
    <col min="12808" max="12808" width="7.88671875" style="116" customWidth="1"/>
    <col min="12809" max="13056" width="11.44140625" style="116"/>
    <col min="13057" max="13057" width="14.109375" style="116" customWidth="1"/>
    <col min="13058" max="13061" width="17.6640625" style="116" customWidth="1"/>
    <col min="13062" max="13062" width="12.6640625" style="116" customWidth="1"/>
    <col min="13063" max="13063" width="11.44140625" style="116"/>
    <col min="13064" max="13064" width="7.88671875" style="116" customWidth="1"/>
    <col min="13065" max="13312" width="11.44140625" style="116"/>
    <col min="13313" max="13313" width="14.109375" style="116" customWidth="1"/>
    <col min="13314" max="13317" width="17.6640625" style="116" customWidth="1"/>
    <col min="13318" max="13318" width="12.6640625" style="116" customWidth="1"/>
    <col min="13319" max="13319" width="11.44140625" style="116"/>
    <col min="13320" max="13320" width="7.88671875" style="116" customWidth="1"/>
    <col min="13321" max="13568" width="11.44140625" style="116"/>
    <col min="13569" max="13569" width="14.109375" style="116" customWidth="1"/>
    <col min="13570" max="13573" width="17.6640625" style="116" customWidth="1"/>
    <col min="13574" max="13574" width="12.6640625" style="116" customWidth="1"/>
    <col min="13575" max="13575" width="11.44140625" style="116"/>
    <col min="13576" max="13576" width="7.88671875" style="116" customWidth="1"/>
    <col min="13577" max="13824" width="11.44140625" style="116"/>
    <col min="13825" max="13825" width="14.109375" style="116" customWidth="1"/>
    <col min="13826" max="13829" width="17.6640625" style="116" customWidth="1"/>
    <col min="13830" max="13830" width="12.6640625" style="116" customWidth="1"/>
    <col min="13831" max="13831" width="11.44140625" style="116"/>
    <col min="13832" max="13832" width="7.88671875" style="116" customWidth="1"/>
    <col min="13833" max="14080" width="11.44140625" style="116"/>
    <col min="14081" max="14081" width="14.109375" style="116" customWidth="1"/>
    <col min="14082" max="14085" width="17.6640625" style="116" customWidth="1"/>
    <col min="14086" max="14086" width="12.6640625" style="116" customWidth="1"/>
    <col min="14087" max="14087" width="11.44140625" style="116"/>
    <col min="14088" max="14088" width="7.88671875" style="116" customWidth="1"/>
    <col min="14089" max="14336" width="11.44140625" style="116"/>
    <col min="14337" max="14337" width="14.109375" style="116" customWidth="1"/>
    <col min="14338" max="14341" width="17.6640625" style="116" customWidth="1"/>
    <col min="14342" max="14342" width="12.6640625" style="116" customWidth="1"/>
    <col min="14343" max="14343" width="11.44140625" style="116"/>
    <col min="14344" max="14344" width="7.88671875" style="116" customWidth="1"/>
    <col min="14345" max="14592" width="11.44140625" style="116"/>
    <col min="14593" max="14593" width="14.109375" style="116" customWidth="1"/>
    <col min="14594" max="14597" width="17.6640625" style="116" customWidth="1"/>
    <col min="14598" max="14598" width="12.6640625" style="116" customWidth="1"/>
    <col min="14599" max="14599" width="11.44140625" style="116"/>
    <col min="14600" max="14600" width="7.88671875" style="116" customWidth="1"/>
    <col min="14601" max="14848" width="11.44140625" style="116"/>
    <col min="14849" max="14849" width="14.109375" style="116" customWidth="1"/>
    <col min="14850" max="14853" width="17.6640625" style="116" customWidth="1"/>
    <col min="14854" max="14854" width="12.6640625" style="116" customWidth="1"/>
    <col min="14855" max="14855" width="11.44140625" style="116"/>
    <col min="14856" max="14856" width="7.88671875" style="116" customWidth="1"/>
    <col min="14857" max="15104" width="11.44140625" style="116"/>
    <col min="15105" max="15105" width="14.109375" style="116" customWidth="1"/>
    <col min="15106" max="15109" width="17.6640625" style="116" customWidth="1"/>
    <col min="15110" max="15110" width="12.6640625" style="116" customWidth="1"/>
    <col min="15111" max="15111" width="11.44140625" style="116"/>
    <col min="15112" max="15112" width="7.88671875" style="116" customWidth="1"/>
    <col min="15113" max="15360" width="11.44140625" style="116"/>
    <col min="15361" max="15361" width="14.109375" style="116" customWidth="1"/>
    <col min="15362" max="15365" width="17.6640625" style="116" customWidth="1"/>
    <col min="15366" max="15366" width="12.6640625" style="116" customWidth="1"/>
    <col min="15367" max="15367" width="11.44140625" style="116"/>
    <col min="15368" max="15368" width="7.88671875" style="116" customWidth="1"/>
    <col min="15369" max="15616" width="11.44140625" style="116"/>
    <col min="15617" max="15617" width="14.109375" style="116" customWidth="1"/>
    <col min="15618" max="15621" width="17.6640625" style="116" customWidth="1"/>
    <col min="15622" max="15622" width="12.6640625" style="116" customWidth="1"/>
    <col min="15623" max="15623" width="11.44140625" style="116"/>
    <col min="15624" max="15624" width="7.88671875" style="116" customWidth="1"/>
    <col min="15625" max="15872" width="11.44140625" style="116"/>
    <col min="15873" max="15873" width="14.109375" style="116" customWidth="1"/>
    <col min="15874" max="15877" width="17.6640625" style="116" customWidth="1"/>
    <col min="15878" max="15878" width="12.6640625" style="116" customWidth="1"/>
    <col min="15879" max="15879" width="11.44140625" style="116"/>
    <col min="15880" max="15880" width="7.88671875" style="116" customWidth="1"/>
    <col min="15881" max="16128" width="11.44140625" style="116"/>
    <col min="16129" max="16129" width="14.109375" style="116" customWidth="1"/>
    <col min="16130" max="16133" width="17.6640625" style="116" customWidth="1"/>
    <col min="16134" max="16134" width="12.6640625" style="116" customWidth="1"/>
    <col min="16135" max="16135" width="11.44140625" style="116"/>
    <col min="16136" max="16136" width="7.88671875" style="116" customWidth="1"/>
    <col min="16137" max="16384" width="11.44140625" style="116"/>
  </cols>
  <sheetData>
    <row r="2" spans="1:6" ht="84.6">
      <c r="A2" s="199" t="s">
        <v>57</v>
      </c>
      <c r="B2" s="199"/>
      <c r="C2" s="997"/>
      <c r="D2" s="997"/>
      <c r="E2" s="997"/>
    </row>
    <row r="3" spans="1:6" ht="17.25" customHeight="1">
      <c r="A3" s="998">
        <v>45716</v>
      </c>
      <c r="B3" s="998"/>
      <c r="C3" s="999"/>
      <c r="D3" s="999"/>
      <c r="E3" s="999"/>
    </row>
    <row r="4" spans="1:6" ht="17.25" customHeight="1">
      <c r="A4" s="306" t="s">
        <v>1214</v>
      </c>
      <c r="B4" s="306"/>
      <c r="C4" s="997"/>
      <c r="D4" s="997"/>
      <c r="E4" s="997"/>
    </row>
    <row r="5" spans="1:6" ht="3.9" customHeight="1" thickBot="1">
      <c r="A5" s="1000"/>
      <c r="B5" s="1000"/>
      <c r="C5" s="1000"/>
      <c r="D5" s="1000"/>
      <c r="E5" s="1000"/>
    </row>
    <row r="6" spans="1:6" ht="13.8">
      <c r="A6" s="587" t="s">
        <v>1215</v>
      </c>
      <c r="B6" s="587" t="s">
        <v>112</v>
      </c>
      <c r="C6" s="1001" t="s">
        <v>115</v>
      </c>
      <c r="D6" s="1001" t="s">
        <v>116</v>
      </c>
      <c r="E6" s="1001" t="s">
        <v>117</v>
      </c>
    </row>
    <row r="7" spans="1:6" ht="3.9" customHeight="1">
      <c r="A7" s="590"/>
      <c r="B7" s="590"/>
      <c r="C7" s="590"/>
      <c r="D7" s="590"/>
      <c r="E7" s="590"/>
    </row>
    <row r="8" spans="1:6" ht="15" customHeight="1">
      <c r="A8" s="1002">
        <v>45659.000000000102</v>
      </c>
      <c r="B8" s="594">
        <v>21.8844727</v>
      </c>
      <c r="C8" s="594">
        <v>51.101608599999999</v>
      </c>
      <c r="D8" s="594">
        <v>45.915809200000005</v>
      </c>
      <c r="E8" s="594">
        <v>51.678968599999997</v>
      </c>
      <c r="F8" s="1013"/>
    </row>
    <row r="9" spans="1:6" ht="15" customHeight="1">
      <c r="A9" s="1002">
        <v>45660.000000000102</v>
      </c>
      <c r="B9" s="594">
        <v>21.983004000000001</v>
      </c>
      <c r="C9" s="594">
        <v>51.3226601</v>
      </c>
      <c r="D9" s="594">
        <v>46.162255400000006</v>
      </c>
      <c r="E9" s="594">
        <v>51.893757800000003</v>
      </c>
      <c r="F9" s="1013"/>
    </row>
    <row r="10" spans="1:6" ht="15" customHeight="1">
      <c r="A10" s="1002">
        <v>45663.000000000102</v>
      </c>
      <c r="B10" s="594">
        <v>22.148307500000001</v>
      </c>
      <c r="C10" s="594">
        <v>51.680006200000001</v>
      </c>
      <c r="D10" s="594">
        <v>46.482285899999994</v>
      </c>
      <c r="E10" s="594">
        <v>52.300660900000004</v>
      </c>
      <c r="F10" s="1013"/>
    </row>
    <row r="11" spans="1:6" ht="15" customHeight="1">
      <c r="A11" s="1002">
        <v>45664.000000000102</v>
      </c>
      <c r="B11" s="594">
        <v>22.119787299999999</v>
      </c>
      <c r="C11" s="594">
        <v>51.608845199999998</v>
      </c>
      <c r="D11" s="594">
        <v>46.267453000000003</v>
      </c>
      <c r="E11" s="594">
        <v>52.201768700000002</v>
      </c>
      <c r="F11" s="1013"/>
    </row>
    <row r="12" spans="1:6" ht="15" customHeight="1">
      <c r="A12" s="1002">
        <v>45665.000000000102</v>
      </c>
      <c r="B12" s="594">
        <v>22.153899299999999</v>
      </c>
      <c r="C12" s="594">
        <v>51.669873500000001</v>
      </c>
      <c r="D12" s="594">
        <v>46.337749700000003</v>
      </c>
      <c r="E12" s="594">
        <v>52.2550235</v>
      </c>
      <c r="F12" s="1013"/>
    </row>
    <row r="13" spans="1:6" ht="15" customHeight="1">
      <c r="A13" s="1002">
        <v>45666.000000000102</v>
      </c>
      <c r="B13" s="594">
        <v>22.104485100000002</v>
      </c>
      <c r="C13" s="594">
        <v>51.580915400000002</v>
      </c>
      <c r="D13" s="594">
        <v>46.252543699999997</v>
      </c>
      <c r="E13" s="594">
        <v>52.154422100000005</v>
      </c>
      <c r="F13" s="1013"/>
    </row>
    <row r="14" spans="1:6" ht="15" customHeight="1">
      <c r="A14" s="1002">
        <v>45667.000000000102</v>
      </c>
      <c r="B14" s="594">
        <v>21.988862300000001</v>
      </c>
      <c r="C14" s="594">
        <v>51.246269899999994</v>
      </c>
      <c r="D14" s="594">
        <v>46.011932299999998</v>
      </c>
      <c r="E14" s="594">
        <v>51.877093500000001</v>
      </c>
    </row>
    <row r="15" spans="1:6" ht="15" customHeight="1">
      <c r="A15" s="1002">
        <v>45670.000000000102</v>
      </c>
      <c r="B15" s="594">
        <v>21.938745600000001</v>
      </c>
      <c r="C15" s="594">
        <v>51.148766000000002</v>
      </c>
      <c r="D15" s="594">
        <v>45.877764599999999</v>
      </c>
      <c r="E15" s="594">
        <v>51.679751000000003</v>
      </c>
    </row>
    <row r="16" spans="1:6" ht="15" customHeight="1">
      <c r="A16" s="1002">
        <v>45671.000000000102</v>
      </c>
      <c r="B16" s="594">
        <v>21.967103600000002</v>
      </c>
      <c r="C16" s="594">
        <v>51.265338499999999</v>
      </c>
      <c r="D16" s="594">
        <v>45.912476999999996</v>
      </c>
      <c r="E16" s="594">
        <v>51.716607700000004</v>
      </c>
    </row>
    <row r="17" spans="1:6" ht="15" customHeight="1">
      <c r="A17" s="1002">
        <v>45672.000000000102</v>
      </c>
      <c r="B17" s="594">
        <v>22.064942900000002</v>
      </c>
      <c r="C17" s="594">
        <v>51.560965699999997</v>
      </c>
      <c r="D17" s="594">
        <v>46.081787900000002</v>
      </c>
      <c r="E17" s="594">
        <v>51.973259399999996</v>
      </c>
    </row>
    <row r="18" spans="1:6" ht="15" customHeight="1">
      <c r="A18" s="1002">
        <v>45673.000000000102</v>
      </c>
      <c r="B18" s="594">
        <v>22.0570941</v>
      </c>
      <c r="C18" s="594">
        <v>51.458080099999997</v>
      </c>
      <c r="D18" s="594">
        <v>45.946548499999999</v>
      </c>
      <c r="E18" s="594">
        <v>51.897888800000004</v>
      </c>
    </row>
    <row r="19" spans="1:6" ht="15" customHeight="1">
      <c r="A19" s="1002">
        <v>45674.000000000102</v>
      </c>
      <c r="B19" s="594">
        <v>22.075176200000001</v>
      </c>
      <c r="C19" s="594">
        <v>51.5672043</v>
      </c>
      <c r="D19" s="594">
        <v>46.0064779</v>
      </c>
      <c r="E19" s="594">
        <v>51.932081699999998</v>
      </c>
    </row>
    <row r="20" spans="1:6" ht="15" customHeight="1">
      <c r="A20" s="1002">
        <v>45677.000000000102</v>
      </c>
      <c r="B20" s="594">
        <v>22.065732300000001</v>
      </c>
      <c r="C20" s="594">
        <v>51.512961500000003</v>
      </c>
      <c r="D20" s="594">
        <v>45.957776199999998</v>
      </c>
      <c r="E20" s="594">
        <v>51.932930599999999</v>
      </c>
    </row>
    <row r="21" spans="1:6" ht="15" customHeight="1">
      <c r="A21" s="1002">
        <v>45678.000000000102</v>
      </c>
      <c r="B21" s="594">
        <v>22.152298300000002</v>
      </c>
      <c r="C21" s="594">
        <v>51.708263899999999</v>
      </c>
      <c r="D21" s="594">
        <v>46.143629600000004</v>
      </c>
      <c r="E21" s="594">
        <v>52.136252299999995</v>
      </c>
    </row>
    <row r="22" spans="1:6" ht="15" customHeight="1">
      <c r="A22" s="1002">
        <v>45679.000000000102</v>
      </c>
      <c r="B22" s="594">
        <v>22.161413800000002</v>
      </c>
      <c r="C22" s="594">
        <v>51.6992519</v>
      </c>
      <c r="D22" s="594">
        <v>46.024761500000004</v>
      </c>
      <c r="E22" s="594">
        <v>52.070996199999996</v>
      </c>
    </row>
    <row r="23" spans="1:6" ht="15" customHeight="1">
      <c r="A23" s="1002">
        <v>45680.000000000102</v>
      </c>
      <c r="B23" s="594">
        <v>22.157345599999999</v>
      </c>
      <c r="C23" s="594">
        <v>51.668542299999999</v>
      </c>
      <c r="D23" s="594">
        <v>46.042622600000001</v>
      </c>
      <c r="E23" s="594">
        <v>51.996876199999996</v>
      </c>
    </row>
    <row r="24" spans="1:6" ht="15" customHeight="1">
      <c r="A24" s="1002">
        <v>45681.000000000102</v>
      </c>
      <c r="B24" s="594">
        <v>22.143164000000002</v>
      </c>
      <c r="C24" s="594">
        <v>51.568470599999998</v>
      </c>
      <c r="D24" s="594">
        <v>45.952717499999999</v>
      </c>
      <c r="E24" s="594">
        <v>51.9200746</v>
      </c>
    </row>
    <row r="25" spans="1:6" ht="15" customHeight="1">
      <c r="A25" s="1002">
        <v>45684.000000000102</v>
      </c>
      <c r="B25" s="594">
        <v>21.9574511</v>
      </c>
      <c r="C25" s="594">
        <v>51.002579699999998</v>
      </c>
      <c r="D25" s="594">
        <v>45.450257899999997</v>
      </c>
      <c r="E25" s="594">
        <v>51.302161000000005</v>
      </c>
    </row>
    <row r="26" spans="1:6" ht="15" customHeight="1">
      <c r="A26" s="1002">
        <v>45685.000000000102</v>
      </c>
      <c r="B26" s="594">
        <v>21.9470268</v>
      </c>
      <c r="C26" s="594">
        <v>51.044353000000001</v>
      </c>
      <c r="D26" s="594">
        <v>45.537537</v>
      </c>
      <c r="E26" s="594">
        <v>51.405853900000004</v>
      </c>
    </row>
    <row r="27" spans="1:6" ht="15" customHeight="1">
      <c r="A27" s="1002">
        <v>45686.000000000102</v>
      </c>
      <c r="B27" s="594">
        <v>21.909229700000001</v>
      </c>
      <c r="C27" s="594">
        <v>50.922650000000004</v>
      </c>
      <c r="D27" s="594">
        <v>45.417526500000001</v>
      </c>
      <c r="E27" s="594">
        <v>51.3390433</v>
      </c>
    </row>
    <row r="28" spans="1:6" ht="15" customHeight="1">
      <c r="A28" s="1002">
        <v>45687.000000000102</v>
      </c>
      <c r="B28" s="594">
        <v>22.041727000000002</v>
      </c>
      <c r="C28" s="594">
        <v>51.234448300000004</v>
      </c>
      <c r="D28" s="594">
        <v>45.723874199999997</v>
      </c>
      <c r="E28" s="594">
        <v>51.592282699999998</v>
      </c>
    </row>
    <row r="29" spans="1:6" ht="15" customHeight="1">
      <c r="A29" s="1002">
        <v>45688.000000000102</v>
      </c>
      <c r="B29" s="594">
        <v>22.020657400000001</v>
      </c>
      <c r="C29" s="594">
        <v>51.119299400000003</v>
      </c>
      <c r="D29" s="594">
        <v>45.579008399999999</v>
      </c>
      <c r="E29" s="594">
        <v>51.497427500000001</v>
      </c>
    </row>
    <row r="30" spans="1:6" ht="15" customHeight="1">
      <c r="A30" s="1002" t="s">
        <v>206</v>
      </c>
      <c r="B30" s="1003"/>
      <c r="C30" s="1003"/>
      <c r="D30" s="1003"/>
      <c r="E30" s="1003"/>
      <c r="F30" s="1004"/>
    </row>
    <row r="31" spans="1:6" ht="5.25" customHeight="1" thickBot="1">
      <c r="A31" s="1012"/>
      <c r="B31" s="1014"/>
      <c r="C31" s="1014"/>
      <c r="D31" s="1014"/>
      <c r="E31" s="594"/>
    </row>
    <row r="32" spans="1:6" ht="13.95" customHeight="1">
      <c r="A32" s="1006" t="s">
        <v>1217</v>
      </c>
      <c r="B32" s="1007"/>
      <c r="C32" s="1007"/>
      <c r="D32" s="1007"/>
      <c r="E32" s="1007"/>
    </row>
    <row r="34" s="116" customFormat="1"/>
    <row r="35" s="116" customFormat="1"/>
    <row r="36" s="116" customFormat="1"/>
    <row r="37" s="116" customFormat="1"/>
    <row r="38" s="116" customFormat="1"/>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89E15-7706-44E0-AEFA-0E921D1EDEAC}">
  <sheetPr codeName="Hoja50"/>
  <dimension ref="A2:BK101"/>
  <sheetViews>
    <sheetView zoomScaleNormal="100" workbookViewId="0"/>
  </sheetViews>
  <sheetFormatPr baseColWidth="10" defaultColWidth="11.44140625" defaultRowHeight="13.2"/>
  <cols>
    <col min="1" max="1" width="16.109375" style="116" customWidth="1"/>
    <col min="2" max="61" width="13.44140625" style="116" customWidth="1"/>
    <col min="62" max="63" width="14.6640625" style="116" customWidth="1"/>
    <col min="64" max="66" width="4.109375" style="116" customWidth="1"/>
    <col min="67" max="70" width="11.44140625" style="116" customWidth="1"/>
    <col min="71" max="72" width="11.44140625" style="116"/>
    <col min="73" max="73" width="19.88671875" style="116" customWidth="1"/>
    <col min="74" max="256" width="11.44140625" style="116"/>
    <col min="257" max="257" width="16.109375" style="116" customWidth="1"/>
    <col min="258" max="317" width="13.44140625" style="116" customWidth="1"/>
    <col min="318" max="319" width="14.6640625" style="116" customWidth="1"/>
    <col min="320" max="322" width="4.109375" style="116" customWidth="1"/>
    <col min="323" max="328" width="11.44140625" style="116"/>
    <col min="329" max="329" width="19.88671875" style="116" customWidth="1"/>
    <col min="330" max="512" width="11.44140625" style="116"/>
    <col min="513" max="513" width="16.109375" style="116" customWidth="1"/>
    <col min="514" max="573" width="13.44140625" style="116" customWidth="1"/>
    <col min="574" max="575" width="14.6640625" style="116" customWidth="1"/>
    <col min="576" max="578" width="4.109375" style="116" customWidth="1"/>
    <col min="579" max="584" width="11.44140625" style="116"/>
    <col min="585" max="585" width="19.88671875" style="116" customWidth="1"/>
    <col min="586" max="768" width="11.44140625" style="116"/>
    <col min="769" max="769" width="16.109375" style="116" customWidth="1"/>
    <col min="770" max="829" width="13.44140625" style="116" customWidth="1"/>
    <col min="830" max="831" width="14.6640625" style="116" customWidth="1"/>
    <col min="832" max="834" width="4.109375" style="116" customWidth="1"/>
    <col min="835" max="840" width="11.44140625" style="116"/>
    <col min="841" max="841" width="19.88671875" style="116" customWidth="1"/>
    <col min="842" max="1024" width="11.44140625" style="116"/>
    <col min="1025" max="1025" width="16.109375" style="116" customWidth="1"/>
    <col min="1026" max="1085" width="13.44140625" style="116" customWidth="1"/>
    <col min="1086" max="1087" width="14.6640625" style="116" customWidth="1"/>
    <col min="1088" max="1090" width="4.109375" style="116" customWidth="1"/>
    <col min="1091" max="1096" width="11.44140625" style="116"/>
    <col min="1097" max="1097" width="19.88671875" style="116" customWidth="1"/>
    <col min="1098" max="1280" width="11.44140625" style="116"/>
    <col min="1281" max="1281" width="16.109375" style="116" customWidth="1"/>
    <col min="1282" max="1341" width="13.44140625" style="116" customWidth="1"/>
    <col min="1342" max="1343" width="14.6640625" style="116" customWidth="1"/>
    <col min="1344" max="1346" width="4.109375" style="116" customWidth="1"/>
    <col min="1347" max="1352" width="11.44140625" style="116"/>
    <col min="1353" max="1353" width="19.88671875" style="116" customWidth="1"/>
    <col min="1354" max="1536" width="11.44140625" style="116"/>
    <col min="1537" max="1537" width="16.109375" style="116" customWidth="1"/>
    <col min="1538" max="1597" width="13.44140625" style="116" customWidth="1"/>
    <col min="1598" max="1599" width="14.6640625" style="116" customWidth="1"/>
    <col min="1600" max="1602" width="4.109375" style="116" customWidth="1"/>
    <col min="1603" max="1608" width="11.44140625" style="116"/>
    <col min="1609" max="1609" width="19.88671875" style="116" customWidth="1"/>
    <col min="1610" max="1792" width="11.44140625" style="116"/>
    <col min="1793" max="1793" width="16.109375" style="116" customWidth="1"/>
    <col min="1794" max="1853" width="13.44140625" style="116" customWidth="1"/>
    <col min="1854" max="1855" width="14.6640625" style="116" customWidth="1"/>
    <col min="1856" max="1858" width="4.109375" style="116" customWidth="1"/>
    <col min="1859" max="1864" width="11.44140625" style="116"/>
    <col min="1865" max="1865" width="19.88671875" style="116" customWidth="1"/>
    <col min="1866" max="2048" width="11.44140625" style="116"/>
    <col min="2049" max="2049" width="16.109375" style="116" customWidth="1"/>
    <col min="2050" max="2109" width="13.44140625" style="116" customWidth="1"/>
    <col min="2110" max="2111" width="14.6640625" style="116" customWidth="1"/>
    <col min="2112" max="2114" width="4.109375" style="116" customWidth="1"/>
    <col min="2115" max="2120" width="11.44140625" style="116"/>
    <col min="2121" max="2121" width="19.88671875" style="116" customWidth="1"/>
    <col min="2122" max="2304" width="11.44140625" style="116"/>
    <col min="2305" max="2305" width="16.109375" style="116" customWidth="1"/>
    <col min="2306" max="2365" width="13.44140625" style="116" customWidth="1"/>
    <col min="2366" max="2367" width="14.6640625" style="116" customWidth="1"/>
    <col min="2368" max="2370" width="4.109375" style="116" customWidth="1"/>
    <col min="2371" max="2376" width="11.44140625" style="116"/>
    <col min="2377" max="2377" width="19.88671875" style="116" customWidth="1"/>
    <col min="2378" max="2560" width="11.44140625" style="116"/>
    <col min="2561" max="2561" width="16.109375" style="116" customWidth="1"/>
    <col min="2562" max="2621" width="13.44140625" style="116" customWidth="1"/>
    <col min="2622" max="2623" width="14.6640625" style="116" customWidth="1"/>
    <col min="2624" max="2626" width="4.109375" style="116" customWidth="1"/>
    <col min="2627" max="2632" width="11.44140625" style="116"/>
    <col min="2633" max="2633" width="19.88671875" style="116" customWidth="1"/>
    <col min="2634" max="2816" width="11.44140625" style="116"/>
    <col min="2817" max="2817" width="16.109375" style="116" customWidth="1"/>
    <col min="2818" max="2877" width="13.44140625" style="116" customWidth="1"/>
    <col min="2878" max="2879" width="14.6640625" style="116" customWidth="1"/>
    <col min="2880" max="2882" width="4.109375" style="116" customWidth="1"/>
    <col min="2883" max="2888" width="11.44140625" style="116"/>
    <col min="2889" max="2889" width="19.88671875" style="116" customWidth="1"/>
    <col min="2890" max="3072" width="11.44140625" style="116"/>
    <col min="3073" max="3073" width="16.109375" style="116" customWidth="1"/>
    <col min="3074" max="3133" width="13.44140625" style="116" customWidth="1"/>
    <col min="3134" max="3135" width="14.6640625" style="116" customWidth="1"/>
    <col min="3136" max="3138" width="4.109375" style="116" customWidth="1"/>
    <col min="3139" max="3144" width="11.44140625" style="116"/>
    <col min="3145" max="3145" width="19.88671875" style="116" customWidth="1"/>
    <col min="3146" max="3328" width="11.44140625" style="116"/>
    <col min="3329" max="3329" width="16.109375" style="116" customWidth="1"/>
    <col min="3330" max="3389" width="13.44140625" style="116" customWidth="1"/>
    <col min="3390" max="3391" width="14.6640625" style="116" customWidth="1"/>
    <col min="3392" max="3394" width="4.109375" style="116" customWidth="1"/>
    <col min="3395" max="3400" width="11.44140625" style="116"/>
    <col min="3401" max="3401" width="19.88671875" style="116" customWidth="1"/>
    <col min="3402" max="3584" width="11.44140625" style="116"/>
    <col min="3585" max="3585" width="16.109375" style="116" customWidth="1"/>
    <col min="3586" max="3645" width="13.44140625" style="116" customWidth="1"/>
    <col min="3646" max="3647" width="14.6640625" style="116" customWidth="1"/>
    <col min="3648" max="3650" width="4.109375" style="116" customWidth="1"/>
    <col min="3651" max="3656" width="11.44140625" style="116"/>
    <col min="3657" max="3657" width="19.88671875" style="116" customWidth="1"/>
    <col min="3658" max="3840" width="11.44140625" style="116"/>
    <col min="3841" max="3841" width="16.109375" style="116" customWidth="1"/>
    <col min="3842" max="3901" width="13.44140625" style="116" customWidth="1"/>
    <col min="3902" max="3903" width="14.6640625" style="116" customWidth="1"/>
    <col min="3904" max="3906" width="4.109375" style="116" customWidth="1"/>
    <col min="3907" max="3912" width="11.44140625" style="116"/>
    <col min="3913" max="3913" width="19.88671875" style="116" customWidth="1"/>
    <col min="3914" max="4096" width="11.44140625" style="116"/>
    <col min="4097" max="4097" width="16.109375" style="116" customWidth="1"/>
    <col min="4098" max="4157" width="13.44140625" style="116" customWidth="1"/>
    <col min="4158" max="4159" width="14.6640625" style="116" customWidth="1"/>
    <col min="4160" max="4162" width="4.109375" style="116" customWidth="1"/>
    <col min="4163" max="4168" width="11.44140625" style="116"/>
    <col min="4169" max="4169" width="19.88671875" style="116" customWidth="1"/>
    <col min="4170" max="4352" width="11.44140625" style="116"/>
    <col min="4353" max="4353" width="16.109375" style="116" customWidth="1"/>
    <col min="4354" max="4413" width="13.44140625" style="116" customWidth="1"/>
    <col min="4414" max="4415" width="14.6640625" style="116" customWidth="1"/>
    <col min="4416" max="4418" width="4.109375" style="116" customWidth="1"/>
    <col min="4419" max="4424" width="11.44140625" style="116"/>
    <col min="4425" max="4425" width="19.88671875" style="116" customWidth="1"/>
    <col min="4426" max="4608" width="11.44140625" style="116"/>
    <col min="4609" max="4609" width="16.109375" style="116" customWidth="1"/>
    <col min="4610" max="4669" width="13.44140625" style="116" customWidth="1"/>
    <col min="4670" max="4671" width="14.6640625" style="116" customWidth="1"/>
    <col min="4672" max="4674" width="4.109375" style="116" customWidth="1"/>
    <col min="4675" max="4680" width="11.44140625" style="116"/>
    <col min="4681" max="4681" width="19.88671875" style="116" customWidth="1"/>
    <col min="4682" max="4864" width="11.44140625" style="116"/>
    <col min="4865" max="4865" width="16.109375" style="116" customWidth="1"/>
    <col min="4866" max="4925" width="13.44140625" style="116" customWidth="1"/>
    <col min="4926" max="4927" width="14.6640625" style="116" customWidth="1"/>
    <col min="4928" max="4930" width="4.109375" style="116" customWidth="1"/>
    <col min="4931" max="4936" width="11.44140625" style="116"/>
    <col min="4937" max="4937" width="19.88671875" style="116" customWidth="1"/>
    <col min="4938" max="5120" width="11.44140625" style="116"/>
    <col min="5121" max="5121" width="16.109375" style="116" customWidth="1"/>
    <col min="5122" max="5181" width="13.44140625" style="116" customWidth="1"/>
    <col min="5182" max="5183" width="14.6640625" style="116" customWidth="1"/>
    <col min="5184" max="5186" width="4.109375" style="116" customWidth="1"/>
    <col min="5187" max="5192" width="11.44140625" style="116"/>
    <col min="5193" max="5193" width="19.88671875" style="116" customWidth="1"/>
    <col min="5194" max="5376" width="11.44140625" style="116"/>
    <col min="5377" max="5377" width="16.109375" style="116" customWidth="1"/>
    <col min="5378" max="5437" width="13.44140625" style="116" customWidth="1"/>
    <col min="5438" max="5439" width="14.6640625" style="116" customWidth="1"/>
    <col min="5440" max="5442" width="4.109375" style="116" customWidth="1"/>
    <col min="5443" max="5448" width="11.44140625" style="116"/>
    <col min="5449" max="5449" width="19.88671875" style="116" customWidth="1"/>
    <col min="5450" max="5632" width="11.44140625" style="116"/>
    <col min="5633" max="5633" width="16.109375" style="116" customWidth="1"/>
    <col min="5634" max="5693" width="13.44140625" style="116" customWidth="1"/>
    <col min="5694" max="5695" width="14.6640625" style="116" customWidth="1"/>
    <col min="5696" max="5698" width="4.109375" style="116" customWidth="1"/>
    <col min="5699" max="5704" width="11.44140625" style="116"/>
    <col min="5705" max="5705" width="19.88671875" style="116" customWidth="1"/>
    <col min="5706" max="5888" width="11.44140625" style="116"/>
    <col min="5889" max="5889" width="16.109375" style="116" customWidth="1"/>
    <col min="5890" max="5949" width="13.44140625" style="116" customWidth="1"/>
    <col min="5950" max="5951" width="14.6640625" style="116" customWidth="1"/>
    <col min="5952" max="5954" width="4.109375" style="116" customWidth="1"/>
    <col min="5955" max="5960" width="11.44140625" style="116"/>
    <col min="5961" max="5961" width="19.88671875" style="116" customWidth="1"/>
    <col min="5962" max="6144" width="11.44140625" style="116"/>
    <col min="6145" max="6145" width="16.109375" style="116" customWidth="1"/>
    <col min="6146" max="6205" width="13.44140625" style="116" customWidth="1"/>
    <col min="6206" max="6207" width="14.6640625" style="116" customWidth="1"/>
    <col min="6208" max="6210" width="4.109375" style="116" customWidth="1"/>
    <col min="6211" max="6216" width="11.44140625" style="116"/>
    <col min="6217" max="6217" width="19.88671875" style="116" customWidth="1"/>
    <col min="6218" max="6400" width="11.44140625" style="116"/>
    <col min="6401" max="6401" width="16.109375" style="116" customWidth="1"/>
    <col min="6402" max="6461" width="13.44140625" style="116" customWidth="1"/>
    <col min="6462" max="6463" width="14.6640625" style="116" customWidth="1"/>
    <col min="6464" max="6466" width="4.109375" style="116" customWidth="1"/>
    <col min="6467" max="6472" width="11.44140625" style="116"/>
    <col min="6473" max="6473" width="19.88671875" style="116" customWidth="1"/>
    <col min="6474" max="6656" width="11.44140625" style="116"/>
    <col min="6657" max="6657" width="16.109375" style="116" customWidth="1"/>
    <col min="6658" max="6717" width="13.44140625" style="116" customWidth="1"/>
    <col min="6718" max="6719" width="14.6640625" style="116" customWidth="1"/>
    <col min="6720" max="6722" width="4.109375" style="116" customWidth="1"/>
    <col min="6723" max="6728" width="11.44140625" style="116"/>
    <col min="6729" max="6729" width="19.88671875" style="116" customWidth="1"/>
    <col min="6730" max="6912" width="11.44140625" style="116"/>
    <col min="6913" max="6913" width="16.109375" style="116" customWidth="1"/>
    <col min="6914" max="6973" width="13.44140625" style="116" customWidth="1"/>
    <col min="6974" max="6975" width="14.6640625" style="116" customWidth="1"/>
    <col min="6976" max="6978" width="4.109375" style="116" customWidth="1"/>
    <col min="6979" max="6984" width="11.44140625" style="116"/>
    <col min="6985" max="6985" width="19.88671875" style="116" customWidth="1"/>
    <col min="6986" max="7168" width="11.44140625" style="116"/>
    <col min="7169" max="7169" width="16.109375" style="116" customWidth="1"/>
    <col min="7170" max="7229" width="13.44140625" style="116" customWidth="1"/>
    <col min="7230" max="7231" width="14.6640625" style="116" customWidth="1"/>
    <col min="7232" max="7234" width="4.109375" style="116" customWidth="1"/>
    <col min="7235" max="7240" width="11.44140625" style="116"/>
    <col min="7241" max="7241" width="19.88671875" style="116" customWidth="1"/>
    <col min="7242" max="7424" width="11.44140625" style="116"/>
    <col min="7425" max="7425" width="16.109375" style="116" customWidth="1"/>
    <col min="7426" max="7485" width="13.44140625" style="116" customWidth="1"/>
    <col min="7486" max="7487" width="14.6640625" style="116" customWidth="1"/>
    <col min="7488" max="7490" width="4.109375" style="116" customWidth="1"/>
    <col min="7491" max="7496" width="11.44140625" style="116"/>
    <col min="7497" max="7497" width="19.88671875" style="116" customWidth="1"/>
    <col min="7498" max="7680" width="11.44140625" style="116"/>
    <col min="7681" max="7681" width="16.109375" style="116" customWidth="1"/>
    <col min="7682" max="7741" width="13.44140625" style="116" customWidth="1"/>
    <col min="7742" max="7743" width="14.6640625" style="116" customWidth="1"/>
    <col min="7744" max="7746" width="4.109375" style="116" customWidth="1"/>
    <col min="7747" max="7752" width="11.44140625" style="116"/>
    <col min="7753" max="7753" width="19.88671875" style="116" customWidth="1"/>
    <col min="7754" max="7936" width="11.44140625" style="116"/>
    <col min="7937" max="7937" width="16.109375" style="116" customWidth="1"/>
    <col min="7938" max="7997" width="13.44140625" style="116" customWidth="1"/>
    <col min="7998" max="7999" width="14.6640625" style="116" customWidth="1"/>
    <col min="8000" max="8002" width="4.109375" style="116" customWidth="1"/>
    <col min="8003" max="8008" width="11.44140625" style="116"/>
    <col min="8009" max="8009" width="19.88671875" style="116" customWidth="1"/>
    <col min="8010" max="8192" width="11.44140625" style="116"/>
    <col min="8193" max="8193" width="16.109375" style="116" customWidth="1"/>
    <col min="8194" max="8253" width="13.44140625" style="116" customWidth="1"/>
    <col min="8254" max="8255" width="14.6640625" style="116" customWidth="1"/>
    <col min="8256" max="8258" width="4.109375" style="116" customWidth="1"/>
    <col min="8259" max="8264" width="11.44140625" style="116"/>
    <col min="8265" max="8265" width="19.88671875" style="116" customWidth="1"/>
    <col min="8266" max="8448" width="11.44140625" style="116"/>
    <col min="8449" max="8449" width="16.109375" style="116" customWidth="1"/>
    <col min="8450" max="8509" width="13.44140625" style="116" customWidth="1"/>
    <col min="8510" max="8511" width="14.6640625" style="116" customWidth="1"/>
    <col min="8512" max="8514" width="4.109375" style="116" customWidth="1"/>
    <col min="8515" max="8520" width="11.44140625" style="116"/>
    <col min="8521" max="8521" width="19.88671875" style="116" customWidth="1"/>
    <col min="8522" max="8704" width="11.44140625" style="116"/>
    <col min="8705" max="8705" width="16.109375" style="116" customWidth="1"/>
    <col min="8706" max="8765" width="13.44140625" style="116" customWidth="1"/>
    <col min="8766" max="8767" width="14.6640625" style="116" customWidth="1"/>
    <col min="8768" max="8770" width="4.109375" style="116" customWidth="1"/>
    <col min="8771" max="8776" width="11.44140625" style="116"/>
    <col min="8777" max="8777" width="19.88671875" style="116" customWidth="1"/>
    <col min="8778" max="8960" width="11.44140625" style="116"/>
    <col min="8961" max="8961" width="16.109375" style="116" customWidth="1"/>
    <col min="8962" max="9021" width="13.44140625" style="116" customWidth="1"/>
    <col min="9022" max="9023" width="14.6640625" style="116" customWidth="1"/>
    <col min="9024" max="9026" width="4.109375" style="116" customWidth="1"/>
    <col min="9027" max="9032" width="11.44140625" style="116"/>
    <col min="9033" max="9033" width="19.88671875" style="116" customWidth="1"/>
    <col min="9034" max="9216" width="11.44140625" style="116"/>
    <col min="9217" max="9217" width="16.109375" style="116" customWidth="1"/>
    <col min="9218" max="9277" width="13.44140625" style="116" customWidth="1"/>
    <col min="9278" max="9279" width="14.6640625" style="116" customWidth="1"/>
    <col min="9280" max="9282" width="4.109375" style="116" customWidth="1"/>
    <col min="9283" max="9288" width="11.44140625" style="116"/>
    <col min="9289" max="9289" width="19.88671875" style="116" customWidth="1"/>
    <col min="9290" max="9472" width="11.44140625" style="116"/>
    <col min="9473" max="9473" width="16.109375" style="116" customWidth="1"/>
    <col min="9474" max="9533" width="13.44140625" style="116" customWidth="1"/>
    <col min="9534" max="9535" width="14.6640625" style="116" customWidth="1"/>
    <col min="9536" max="9538" width="4.109375" style="116" customWidth="1"/>
    <col min="9539" max="9544" width="11.44140625" style="116"/>
    <col min="9545" max="9545" width="19.88671875" style="116" customWidth="1"/>
    <col min="9546" max="9728" width="11.44140625" style="116"/>
    <col min="9729" max="9729" width="16.109375" style="116" customWidth="1"/>
    <col min="9730" max="9789" width="13.44140625" style="116" customWidth="1"/>
    <col min="9790" max="9791" width="14.6640625" style="116" customWidth="1"/>
    <col min="9792" max="9794" width="4.109375" style="116" customWidth="1"/>
    <col min="9795" max="9800" width="11.44140625" style="116"/>
    <col min="9801" max="9801" width="19.88671875" style="116" customWidth="1"/>
    <col min="9802" max="9984" width="11.44140625" style="116"/>
    <col min="9985" max="9985" width="16.109375" style="116" customWidth="1"/>
    <col min="9986" max="10045" width="13.44140625" style="116" customWidth="1"/>
    <col min="10046" max="10047" width="14.6640625" style="116" customWidth="1"/>
    <col min="10048" max="10050" width="4.109375" style="116" customWidth="1"/>
    <col min="10051" max="10056" width="11.44140625" style="116"/>
    <col min="10057" max="10057" width="19.88671875" style="116" customWidth="1"/>
    <col min="10058" max="10240" width="11.44140625" style="116"/>
    <col min="10241" max="10241" width="16.109375" style="116" customWidth="1"/>
    <col min="10242" max="10301" width="13.44140625" style="116" customWidth="1"/>
    <col min="10302" max="10303" width="14.6640625" style="116" customWidth="1"/>
    <col min="10304" max="10306" width="4.109375" style="116" customWidth="1"/>
    <col min="10307" max="10312" width="11.44140625" style="116"/>
    <col min="10313" max="10313" width="19.88671875" style="116" customWidth="1"/>
    <col min="10314" max="10496" width="11.44140625" style="116"/>
    <col min="10497" max="10497" width="16.109375" style="116" customWidth="1"/>
    <col min="10498" max="10557" width="13.44140625" style="116" customWidth="1"/>
    <col min="10558" max="10559" width="14.6640625" style="116" customWidth="1"/>
    <col min="10560" max="10562" width="4.109375" style="116" customWidth="1"/>
    <col min="10563" max="10568" width="11.44140625" style="116"/>
    <col min="10569" max="10569" width="19.88671875" style="116" customWidth="1"/>
    <col min="10570" max="10752" width="11.44140625" style="116"/>
    <col min="10753" max="10753" width="16.109375" style="116" customWidth="1"/>
    <col min="10754" max="10813" width="13.44140625" style="116" customWidth="1"/>
    <col min="10814" max="10815" width="14.6640625" style="116" customWidth="1"/>
    <col min="10816" max="10818" width="4.109375" style="116" customWidth="1"/>
    <col min="10819" max="10824" width="11.44140625" style="116"/>
    <col min="10825" max="10825" width="19.88671875" style="116" customWidth="1"/>
    <col min="10826" max="11008" width="11.44140625" style="116"/>
    <col min="11009" max="11009" width="16.109375" style="116" customWidth="1"/>
    <col min="11010" max="11069" width="13.44140625" style="116" customWidth="1"/>
    <col min="11070" max="11071" width="14.6640625" style="116" customWidth="1"/>
    <col min="11072" max="11074" width="4.109375" style="116" customWidth="1"/>
    <col min="11075" max="11080" width="11.44140625" style="116"/>
    <col min="11081" max="11081" width="19.88671875" style="116" customWidth="1"/>
    <col min="11082" max="11264" width="11.44140625" style="116"/>
    <col min="11265" max="11265" width="16.109375" style="116" customWidth="1"/>
    <col min="11266" max="11325" width="13.44140625" style="116" customWidth="1"/>
    <col min="11326" max="11327" width="14.6640625" style="116" customWidth="1"/>
    <col min="11328" max="11330" width="4.109375" style="116" customWidth="1"/>
    <col min="11331" max="11336" width="11.44140625" style="116"/>
    <col min="11337" max="11337" width="19.88671875" style="116" customWidth="1"/>
    <col min="11338" max="11520" width="11.44140625" style="116"/>
    <col min="11521" max="11521" width="16.109375" style="116" customWidth="1"/>
    <col min="11522" max="11581" width="13.44140625" style="116" customWidth="1"/>
    <col min="11582" max="11583" width="14.6640625" style="116" customWidth="1"/>
    <col min="11584" max="11586" width="4.109375" style="116" customWidth="1"/>
    <col min="11587" max="11592" width="11.44140625" style="116"/>
    <col min="11593" max="11593" width="19.88671875" style="116" customWidth="1"/>
    <col min="11594" max="11776" width="11.44140625" style="116"/>
    <col min="11777" max="11777" width="16.109375" style="116" customWidth="1"/>
    <col min="11778" max="11837" width="13.44140625" style="116" customWidth="1"/>
    <col min="11838" max="11839" width="14.6640625" style="116" customWidth="1"/>
    <col min="11840" max="11842" width="4.109375" style="116" customWidth="1"/>
    <col min="11843" max="11848" width="11.44140625" style="116"/>
    <col min="11849" max="11849" width="19.88671875" style="116" customWidth="1"/>
    <col min="11850" max="12032" width="11.44140625" style="116"/>
    <col min="12033" max="12033" width="16.109375" style="116" customWidth="1"/>
    <col min="12034" max="12093" width="13.44140625" style="116" customWidth="1"/>
    <col min="12094" max="12095" width="14.6640625" style="116" customWidth="1"/>
    <col min="12096" max="12098" width="4.109375" style="116" customWidth="1"/>
    <col min="12099" max="12104" width="11.44140625" style="116"/>
    <col min="12105" max="12105" width="19.88671875" style="116" customWidth="1"/>
    <col min="12106" max="12288" width="11.44140625" style="116"/>
    <col min="12289" max="12289" width="16.109375" style="116" customWidth="1"/>
    <col min="12290" max="12349" width="13.44140625" style="116" customWidth="1"/>
    <col min="12350" max="12351" width="14.6640625" style="116" customWidth="1"/>
    <col min="12352" max="12354" width="4.109375" style="116" customWidth="1"/>
    <col min="12355" max="12360" width="11.44140625" style="116"/>
    <col min="12361" max="12361" width="19.88671875" style="116" customWidth="1"/>
    <col min="12362" max="12544" width="11.44140625" style="116"/>
    <col min="12545" max="12545" width="16.109375" style="116" customWidth="1"/>
    <col min="12546" max="12605" width="13.44140625" style="116" customWidth="1"/>
    <col min="12606" max="12607" width="14.6640625" style="116" customWidth="1"/>
    <col min="12608" max="12610" width="4.109375" style="116" customWidth="1"/>
    <col min="12611" max="12616" width="11.44140625" style="116"/>
    <col min="12617" max="12617" width="19.88671875" style="116" customWidth="1"/>
    <col min="12618" max="12800" width="11.44140625" style="116"/>
    <col min="12801" max="12801" width="16.109375" style="116" customWidth="1"/>
    <col min="12802" max="12861" width="13.44140625" style="116" customWidth="1"/>
    <col min="12862" max="12863" width="14.6640625" style="116" customWidth="1"/>
    <col min="12864" max="12866" width="4.109375" style="116" customWidth="1"/>
    <col min="12867" max="12872" width="11.44140625" style="116"/>
    <col min="12873" max="12873" width="19.88671875" style="116" customWidth="1"/>
    <col min="12874" max="13056" width="11.44140625" style="116"/>
    <col min="13057" max="13057" width="16.109375" style="116" customWidth="1"/>
    <col min="13058" max="13117" width="13.44140625" style="116" customWidth="1"/>
    <col min="13118" max="13119" width="14.6640625" style="116" customWidth="1"/>
    <col min="13120" max="13122" width="4.109375" style="116" customWidth="1"/>
    <col min="13123" max="13128" width="11.44140625" style="116"/>
    <col min="13129" max="13129" width="19.88671875" style="116" customWidth="1"/>
    <col min="13130" max="13312" width="11.44140625" style="116"/>
    <col min="13313" max="13313" width="16.109375" style="116" customWidth="1"/>
    <col min="13314" max="13373" width="13.44140625" style="116" customWidth="1"/>
    <col min="13374" max="13375" width="14.6640625" style="116" customWidth="1"/>
    <col min="13376" max="13378" width="4.109375" style="116" customWidth="1"/>
    <col min="13379" max="13384" width="11.44140625" style="116"/>
    <col min="13385" max="13385" width="19.88671875" style="116" customWidth="1"/>
    <col min="13386" max="13568" width="11.44140625" style="116"/>
    <col min="13569" max="13569" width="16.109375" style="116" customWidth="1"/>
    <col min="13570" max="13629" width="13.44140625" style="116" customWidth="1"/>
    <col min="13630" max="13631" width="14.6640625" style="116" customWidth="1"/>
    <col min="13632" max="13634" width="4.109375" style="116" customWidth="1"/>
    <col min="13635" max="13640" width="11.44140625" style="116"/>
    <col min="13641" max="13641" width="19.88671875" style="116" customWidth="1"/>
    <col min="13642" max="13824" width="11.44140625" style="116"/>
    <col min="13825" max="13825" width="16.109375" style="116" customWidth="1"/>
    <col min="13826" max="13885" width="13.44140625" style="116" customWidth="1"/>
    <col min="13886" max="13887" width="14.6640625" style="116" customWidth="1"/>
    <col min="13888" max="13890" width="4.109375" style="116" customWidth="1"/>
    <col min="13891" max="13896" width="11.44140625" style="116"/>
    <col min="13897" max="13897" width="19.88671875" style="116" customWidth="1"/>
    <col min="13898" max="14080" width="11.44140625" style="116"/>
    <col min="14081" max="14081" width="16.109375" style="116" customWidth="1"/>
    <col min="14082" max="14141" width="13.44140625" style="116" customWidth="1"/>
    <col min="14142" max="14143" width="14.6640625" style="116" customWidth="1"/>
    <col min="14144" max="14146" width="4.109375" style="116" customWidth="1"/>
    <col min="14147" max="14152" width="11.44140625" style="116"/>
    <col min="14153" max="14153" width="19.88671875" style="116" customWidth="1"/>
    <col min="14154" max="14336" width="11.44140625" style="116"/>
    <col min="14337" max="14337" width="16.109375" style="116" customWidth="1"/>
    <col min="14338" max="14397" width="13.44140625" style="116" customWidth="1"/>
    <col min="14398" max="14399" width="14.6640625" style="116" customWidth="1"/>
    <col min="14400" max="14402" width="4.109375" style="116" customWidth="1"/>
    <col min="14403" max="14408" width="11.44140625" style="116"/>
    <col min="14409" max="14409" width="19.88671875" style="116" customWidth="1"/>
    <col min="14410" max="14592" width="11.44140625" style="116"/>
    <col min="14593" max="14593" width="16.109375" style="116" customWidth="1"/>
    <col min="14594" max="14653" width="13.44140625" style="116" customWidth="1"/>
    <col min="14654" max="14655" width="14.6640625" style="116" customWidth="1"/>
    <col min="14656" max="14658" width="4.109375" style="116" customWidth="1"/>
    <col min="14659" max="14664" width="11.44140625" style="116"/>
    <col min="14665" max="14665" width="19.88671875" style="116" customWidth="1"/>
    <col min="14666" max="14848" width="11.44140625" style="116"/>
    <col min="14849" max="14849" width="16.109375" style="116" customWidth="1"/>
    <col min="14850" max="14909" width="13.44140625" style="116" customWidth="1"/>
    <col min="14910" max="14911" width="14.6640625" style="116" customWidth="1"/>
    <col min="14912" max="14914" width="4.109375" style="116" customWidth="1"/>
    <col min="14915" max="14920" width="11.44140625" style="116"/>
    <col min="14921" max="14921" width="19.88671875" style="116" customWidth="1"/>
    <col min="14922" max="15104" width="11.44140625" style="116"/>
    <col min="15105" max="15105" width="16.109375" style="116" customWidth="1"/>
    <col min="15106" max="15165" width="13.44140625" style="116" customWidth="1"/>
    <col min="15166" max="15167" width="14.6640625" style="116" customWidth="1"/>
    <col min="15168" max="15170" width="4.109375" style="116" customWidth="1"/>
    <col min="15171" max="15176" width="11.44140625" style="116"/>
    <col min="15177" max="15177" width="19.88671875" style="116" customWidth="1"/>
    <col min="15178" max="15360" width="11.44140625" style="116"/>
    <col min="15361" max="15361" width="16.109375" style="116" customWidth="1"/>
    <col min="15362" max="15421" width="13.44140625" style="116" customWidth="1"/>
    <col min="15422" max="15423" width="14.6640625" style="116" customWidth="1"/>
    <col min="15424" max="15426" width="4.109375" style="116" customWidth="1"/>
    <col min="15427" max="15432" width="11.44140625" style="116"/>
    <col min="15433" max="15433" width="19.88671875" style="116" customWidth="1"/>
    <col min="15434" max="15616" width="11.44140625" style="116"/>
    <col min="15617" max="15617" width="16.109375" style="116" customWidth="1"/>
    <col min="15618" max="15677" width="13.44140625" style="116" customWidth="1"/>
    <col min="15678" max="15679" width="14.6640625" style="116" customWidth="1"/>
    <col min="15680" max="15682" width="4.109375" style="116" customWidth="1"/>
    <col min="15683" max="15688" width="11.44140625" style="116"/>
    <col min="15689" max="15689" width="19.88671875" style="116" customWidth="1"/>
    <col min="15690" max="15872" width="11.44140625" style="116"/>
    <col min="15873" max="15873" width="16.109375" style="116" customWidth="1"/>
    <col min="15874" max="15933" width="13.44140625" style="116" customWidth="1"/>
    <col min="15934" max="15935" width="14.6640625" style="116" customWidth="1"/>
    <col min="15936" max="15938" width="4.109375" style="116" customWidth="1"/>
    <col min="15939" max="15944" width="11.44140625" style="116"/>
    <col min="15945" max="15945" width="19.88671875" style="116" customWidth="1"/>
    <col min="15946" max="16128" width="11.44140625" style="116"/>
    <col min="16129" max="16129" width="16.109375" style="116" customWidth="1"/>
    <col min="16130" max="16189" width="13.44140625" style="116" customWidth="1"/>
    <col min="16190" max="16191" width="14.6640625" style="116" customWidth="1"/>
    <col min="16192" max="16194" width="4.109375" style="116" customWidth="1"/>
    <col min="16195" max="16200" width="11.44140625" style="116"/>
    <col min="16201" max="16201" width="19.88671875" style="116" customWidth="1"/>
    <col min="16202" max="16384" width="11.44140625" style="116"/>
  </cols>
  <sheetData>
    <row r="2" spans="1:63" ht="30.75" customHeight="1">
      <c r="A2" s="1792" t="s">
        <v>58</v>
      </c>
      <c r="B2" s="1792"/>
      <c r="C2" s="1792"/>
      <c r="D2" s="1792"/>
      <c r="E2" s="1792"/>
      <c r="F2" s="1792"/>
      <c r="G2" s="1792"/>
      <c r="H2" s="1792"/>
      <c r="I2" s="1792"/>
      <c r="J2" s="1792"/>
      <c r="K2" s="1792"/>
      <c r="L2" s="1792"/>
      <c r="M2" s="1792"/>
      <c r="N2" s="1792"/>
      <c r="O2" s="1792"/>
      <c r="P2" s="1792"/>
      <c r="Q2" s="1792"/>
      <c r="R2" s="1792"/>
      <c r="S2" s="1792"/>
      <c r="T2" s="1792"/>
      <c r="U2" s="1792"/>
      <c r="V2" s="1792"/>
      <c r="W2" s="1792"/>
      <c r="X2" s="1792"/>
      <c r="Y2" s="1792"/>
      <c r="Z2" s="1792"/>
      <c r="AA2" s="1792"/>
      <c r="AB2" s="1792"/>
      <c r="AC2" s="1792"/>
      <c r="AD2" s="1792"/>
      <c r="AE2" s="1792"/>
      <c r="AF2" s="1792"/>
      <c r="AG2" s="1792"/>
      <c r="AH2" s="1792"/>
      <c r="AI2" s="1792"/>
      <c r="AJ2" s="1792"/>
      <c r="AK2" s="1792"/>
      <c r="AL2" s="1792"/>
      <c r="AM2" s="1792"/>
      <c r="AN2" s="1792"/>
      <c r="AO2" s="1792"/>
      <c r="AP2" s="1792"/>
      <c r="AQ2" s="1792"/>
      <c r="AR2" s="1792"/>
      <c r="AS2" s="1792"/>
      <c r="AT2" s="1792"/>
      <c r="AU2" s="1792"/>
      <c r="AV2" s="1792"/>
      <c r="AW2" s="1792"/>
      <c r="AX2" s="1792"/>
      <c r="AY2" s="1792"/>
      <c r="AZ2" s="1792"/>
      <c r="BA2" s="1792"/>
      <c r="BB2" s="1792"/>
      <c r="BC2" s="1792"/>
      <c r="BD2" s="1792"/>
      <c r="BE2" s="1792"/>
      <c r="BF2" s="1792"/>
      <c r="BG2" s="1792"/>
      <c r="BH2" s="1792"/>
      <c r="BI2" s="1792"/>
    </row>
    <row r="3" spans="1:63" ht="17.25" customHeight="1">
      <c r="A3" s="1860" t="s">
        <v>1140</v>
      </c>
      <c r="B3" s="1860"/>
      <c r="C3" s="1860"/>
      <c r="D3" s="1860"/>
      <c r="E3" s="1860"/>
      <c r="F3" s="1860"/>
      <c r="G3" s="1860"/>
      <c r="H3" s="1860"/>
      <c r="I3" s="1860"/>
      <c r="J3" s="1860"/>
      <c r="K3" s="1860"/>
      <c r="L3" s="1860"/>
      <c r="M3" s="1860"/>
      <c r="N3" s="1860"/>
      <c r="O3" s="1860"/>
      <c r="P3" s="1860"/>
      <c r="Q3" s="1860"/>
      <c r="R3" s="1860"/>
      <c r="S3" s="1860"/>
      <c r="T3" s="1860"/>
      <c r="U3" s="1860"/>
      <c r="V3" s="1860"/>
      <c r="W3" s="1860"/>
      <c r="X3" s="1860"/>
      <c r="Y3" s="1860"/>
      <c r="Z3" s="1860"/>
      <c r="AA3" s="1860"/>
      <c r="AB3" s="1860"/>
      <c r="AC3" s="1860"/>
      <c r="AD3" s="1860"/>
      <c r="AE3" s="1860"/>
      <c r="AF3" s="1860"/>
      <c r="AG3" s="1860"/>
      <c r="AH3" s="1860"/>
      <c r="AI3" s="1860"/>
      <c r="AJ3" s="1860"/>
      <c r="AK3" s="1860"/>
      <c r="AL3" s="1860"/>
      <c r="AM3" s="1860"/>
      <c r="AN3" s="1860"/>
      <c r="AO3" s="1860"/>
      <c r="AP3" s="1860"/>
      <c r="AQ3" s="1860"/>
      <c r="AR3" s="1860"/>
      <c r="AS3" s="1860"/>
      <c r="AT3" s="1860"/>
      <c r="AU3" s="1860"/>
      <c r="AV3" s="1860"/>
      <c r="AW3" s="1860"/>
      <c r="AX3" s="1860"/>
      <c r="AY3" s="1860"/>
      <c r="AZ3" s="1860"/>
      <c r="BA3" s="1860"/>
      <c r="BB3" s="1860"/>
      <c r="BC3" s="1860"/>
      <c r="BD3" s="1860"/>
      <c r="BE3" s="1860"/>
      <c r="BF3" s="1860"/>
      <c r="BG3" s="1860"/>
      <c r="BH3" s="1860"/>
      <c r="BI3" s="1860"/>
    </row>
    <row r="4" spans="1:63" ht="3.9" customHeight="1" thickBot="1">
      <c r="B4" s="906"/>
      <c r="C4" s="906"/>
      <c r="D4" s="906"/>
    </row>
    <row r="5" spans="1:63" ht="18" customHeight="1">
      <c r="A5" s="931"/>
      <c r="B5" s="932" t="s">
        <v>1141</v>
      </c>
      <c r="C5" s="932"/>
      <c r="D5" s="932" t="s">
        <v>1142</v>
      </c>
      <c r="E5" s="932"/>
      <c r="F5" s="932" t="s">
        <v>1143</v>
      </c>
      <c r="G5" s="932"/>
      <c r="H5" s="932" t="s">
        <v>1144</v>
      </c>
      <c r="I5" s="932"/>
      <c r="J5" s="932" t="s">
        <v>1145</v>
      </c>
      <c r="K5" s="932"/>
      <c r="L5" s="932" t="s">
        <v>1146</v>
      </c>
      <c r="M5" s="932"/>
      <c r="N5" s="932" t="s">
        <v>1147</v>
      </c>
      <c r="O5" s="932"/>
      <c r="P5" s="932" t="s">
        <v>1148</v>
      </c>
      <c r="Q5" s="932"/>
      <c r="R5" s="932" t="s">
        <v>1167</v>
      </c>
      <c r="S5" s="932"/>
      <c r="T5" s="932" t="s">
        <v>1168</v>
      </c>
      <c r="U5" s="932"/>
      <c r="V5" s="932" t="s">
        <v>1169</v>
      </c>
      <c r="W5" s="932"/>
      <c r="X5" s="932" t="s">
        <v>1170</v>
      </c>
      <c r="Y5" s="932"/>
      <c r="Z5" s="932" t="s">
        <v>1171</v>
      </c>
      <c r="AA5" s="932"/>
      <c r="AB5" s="932" t="s">
        <v>1172</v>
      </c>
      <c r="AC5" s="932"/>
      <c r="AD5" s="932" t="s">
        <v>1173</v>
      </c>
      <c r="AE5" s="932"/>
      <c r="AF5" s="932" t="s">
        <v>1174</v>
      </c>
      <c r="AG5" s="932"/>
      <c r="AH5" s="932" t="s">
        <v>1175</v>
      </c>
      <c r="AI5" s="932"/>
      <c r="AJ5" s="932" t="s">
        <v>1176</v>
      </c>
      <c r="AK5" s="932"/>
      <c r="AL5" s="932" t="s">
        <v>1177</v>
      </c>
      <c r="AM5" s="932"/>
      <c r="AN5" s="932" t="s">
        <v>1219</v>
      </c>
      <c r="AO5" s="932"/>
      <c r="AP5" s="932" t="s">
        <v>1220</v>
      </c>
      <c r="AQ5" s="932"/>
      <c r="AR5" s="932" t="s">
        <v>1221</v>
      </c>
      <c r="AS5" s="932"/>
      <c r="AT5" s="1015" t="s">
        <v>1222</v>
      </c>
      <c r="AU5" s="1015"/>
      <c r="AV5" s="1015" t="s">
        <v>1223</v>
      </c>
      <c r="AW5" s="1015"/>
      <c r="AX5" s="1854" t="s">
        <v>1224</v>
      </c>
      <c r="AY5" s="1854"/>
      <c r="AZ5" s="1854" t="s">
        <v>1225</v>
      </c>
      <c r="BA5" s="1854"/>
      <c r="BB5" s="1854" t="s">
        <v>1226</v>
      </c>
      <c r="BC5" s="1854"/>
      <c r="BD5" s="1854" t="s">
        <v>1227</v>
      </c>
      <c r="BE5" s="1854"/>
      <c r="BF5" s="1854" t="s">
        <v>1228</v>
      </c>
      <c r="BG5" s="1854"/>
      <c r="BH5" s="1854" t="s">
        <v>1229</v>
      </c>
      <c r="BI5" s="1854"/>
      <c r="BJ5" s="1854" t="s">
        <v>1229</v>
      </c>
      <c r="BK5" s="1854"/>
    </row>
    <row r="6" spans="1:63" ht="18" customHeight="1">
      <c r="A6" s="933"/>
      <c r="B6" s="1016" t="s">
        <v>1149</v>
      </c>
      <c r="C6" s="1016"/>
      <c r="D6" s="1016" t="s">
        <v>1150</v>
      </c>
      <c r="E6" s="1016"/>
      <c r="F6" s="1016" t="s">
        <v>1151</v>
      </c>
      <c r="G6" s="1016"/>
      <c r="H6" s="1016" t="s">
        <v>1152</v>
      </c>
      <c r="I6" s="1016"/>
      <c r="J6" s="1016" t="s">
        <v>1153</v>
      </c>
      <c r="K6" s="1016"/>
      <c r="L6" s="1016" t="s">
        <v>1154</v>
      </c>
      <c r="M6" s="1016"/>
      <c r="N6" s="1016" t="s">
        <v>1155</v>
      </c>
      <c r="O6" s="1016"/>
      <c r="P6" s="1016" t="s">
        <v>1156</v>
      </c>
      <c r="Q6" s="1016"/>
      <c r="R6" s="1016" t="s">
        <v>1178</v>
      </c>
      <c r="S6" s="1016"/>
      <c r="T6" s="1016" t="s">
        <v>1179</v>
      </c>
      <c r="U6" s="1016"/>
      <c r="V6" s="1016" t="s">
        <v>1180</v>
      </c>
      <c r="W6" s="1016"/>
      <c r="X6" s="1016" t="s">
        <v>1181</v>
      </c>
      <c r="Y6" s="1016"/>
      <c r="Z6" s="1016" t="s">
        <v>1182</v>
      </c>
      <c r="AA6" s="1016"/>
      <c r="AB6" s="1016" t="s">
        <v>1183</v>
      </c>
      <c r="AC6" s="1016"/>
      <c r="AD6" s="1016" t="s">
        <v>1184</v>
      </c>
      <c r="AE6" s="1016"/>
      <c r="AF6" s="1016" t="s">
        <v>1185</v>
      </c>
      <c r="AG6" s="1016"/>
      <c r="AH6" s="1016" t="s">
        <v>1186</v>
      </c>
      <c r="AI6" s="1016"/>
      <c r="AJ6" s="1016" t="s">
        <v>1187</v>
      </c>
      <c r="AK6" s="1016"/>
      <c r="AL6" s="1016" t="s">
        <v>1188</v>
      </c>
      <c r="AM6" s="1016"/>
      <c r="AN6" s="1016" t="s">
        <v>1230</v>
      </c>
      <c r="AO6" s="1016"/>
      <c r="AP6" s="1016" t="s">
        <v>1231</v>
      </c>
      <c r="AQ6" s="1016"/>
      <c r="AR6" s="1016" t="s">
        <v>1232</v>
      </c>
      <c r="AS6" s="1016"/>
      <c r="AT6" s="1016" t="s">
        <v>1233</v>
      </c>
      <c r="AU6" s="1016"/>
      <c r="AV6" s="1016" t="s">
        <v>1234</v>
      </c>
      <c r="AW6" s="1016"/>
      <c r="AX6" s="1016" t="s">
        <v>1235</v>
      </c>
      <c r="AY6" s="1016"/>
      <c r="AZ6" s="1858" t="s">
        <v>1236</v>
      </c>
      <c r="BA6" s="1858"/>
      <c r="BB6" s="1858" t="s">
        <v>1237</v>
      </c>
      <c r="BC6" s="1858"/>
      <c r="BD6" s="1858" t="s">
        <v>1238</v>
      </c>
      <c r="BE6" s="1858"/>
      <c r="BF6" s="1858" t="s">
        <v>1239</v>
      </c>
      <c r="BG6" s="1858"/>
      <c r="BH6" s="1858" t="s">
        <v>1240</v>
      </c>
      <c r="BI6" s="1858"/>
      <c r="BJ6" s="1858" t="s">
        <v>1241</v>
      </c>
      <c r="BK6" s="1858"/>
    </row>
    <row r="7" spans="1:63">
      <c r="A7" s="935"/>
      <c r="B7" s="936" t="s">
        <v>1157</v>
      </c>
      <c r="C7" s="936" t="s">
        <v>1158</v>
      </c>
      <c r="D7" s="936" t="s">
        <v>1157</v>
      </c>
      <c r="E7" s="936" t="s">
        <v>1158</v>
      </c>
      <c r="F7" s="936" t="s">
        <v>1157</v>
      </c>
      <c r="G7" s="936" t="s">
        <v>1158</v>
      </c>
      <c r="H7" s="936" t="s">
        <v>1157</v>
      </c>
      <c r="I7" s="936" t="s">
        <v>1158</v>
      </c>
      <c r="J7" s="936" t="s">
        <v>1157</v>
      </c>
      <c r="K7" s="936" t="s">
        <v>1158</v>
      </c>
      <c r="L7" s="936" t="s">
        <v>1157</v>
      </c>
      <c r="M7" s="936" t="s">
        <v>1158</v>
      </c>
      <c r="N7" s="936" t="s">
        <v>1157</v>
      </c>
      <c r="O7" s="936" t="s">
        <v>1158</v>
      </c>
      <c r="P7" s="936" t="s">
        <v>1157</v>
      </c>
      <c r="Q7" s="936" t="s">
        <v>1158</v>
      </c>
      <c r="R7" s="936" t="s">
        <v>1157</v>
      </c>
      <c r="S7" s="936" t="s">
        <v>1158</v>
      </c>
      <c r="T7" s="936" t="s">
        <v>1157</v>
      </c>
      <c r="U7" s="936" t="s">
        <v>1158</v>
      </c>
      <c r="V7" s="936" t="s">
        <v>1157</v>
      </c>
      <c r="W7" s="936" t="s">
        <v>1158</v>
      </c>
      <c r="X7" s="936" t="s">
        <v>1157</v>
      </c>
      <c r="Y7" s="936" t="s">
        <v>1158</v>
      </c>
      <c r="Z7" s="936" t="s">
        <v>1157</v>
      </c>
      <c r="AA7" s="936" t="s">
        <v>1158</v>
      </c>
      <c r="AB7" s="936" t="s">
        <v>1157</v>
      </c>
      <c r="AC7" s="936" t="s">
        <v>1158</v>
      </c>
      <c r="AD7" s="936" t="s">
        <v>1157</v>
      </c>
      <c r="AE7" s="936" t="s">
        <v>1158</v>
      </c>
      <c r="AF7" s="936" t="s">
        <v>1157</v>
      </c>
      <c r="AG7" s="936" t="s">
        <v>1158</v>
      </c>
      <c r="AH7" s="936" t="s">
        <v>1157</v>
      </c>
      <c r="AI7" s="936" t="s">
        <v>1158</v>
      </c>
      <c r="AJ7" s="936" t="s">
        <v>1157</v>
      </c>
      <c r="AK7" s="936" t="s">
        <v>1158</v>
      </c>
      <c r="AL7" s="936" t="s">
        <v>1157</v>
      </c>
      <c r="AM7" s="936" t="s">
        <v>1158</v>
      </c>
      <c r="AN7" s="936" t="s">
        <v>1157</v>
      </c>
      <c r="AO7" s="936" t="s">
        <v>1158</v>
      </c>
      <c r="AP7" s="936" t="s">
        <v>1157</v>
      </c>
      <c r="AQ7" s="936" t="s">
        <v>1158</v>
      </c>
      <c r="AR7" s="936" t="s">
        <v>1157</v>
      </c>
      <c r="AS7" s="936" t="s">
        <v>1158</v>
      </c>
      <c r="AT7" s="936" t="s">
        <v>1157</v>
      </c>
      <c r="AU7" s="937" t="s">
        <v>1158</v>
      </c>
      <c r="AV7" s="936" t="s">
        <v>1157</v>
      </c>
      <c r="AW7" s="937" t="s">
        <v>1158</v>
      </c>
      <c r="AX7" s="936" t="s">
        <v>1157</v>
      </c>
      <c r="AY7" s="937" t="s">
        <v>1158</v>
      </c>
      <c r="AZ7" s="936" t="s">
        <v>1157</v>
      </c>
      <c r="BA7" s="937" t="s">
        <v>1158</v>
      </c>
      <c r="BB7" s="936" t="s">
        <v>1157</v>
      </c>
      <c r="BC7" s="937" t="s">
        <v>1158</v>
      </c>
      <c r="BD7" s="936" t="s">
        <v>1157</v>
      </c>
      <c r="BE7" s="937" t="s">
        <v>1158</v>
      </c>
      <c r="BF7" s="936" t="s">
        <v>1157</v>
      </c>
      <c r="BG7" s="937" t="s">
        <v>1158</v>
      </c>
      <c r="BH7" s="936" t="s">
        <v>1157</v>
      </c>
      <c r="BI7" s="937" t="s">
        <v>1158</v>
      </c>
      <c r="BJ7" s="936" t="s">
        <v>1157</v>
      </c>
      <c r="BK7" s="937" t="s">
        <v>1158</v>
      </c>
    </row>
    <row r="8" spans="1:63" ht="21" customHeight="1">
      <c r="A8" s="938" t="s">
        <v>112</v>
      </c>
      <c r="B8" s="939">
        <v>2.3086000000000002</v>
      </c>
      <c r="C8" s="939">
        <v>0.81920000000000004</v>
      </c>
      <c r="D8" s="939">
        <v>16.364900000000002</v>
      </c>
      <c r="E8" s="939">
        <v>11.014000000000001</v>
      </c>
      <c r="F8" s="939">
        <v>10.288500000000001</v>
      </c>
      <c r="G8" s="939">
        <v>-3.1548000000000003</v>
      </c>
      <c r="H8" s="939">
        <v>8.8029000000000011</v>
      </c>
      <c r="I8" s="939">
        <v>-9.9932999999999996</v>
      </c>
      <c r="J8" s="939">
        <v>30.226000000000003</v>
      </c>
      <c r="K8" s="939">
        <v>5.2026000000000003</v>
      </c>
      <c r="L8" s="939">
        <v>43.9392</v>
      </c>
      <c r="M8" s="939">
        <v>14.108000000000001</v>
      </c>
      <c r="N8" s="939">
        <v>41.430399999999999</v>
      </c>
      <c r="O8" s="939">
        <v>9.9171000000000014</v>
      </c>
      <c r="P8" s="939">
        <v>64.512200000000007</v>
      </c>
      <c r="Q8" s="939">
        <v>26.365300000000001</v>
      </c>
      <c r="R8" s="939">
        <v>84.302199999999999</v>
      </c>
      <c r="S8" s="939">
        <v>37.110700000000001</v>
      </c>
      <c r="T8" s="939">
        <v>89.240900000000011</v>
      </c>
      <c r="U8" s="939">
        <v>34.756100000000004</v>
      </c>
      <c r="V8" s="939">
        <v>114.3266</v>
      </c>
      <c r="W8" s="939">
        <v>48.507800000000003</v>
      </c>
      <c r="X8" s="939" t="s">
        <v>1190</v>
      </c>
      <c r="Y8" s="939" t="s">
        <v>1190</v>
      </c>
      <c r="Z8" s="939" t="s">
        <v>1190</v>
      </c>
      <c r="AA8" s="939" t="s">
        <v>1190</v>
      </c>
      <c r="AB8" s="939" t="s">
        <v>1190</v>
      </c>
      <c r="AC8" s="939" t="s">
        <v>1190</v>
      </c>
      <c r="AD8" s="939" t="s">
        <v>1190</v>
      </c>
      <c r="AE8" s="939" t="s">
        <v>1190</v>
      </c>
      <c r="AF8" s="939" t="s">
        <v>1190</v>
      </c>
      <c r="AG8" s="939" t="s">
        <v>1190</v>
      </c>
      <c r="AH8" s="939" t="s">
        <v>1190</v>
      </c>
      <c r="AI8" s="939" t="s">
        <v>1190</v>
      </c>
      <c r="AJ8" s="939" t="s">
        <v>1190</v>
      </c>
      <c r="AK8" s="939" t="s">
        <v>1190</v>
      </c>
      <c r="AL8" s="939" t="s">
        <v>1190</v>
      </c>
      <c r="AM8" s="939" t="s">
        <v>1190</v>
      </c>
      <c r="AN8" s="939" t="s">
        <v>1190</v>
      </c>
      <c r="AO8" s="939" t="s">
        <v>1190</v>
      </c>
      <c r="AP8" s="939" t="s">
        <v>1190</v>
      </c>
      <c r="AQ8" s="939" t="s">
        <v>1190</v>
      </c>
      <c r="AR8" s="939" t="s">
        <v>1190</v>
      </c>
      <c r="AS8" s="939" t="s">
        <v>1190</v>
      </c>
      <c r="AT8" s="939" t="s">
        <v>1190</v>
      </c>
      <c r="AU8" s="939" t="s">
        <v>1190</v>
      </c>
      <c r="AV8" s="939" t="s">
        <v>1190</v>
      </c>
      <c r="AW8" s="939" t="s">
        <v>1190</v>
      </c>
      <c r="AX8" s="939" t="s">
        <v>1190</v>
      </c>
      <c r="AY8" s="939" t="s">
        <v>1190</v>
      </c>
      <c r="AZ8" s="939" t="s">
        <v>1190</v>
      </c>
      <c r="BA8" s="939" t="s">
        <v>1190</v>
      </c>
      <c r="BB8" s="939" t="s">
        <v>1190</v>
      </c>
      <c r="BC8" s="939" t="s">
        <v>1190</v>
      </c>
      <c r="BD8" s="939" t="s">
        <v>1190</v>
      </c>
      <c r="BE8" s="939" t="s">
        <v>1190</v>
      </c>
      <c r="BF8" s="939" t="s">
        <v>1190</v>
      </c>
      <c r="BG8" s="939" t="s">
        <v>1190</v>
      </c>
      <c r="BH8" s="939" t="s">
        <v>1190</v>
      </c>
      <c r="BI8" s="939" t="s">
        <v>1190</v>
      </c>
      <c r="BJ8" s="939" t="s">
        <v>1190</v>
      </c>
      <c r="BK8" s="939" t="s">
        <v>1190</v>
      </c>
    </row>
    <row r="9" spans="1:63" ht="20.100000000000001" customHeight="1">
      <c r="A9" s="938" t="s">
        <v>115</v>
      </c>
      <c r="B9" s="939">
        <v>1.5238</v>
      </c>
      <c r="C9" s="939">
        <v>4.5700000000000005E-2</v>
      </c>
      <c r="D9" s="939">
        <v>11.855500000000001</v>
      </c>
      <c r="E9" s="939">
        <v>6.7119</v>
      </c>
      <c r="F9" s="939">
        <v>7.5019</v>
      </c>
      <c r="G9" s="939">
        <v>-5.6017999999999999</v>
      </c>
      <c r="H9" s="939">
        <v>10.757300000000001</v>
      </c>
      <c r="I9" s="939">
        <v>-8.3764000000000003</v>
      </c>
      <c r="J9" s="939">
        <v>26.2636</v>
      </c>
      <c r="K9" s="939">
        <v>2.0015000000000001</v>
      </c>
      <c r="L9" s="939">
        <v>35.525700000000001</v>
      </c>
      <c r="M9" s="939">
        <v>7.4382000000000001</v>
      </c>
      <c r="N9" s="939">
        <v>34.479700000000001</v>
      </c>
      <c r="O9" s="939">
        <v>4.5152000000000001</v>
      </c>
      <c r="P9" s="939">
        <v>54.117000000000004</v>
      </c>
      <c r="Q9" s="939">
        <v>18.380600000000001</v>
      </c>
      <c r="R9" s="939">
        <v>71.251400000000004</v>
      </c>
      <c r="S9" s="939">
        <v>27.401600000000002</v>
      </c>
      <c r="T9" s="939">
        <v>73.2012</v>
      </c>
      <c r="U9" s="939">
        <v>23.334400000000002</v>
      </c>
      <c r="V9" s="939">
        <v>94.113100000000003</v>
      </c>
      <c r="W9" s="939">
        <v>34.5017</v>
      </c>
      <c r="X9" s="939">
        <v>93.183599999999998</v>
      </c>
      <c r="Y9" s="939">
        <v>28.986700000000003</v>
      </c>
      <c r="Z9" s="939">
        <v>105.2517</v>
      </c>
      <c r="AA9" s="939">
        <v>33.767800000000001</v>
      </c>
      <c r="AB9" s="939">
        <v>108.9299</v>
      </c>
      <c r="AC9" s="939">
        <v>30.7195</v>
      </c>
      <c r="AD9" s="939">
        <v>146.51390000000001</v>
      </c>
      <c r="AE9" s="939">
        <v>50.864699999999999</v>
      </c>
      <c r="AF9" s="939">
        <v>216.18680000000001</v>
      </c>
      <c r="AG9" s="939">
        <v>91.901499999999999</v>
      </c>
      <c r="AH9" s="939">
        <v>150.85250000000002</v>
      </c>
      <c r="AI9" s="939">
        <v>44.325099999999999</v>
      </c>
      <c r="AJ9" s="939">
        <v>188.42770000000002</v>
      </c>
      <c r="AK9" s="939">
        <v>58.310900000000004</v>
      </c>
      <c r="AL9" s="939">
        <v>290.63300000000004</v>
      </c>
      <c r="AM9" s="939">
        <v>113.65100000000001</v>
      </c>
      <c r="AN9" s="939">
        <v>367.81710000000004</v>
      </c>
      <c r="AO9" s="939">
        <v>149.14070000000001</v>
      </c>
      <c r="AP9" s="939">
        <v>424.07920000000001</v>
      </c>
      <c r="AQ9" s="939">
        <v>174.47900000000001</v>
      </c>
      <c r="AR9" s="939">
        <v>538.20159999999998</v>
      </c>
      <c r="AS9" s="939">
        <v>223.17000000000002</v>
      </c>
      <c r="AT9" s="939">
        <v>606.40390000000002</v>
      </c>
      <c r="AU9" s="939">
        <v>247.94300000000001</v>
      </c>
      <c r="AV9" s="939">
        <v>689.98530000000005</v>
      </c>
      <c r="AW9" s="939">
        <v>293.5179</v>
      </c>
      <c r="AX9" s="939">
        <v>686.24310000000003</v>
      </c>
      <c r="AY9" s="939">
        <v>277.97500000000002</v>
      </c>
      <c r="AZ9" s="939">
        <v>838.64760000000001</v>
      </c>
      <c r="BA9" s="939">
        <v>334.08269999999999</v>
      </c>
      <c r="BB9" s="939">
        <v>926.1477000000001</v>
      </c>
      <c r="BC9" s="939">
        <v>355.78950000000003</v>
      </c>
      <c r="BD9" s="939">
        <v>1000.8498000000001</v>
      </c>
      <c r="BE9" s="939">
        <v>352.19260000000003</v>
      </c>
      <c r="BF9" s="939">
        <v>1267.9460000000001</v>
      </c>
      <c r="BG9" s="939">
        <v>413.53280000000001</v>
      </c>
      <c r="BH9" s="939">
        <v>1567.0927000000001</v>
      </c>
      <c r="BI9" s="939">
        <v>460.68100000000004</v>
      </c>
      <c r="BJ9" s="939">
        <v>1808.5881000000002</v>
      </c>
      <c r="BK9" s="939">
        <v>468.2731</v>
      </c>
    </row>
    <row r="10" spans="1:63" ht="20.100000000000001" customHeight="1">
      <c r="A10" s="938" t="s">
        <v>116</v>
      </c>
      <c r="B10" s="939">
        <v>-1.0968</v>
      </c>
      <c r="C10" s="939">
        <v>-2.5367000000000002</v>
      </c>
      <c r="D10" s="939">
        <v>10.4826</v>
      </c>
      <c r="E10" s="939">
        <v>5.4022000000000006</v>
      </c>
      <c r="F10" s="939">
        <v>5.0681000000000003</v>
      </c>
      <c r="G10" s="939">
        <v>-7.7389000000000001</v>
      </c>
      <c r="H10" s="939">
        <v>6.9253</v>
      </c>
      <c r="I10" s="939">
        <v>-11.5465</v>
      </c>
      <c r="J10" s="939">
        <v>21.528400000000001</v>
      </c>
      <c r="K10" s="939">
        <v>-1.8237000000000001</v>
      </c>
      <c r="L10" s="939">
        <v>30.444500000000001</v>
      </c>
      <c r="M10" s="939">
        <v>3.4101000000000004</v>
      </c>
      <c r="N10" s="939">
        <v>30.468300000000003</v>
      </c>
      <c r="O10" s="939">
        <v>1.3976000000000002</v>
      </c>
      <c r="P10" s="939">
        <v>50.173100000000005</v>
      </c>
      <c r="Q10" s="939">
        <v>15.3512</v>
      </c>
      <c r="R10" s="939">
        <v>67.120199999999997</v>
      </c>
      <c r="S10" s="939">
        <v>24.328200000000002</v>
      </c>
      <c r="T10" s="939">
        <v>67.5732</v>
      </c>
      <c r="U10" s="939">
        <v>19.326800000000002</v>
      </c>
      <c r="V10" s="939">
        <v>87.977900000000005</v>
      </c>
      <c r="W10" s="939">
        <v>30.250700000000002</v>
      </c>
      <c r="X10" s="939">
        <v>81.993499999999997</v>
      </c>
      <c r="Y10" s="939">
        <v>21.5152</v>
      </c>
      <c r="Z10" s="939">
        <v>94.459600000000009</v>
      </c>
      <c r="AA10" s="939">
        <v>26.734300000000001</v>
      </c>
      <c r="AB10" s="939">
        <v>97.279800000000009</v>
      </c>
      <c r="AC10" s="939">
        <v>23.430400000000002</v>
      </c>
      <c r="AD10" s="939">
        <v>139.29689999999999</v>
      </c>
      <c r="AE10" s="939">
        <v>46.448</v>
      </c>
      <c r="AF10" s="939">
        <v>212.19630000000001</v>
      </c>
      <c r="AG10" s="939">
        <v>89.479600000000005</v>
      </c>
      <c r="AH10" s="939">
        <v>147.37980000000002</v>
      </c>
      <c r="AI10" s="939">
        <v>42.327200000000005</v>
      </c>
      <c r="AJ10" s="939">
        <v>183.965</v>
      </c>
      <c r="AK10" s="939">
        <v>55.861400000000003</v>
      </c>
      <c r="AL10" s="939">
        <v>284.4708</v>
      </c>
      <c r="AM10" s="939">
        <v>110.28070000000001</v>
      </c>
      <c r="AN10" s="939" t="s">
        <v>1190</v>
      </c>
      <c r="AO10" s="939" t="s">
        <v>1190</v>
      </c>
      <c r="AP10" s="939" t="s">
        <v>1190</v>
      </c>
      <c r="AQ10" s="939" t="s">
        <v>1190</v>
      </c>
      <c r="AR10" s="939" t="s">
        <v>1190</v>
      </c>
      <c r="AS10" s="939" t="s">
        <v>1190</v>
      </c>
      <c r="AT10" s="939" t="s">
        <v>1190</v>
      </c>
      <c r="AU10" s="939" t="s">
        <v>1190</v>
      </c>
      <c r="AV10" s="939" t="s">
        <v>1190</v>
      </c>
      <c r="AW10" s="939" t="s">
        <v>1190</v>
      </c>
      <c r="AX10" s="939" t="s">
        <v>1190</v>
      </c>
      <c r="AY10" s="939" t="s">
        <v>1190</v>
      </c>
      <c r="AZ10" s="939" t="s">
        <v>1190</v>
      </c>
      <c r="BA10" s="939" t="s">
        <v>1190</v>
      </c>
      <c r="BB10" s="939" t="s">
        <v>1190</v>
      </c>
      <c r="BC10" s="939" t="s">
        <v>1190</v>
      </c>
      <c r="BD10" s="939" t="s">
        <v>1190</v>
      </c>
      <c r="BE10" s="939" t="s">
        <v>1190</v>
      </c>
      <c r="BF10" s="939" t="s">
        <v>1190</v>
      </c>
      <c r="BG10" s="939" t="s">
        <v>1190</v>
      </c>
      <c r="BH10" s="939" t="s">
        <v>1190</v>
      </c>
      <c r="BI10" s="939" t="s">
        <v>1190</v>
      </c>
      <c r="BJ10" s="939" t="s">
        <v>1190</v>
      </c>
      <c r="BK10" s="939" t="s">
        <v>1190</v>
      </c>
    </row>
    <row r="11" spans="1:63" ht="20.100000000000001" customHeight="1">
      <c r="A11" s="940" t="s">
        <v>117</v>
      </c>
      <c r="B11" s="939">
        <v>-0.70700000000000007</v>
      </c>
      <c r="C11" s="939">
        <v>-2.1525000000000003</v>
      </c>
      <c r="D11" s="939">
        <v>11.248800000000001</v>
      </c>
      <c r="E11" s="939">
        <v>6.1332000000000004</v>
      </c>
      <c r="F11" s="939">
        <v>3.444</v>
      </c>
      <c r="G11" s="939">
        <v>-9.1651000000000007</v>
      </c>
      <c r="H11" s="939">
        <v>5.0861000000000001</v>
      </c>
      <c r="I11" s="939">
        <v>-13.0679</v>
      </c>
      <c r="J11" s="939">
        <v>21.911799999999999</v>
      </c>
      <c r="K11" s="939">
        <v>-1.5139</v>
      </c>
      <c r="L11" s="939">
        <v>32.244</v>
      </c>
      <c r="M11" s="939">
        <v>4.8365999999999998</v>
      </c>
      <c r="N11" s="939">
        <v>31.593200000000003</v>
      </c>
      <c r="O11" s="939">
        <v>2.2718000000000003</v>
      </c>
      <c r="P11" s="939">
        <v>49.968900000000005</v>
      </c>
      <c r="Q11" s="939">
        <v>15.1943</v>
      </c>
      <c r="R11" s="939">
        <v>64.793000000000006</v>
      </c>
      <c r="S11" s="939">
        <v>22.596900000000002</v>
      </c>
      <c r="T11" s="939">
        <v>66.587600000000009</v>
      </c>
      <c r="U11" s="939">
        <v>18.625</v>
      </c>
      <c r="V11" s="939">
        <v>86.311300000000003</v>
      </c>
      <c r="W11" s="939">
        <v>29.095800000000001</v>
      </c>
      <c r="X11" s="939">
        <v>84.214800000000011</v>
      </c>
      <c r="Y11" s="939">
        <v>22.9983</v>
      </c>
      <c r="Z11" s="939">
        <v>96.292000000000002</v>
      </c>
      <c r="AA11" s="939">
        <v>27.9285</v>
      </c>
      <c r="AB11" s="939">
        <v>101.35940000000001</v>
      </c>
      <c r="AC11" s="939">
        <v>25.982900000000001</v>
      </c>
      <c r="AD11" s="939">
        <v>143.30930000000001</v>
      </c>
      <c r="AE11" s="939">
        <v>48.903500000000001</v>
      </c>
      <c r="AF11" s="939">
        <v>214.42160000000001</v>
      </c>
      <c r="AG11" s="939">
        <v>90.830100000000002</v>
      </c>
      <c r="AH11" s="939">
        <v>149.1746</v>
      </c>
      <c r="AI11" s="939">
        <v>43.359700000000004</v>
      </c>
      <c r="AJ11" s="939">
        <v>183.08960000000002</v>
      </c>
      <c r="AK11" s="939">
        <v>55.380900000000004</v>
      </c>
      <c r="AL11" s="939">
        <v>280.66090000000003</v>
      </c>
      <c r="AM11" s="939">
        <v>108.1969</v>
      </c>
      <c r="AN11" s="939">
        <v>354.60500000000002</v>
      </c>
      <c r="AO11" s="939">
        <v>142.1044</v>
      </c>
      <c r="AP11" s="939">
        <v>410.4479</v>
      </c>
      <c r="AQ11" s="939">
        <v>167.3398</v>
      </c>
      <c r="AR11" s="939">
        <v>519.68389999999999</v>
      </c>
      <c r="AS11" s="939">
        <v>213.79310000000001</v>
      </c>
      <c r="AT11" s="939">
        <v>579.83720000000005</v>
      </c>
      <c r="AU11" s="939">
        <v>234.85740000000001</v>
      </c>
      <c r="AV11" s="939">
        <v>658.21280000000002</v>
      </c>
      <c r="AW11" s="939">
        <v>277.6909</v>
      </c>
      <c r="AX11" s="939">
        <v>653.86110000000008</v>
      </c>
      <c r="AY11" s="939">
        <v>262.40790000000004</v>
      </c>
      <c r="AZ11" s="939">
        <v>788.89550000000008</v>
      </c>
      <c r="BA11" s="939">
        <v>311.07460000000003</v>
      </c>
      <c r="BB11" s="939">
        <v>850.11800000000005</v>
      </c>
      <c r="BC11" s="939">
        <v>322.01900000000001</v>
      </c>
      <c r="BD11" s="939">
        <v>912.03550000000007</v>
      </c>
      <c r="BE11" s="939">
        <v>315.7106</v>
      </c>
      <c r="BF11" s="939">
        <v>1157.2364</v>
      </c>
      <c r="BG11" s="939">
        <v>371.97190000000001</v>
      </c>
      <c r="BH11" s="939">
        <v>1462.3686</v>
      </c>
      <c r="BI11" s="939">
        <v>425.4599</v>
      </c>
      <c r="BJ11" s="939">
        <v>1724.4171000000001</v>
      </c>
      <c r="BK11" s="939">
        <v>443.21160000000003</v>
      </c>
    </row>
    <row r="12" spans="1:63" ht="19.5" customHeight="1">
      <c r="A12" s="938" t="s">
        <v>1160</v>
      </c>
      <c r="B12" s="941">
        <v>0.40030000000000004</v>
      </c>
      <c r="C12" s="941">
        <v>-1.0613000000000001</v>
      </c>
      <c r="D12" s="941">
        <v>11.885300000000001</v>
      </c>
      <c r="E12" s="941">
        <v>6.7404000000000002</v>
      </c>
      <c r="F12" s="941">
        <v>6.2625000000000002</v>
      </c>
      <c r="G12" s="941">
        <v>-6.6901000000000002</v>
      </c>
      <c r="H12" s="941">
        <v>8.2680000000000007</v>
      </c>
      <c r="I12" s="941">
        <v>-10.435700000000001</v>
      </c>
      <c r="J12" s="941">
        <v>24.324000000000002</v>
      </c>
      <c r="K12" s="941">
        <v>0.43460000000000004</v>
      </c>
      <c r="L12" s="941">
        <v>34.038400000000003</v>
      </c>
      <c r="M12" s="941">
        <v>6.2591000000000001</v>
      </c>
      <c r="N12" s="941">
        <v>33.371500000000005</v>
      </c>
      <c r="O12" s="941">
        <v>3.6539000000000001</v>
      </c>
      <c r="P12" s="941">
        <v>52.915100000000002</v>
      </c>
      <c r="Q12" s="941">
        <v>17.4573</v>
      </c>
      <c r="R12" s="941">
        <v>69.524299999999997</v>
      </c>
      <c r="S12" s="941">
        <v>26.116700000000002</v>
      </c>
      <c r="T12" s="941">
        <v>71.006700000000009</v>
      </c>
      <c r="U12" s="941">
        <v>21.771700000000003</v>
      </c>
      <c r="V12" s="941">
        <v>91.604500000000002</v>
      </c>
      <c r="W12" s="941">
        <v>32.763500000000001</v>
      </c>
      <c r="X12" s="941">
        <v>89.004500000000007</v>
      </c>
      <c r="Y12" s="941">
        <v>26.196300000000001</v>
      </c>
      <c r="Z12" s="941">
        <v>101.3245</v>
      </c>
      <c r="AA12" s="941">
        <v>31.208300000000001</v>
      </c>
      <c r="AB12" s="941">
        <v>104.39580000000001</v>
      </c>
      <c r="AC12" s="941">
        <v>27.8827</v>
      </c>
      <c r="AD12" s="941">
        <v>144.6448</v>
      </c>
      <c r="AE12" s="941">
        <v>49.720800000000004</v>
      </c>
      <c r="AF12" s="941">
        <v>216.16420000000002</v>
      </c>
      <c r="AG12" s="941">
        <v>91.887799999999999</v>
      </c>
      <c r="AH12" s="941">
        <v>148.2132</v>
      </c>
      <c r="AI12" s="941">
        <v>42.806699999999999</v>
      </c>
      <c r="AJ12" s="941">
        <v>184.56319999999999</v>
      </c>
      <c r="AK12" s="941">
        <v>56.189800000000005</v>
      </c>
      <c r="AL12" s="941">
        <v>283.17840000000001</v>
      </c>
      <c r="AM12" s="941">
        <v>109.57380000000001</v>
      </c>
      <c r="AN12" s="941">
        <v>358.07370000000003</v>
      </c>
      <c r="AO12" s="941">
        <v>143.95170000000002</v>
      </c>
      <c r="AP12" s="941">
        <v>414.68860000000001</v>
      </c>
      <c r="AQ12" s="941">
        <v>169.5608</v>
      </c>
      <c r="AR12" s="941">
        <v>526.09839999999997</v>
      </c>
      <c r="AS12" s="941">
        <v>217.0412</v>
      </c>
      <c r="AT12" s="941">
        <v>592.92150000000004</v>
      </c>
      <c r="AU12" s="941">
        <v>241.3022</v>
      </c>
      <c r="AV12" s="941">
        <v>666.75030000000004</v>
      </c>
      <c r="AW12" s="941">
        <v>281.94380000000001</v>
      </c>
      <c r="AX12" s="941">
        <v>663.99160000000006</v>
      </c>
      <c r="AY12" s="941">
        <v>267.27800000000002</v>
      </c>
      <c r="AZ12" s="941">
        <v>811.37780000000009</v>
      </c>
      <c r="BA12" s="941">
        <v>321.47160000000002</v>
      </c>
      <c r="BB12" s="941">
        <v>891.57950000000005</v>
      </c>
      <c r="BC12" s="941">
        <v>340.43520000000001</v>
      </c>
      <c r="BD12" s="941">
        <v>957.2505000000001</v>
      </c>
      <c r="BE12" s="941">
        <v>334.28340000000003</v>
      </c>
      <c r="BF12" s="941">
        <v>1204.7787000000001</v>
      </c>
      <c r="BG12" s="941">
        <v>389.81950000000001</v>
      </c>
      <c r="BH12" s="941">
        <v>1486.3613</v>
      </c>
      <c r="BI12" s="941">
        <v>433.5292</v>
      </c>
      <c r="BJ12" s="941">
        <v>1730.1228000000001</v>
      </c>
      <c r="BK12" s="941">
        <v>444.91040000000004</v>
      </c>
    </row>
    <row r="13" spans="1:63" ht="2.25" customHeight="1" thickBot="1">
      <c r="A13" s="922"/>
      <c r="B13" s="923"/>
      <c r="C13" s="258"/>
      <c r="D13" s="258"/>
      <c r="E13" s="258"/>
      <c r="F13" s="258"/>
      <c r="G13" s="258"/>
      <c r="H13" s="258"/>
      <c r="I13" s="258"/>
      <c r="J13" s="1017"/>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row>
    <row r="14" spans="1:63" ht="13.8">
      <c r="F14" s="939"/>
    </row>
    <row r="15" spans="1:63" ht="34.5" customHeight="1">
      <c r="A15" s="1859" t="s">
        <v>1242</v>
      </c>
      <c r="B15" s="1859"/>
      <c r="C15" s="1859"/>
      <c r="D15" s="1859"/>
      <c r="E15" s="1859"/>
      <c r="F15" s="1859"/>
      <c r="G15" s="1859"/>
      <c r="H15" s="1859"/>
      <c r="I15" s="1859"/>
      <c r="J15" s="1859"/>
      <c r="K15" s="1859"/>
      <c r="L15" s="1859"/>
      <c r="M15" s="1859"/>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c r="AL15" s="1859"/>
      <c r="AM15" s="1859"/>
      <c r="AN15" s="1859"/>
      <c r="AO15" s="1859"/>
      <c r="AP15" s="1859"/>
      <c r="AQ15" s="1859"/>
      <c r="AR15" s="1859"/>
      <c r="AS15" s="1859"/>
      <c r="AT15" s="1859"/>
      <c r="AU15" s="1859"/>
      <c r="AV15" s="1859"/>
      <c r="AW15" s="1859"/>
      <c r="AX15" s="1859"/>
      <c r="AY15" s="1859"/>
      <c r="AZ15" s="1859"/>
      <c r="BA15" s="1859"/>
      <c r="BB15" s="1859"/>
      <c r="BC15" s="1859"/>
      <c r="BD15" s="1859"/>
      <c r="BE15" s="1859"/>
      <c r="BF15" s="1859"/>
      <c r="BG15" s="1859"/>
      <c r="BH15" s="1859"/>
      <c r="BI15" s="1859"/>
    </row>
    <row r="16" spans="1:63" ht="15" customHeight="1">
      <c r="A16" s="1860" t="s">
        <v>1140</v>
      </c>
      <c r="B16" s="1860"/>
      <c r="C16" s="1860"/>
      <c r="D16" s="1860"/>
      <c r="E16" s="1860"/>
      <c r="F16" s="1860"/>
      <c r="G16" s="1860"/>
      <c r="H16" s="1860"/>
      <c r="I16" s="1860"/>
      <c r="J16" s="1860"/>
      <c r="K16" s="1860"/>
      <c r="L16" s="1860"/>
      <c r="M16" s="1860"/>
      <c r="N16" s="1860"/>
      <c r="O16" s="1860"/>
      <c r="P16" s="1860"/>
      <c r="Q16" s="1860"/>
      <c r="R16" s="1860"/>
      <c r="S16" s="1860"/>
      <c r="T16" s="1860"/>
      <c r="U16" s="1860"/>
      <c r="V16" s="1860"/>
      <c r="W16" s="1860"/>
      <c r="X16" s="1860"/>
      <c r="Y16" s="1860"/>
      <c r="Z16" s="1860"/>
      <c r="AA16" s="1860"/>
      <c r="AB16" s="1860"/>
      <c r="AC16" s="1860"/>
      <c r="AD16" s="1860"/>
      <c r="AE16" s="1860"/>
      <c r="AF16" s="1860"/>
      <c r="AG16" s="1860"/>
      <c r="AH16" s="1860"/>
      <c r="AI16" s="1860"/>
      <c r="AJ16" s="1860"/>
      <c r="AK16" s="1860"/>
      <c r="AL16" s="1860"/>
      <c r="AM16" s="1860"/>
      <c r="AN16" s="1860"/>
      <c r="AO16" s="1860"/>
      <c r="AP16" s="1860"/>
      <c r="AQ16" s="1860"/>
      <c r="AR16" s="1860"/>
      <c r="AS16" s="1860"/>
      <c r="AT16" s="1860"/>
      <c r="AU16" s="1860"/>
      <c r="AV16" s="1860"/>
      <c r="AW16" s="1860"/>
      <c r="AX16" s="1860"/>
      <c r="AY16" s="1860"/>
      <c r="AZ16" s="1860"/>
      <c r="BA16" s="1860"/>
      <c r="BB16" s="1860"/>
      <c r="BC16" s="1860"/>
      <c r="BD16" s="1860"/>
      <c r="BE16" s="1860"/>
      <c r="BF16" s="1860"/>
      <c r="BG16" s="1860"/>
      <c r="BH16" s="1860"/>
      <c r="BI16" s="1860"/>
    </row>
    <row r="17" spans="1:63" ht="13.8" thickBot="1"/>
    <row r="18" spans="1:63" ht="18" customHeight="1">
      <c r="A18" s="931"/>
      <c r="B18" s="932" t="s">
        <v>1141</v>
      </c>
      <c r="C18" s="932"/>
      <c r="D18" s="932" t="s">
        <v>1142</v>
      </c>
      <c r="E18" s="932"/>
      <c r="F18" s="932" t="s">
        <v>1143</v>
      </c>
      <c r="G18" s="932"/>
      <c r="H18" s="932" t="s">
        <v>1144</v>
      </c>
      <c r="I18" s="932"/>
      <c r="J18" s="932" t="s">
        <v>1145</v>
      </c>
      <c r="K18" s="932"/>
      <c r="L18" s="932" t="s">
        <v>1146</v>
      </c>
      <c r="M18" s="932"/>
      <c r="N18" s="932" t="s">
        <v>1147</v>
      </c>
      <c r="O18" s="932"/>
      <c r="P18" s="932" t="s">
        <v>1148</v>
      </c>
      <c r="Q18" s="932"/>
      <c r="R18" s="932" t="s">
        <v>1167</v>
      </c>
      <c r="S18" s="932"/>
      <c r="T18" s="932" t="s">
        <v>1168</v>
      </c>
      <c r="U18" s="932"/>
      <c r="V18" s="932" t="s">
        <v>1169</v>
      </c>
      <c r="W18" s="932"/>
      <c r="X18" s="932" t="s">
        <v>1170</v>
      </c>
      <c r="Y18" s="932"/>
      <c r="Z18" s="932" t="s">
        <v>1171</v>
      </c>
      <c r="AA18" s="932"/>
      <c r="AB18" s="932" t="s">
        <v>1172</v>
      </c>
      <c r="AC18" s="932"/>
      <c r="AD18" s="932" t="s">
        <v>1173</v>
      </c>
      <c r="AE18" s="932"/>
      <c r="AF18" s="932" t="s">
        <v>1174</v>
      </c>
      <c r="AG18" s="932"/>
      <c r="AH18" s="932" t="s">
        <v>1175</v>
      </c>
      <c r="AI18" s="932"/>
      <c r="AJ18" s="932" t="s">
        <v>1176</v>
      </c>
      <c r="AK18" s="932"/>
      <c r="AL18" s="932" t="s">
        <v>1177</v>
      </c>
      <c r="AM18" s="932"/>
      <c r="AN18" s="932" t="s">
        <v>1219</v>
      </c>
      <c r="AO18" s="932"/>
      <c r="AP18" s="932" t="s">
        <v>1220</v>
      </c>
      <c r="AQ18" s="932"/>
      <c r="AR18" s="932" t="s">
        <v>1221</v>
      </c>
      <c r="AS18" s="932"/>
      <c r="AT18" s="1015" t="s">
        <v>1222</v>
      </c>
      <c r="AU18" s="932"/>
      <c r="AV18" s="1015" t="s">
        <v>1223</v>
      </c>
      <c r="AW18" s="932"/>
      <c r="AX18" s="1854" t="s">
        <v>1224</v>
      </c>
      <c r="AY18" s="1854"/>
      <c r="AZ18" s="1854" t="s">
        <v>1225</v>
      </c>
      <c r="BA18" s="1854"/>
      <c r="BB18" s="1854" t="s">
        <v>1226</v>
      </c>
      <c r="BC18" s="1854"/>
      <c r="BD18" s="1854" t="s">
        <v>1227</v>
      </c>
      <c r="BE18" s="1854"/>
      <c r="BF18" s="1854" t="s">
        <v>1228</v>
      </c>
      <c r="BG18" s="1854"/>
      <c r="BH18" s="1854" t="s">
        <v>1229</v>
      </c>
      <c r="BI18" s="1854"/>
      <c r="BJ18" s="1854" t="s">
        <v>1229</v>
      </c>
      <c r="BK18" s="1854"/>
    </row>
    <row r="19" spans="1:63" ht="18" customHeight="1">
      <c r="A19" s="933"/>
      <c r="B19" s="1016" t="s">
        <v>1149</v>
      </c>
      <c r="C19" s="1016"/>
      <c r="D19" s="1016" t="s">
        <v>1150</v>
      </c>
      <c r="E19" s="1016"/>
      <c r="F19" s="1016" t="s">
        <v>1151</v>
      </c>
      <c r="G19" s="1016"/>
      <c r="H19" s="1016" t="s">
        <v>1152</v>
      </c>
      <c r="I19" s="1016"/>
      <c r="J19" s="1016" t="s">
        <v>1153</v>
      </c>
      <c r="K19" s="1016"/>
      <c r="L19" s="1016" t="s">
        <v>1154</v>
      </c>
      <c r="M19" s="1016"/>
      <c r="N19" s="1016" t="s">
        <v>1155</v>
      </c>
      <c r="O19" s="1016"/>
      <c r="P19" s="1016" t="s">
        <v>1156</v>
      </c>
      <c r="Q19" s="1016"/>
      <c r="R19" s="1016" t="s">
        <v>1178</v>
      </c>
      <c r="S19" s="1016"/>
      <c r="T19" s="1016" t="s">
        <v>1179</v>
      </c>
      <c r="U19" s="1016"/>
      <c r="V19" s="1016" t="s">
        <v>1180</v>
      </c>
      <c r="W19" s="1016"/>
      <c r="X19" s="1016" t="s">
        <v>1181</v>
      </c>
      <c r="Y19" s="1016"/>
      <c r="Z19" s="1016" t="s">
        <v>1182</v>
      </c>
      <c r="AA19" s="1016"/>
      <c r="AB19" s="1016" t="s">
        <v>1183</v>
      </c>
      <c r="AC19" s="1016"/>
      <c r="AD19" s="1016" t="s">
        <v>1184</v>
      </c>
      <c r="AE19" s="1016"/>
      <c r="AF19" s="1016" t="s">
        <v>1185</v>
      </c>
      <c r="AG19" s="1016"/>
      <c r="AH19" s="1016" t="s">
        <v>1186</v>
      </c>
      <c r="AI19" s="1016"/>
      <c r="AJ19" s="1016" t="s">
        <v>1187</v>
      </c>
      <c r="AK19" s="1016"/>
      <c r="AL19" s="1016" t="s">
        <v>1188</v>
      </c>
      <c r="AM19" s="1016"/>
      <c r="AN19" s="1016" t="s">
        <v>1230</v>
      </c>
      <c r="AO19" s="1016"/>
      <c r="AP19" s="1016" t="s">
        <v>1231</v>
      </c>
      <c r="AQ19" s="1016"/>
      <c r="AR19" s="1016" t="s">
        <v>1232</v>
      </c>
      <c r="AS19" s="1016"/>
      <c r="AT19" s="1018" t="s">
        <v>1233</v>
      </c>
      <c r="AU19" s="1016"/>
      <c r="AV19" s="1858" t="s">
        <v>1234</v>
      </c>
      <c r="AW19" s="1858"/>
      <c r="AX19" s="1858" t="s">
        <v>1235</v>
      </c>
      <c r="AY19" s="1858"/>
      <c r="AZ19" s="1858" t="s">
        <v>1236</v>
      </c>
      <c r="BA19" s="1858"/>
      <c r="BB19" s="1858" t="s">
        <v>1237</v>
      </c>
      <c r="BC19" s="1858"/>
      <c r="BD19" s="1858" t="s">
        <v>1238</v>
      </c>
      <c r="BE19" s="1858"/>
      <c r="BF19" s="1858" t="s">
        <v>1239</v>
      </c>
      <c r="BG19" s="1858"/>
      <c r="BH19" s="1858" t="s">
        <v>1240</v>
      </c>
      <c r="BI19" s="1858"/>
      <c r="BJ19" s="1858" t="s">
        <v>1241</v>
      </c>
      <c r="BK19" s="1858"/>
    </row>
    <row r="20" spans="1:63" ht="20.100000000000001" customHeight="1">
      <c r="A20" s="935"/>
      <c r="B20" s="936" t="s">
        <v>1157</v>
      </c>
      <c r="C20" s="936" t="s">
        <v>1158</v>
      </c>
      <c r="D20" s="936" t="s">
        <v>1157</v>
      </c>
      <c r="E20" s="936" t="s">
        <v>1158</v>
      </c>
      <c r="F20" s="936" t="s">
        <v>1157</v>
      </c>
      <c r="G20" s="936" t="s">
        <v>1158</v>
      </c>
      <c r="H20" s="936" t="s">
        <v>1157</v>
      </c>
      <c r="I20" s="936" t="s">
        <v>1158</v>
      </c>
      <c r="J20" s="936" t="s">
        <v>1157</v>
      </c>
      <c r="K20" s="936" t="s">
        <v>1158</v>
      </c>
      <c r="L20" s="936" t="s">
        <v>1157</v>
      </c>
      <c r="M20" s="936" t="s">
        <v>1158</v>
      </c>
      <c r="N20" s="936" t="s">
        <v>1157</v>
      </c>
      <c r="O20" s="936" t="s">
        <v>1158</v>
      </c>
      <c r="P20" s="936" t="s">
        <v>1157</v>
      </c>
      <c r="Q20" s="936" t="s">
        <v>1158</v>
      </c>
      <c r="R20" s="936" t="s">
        <v>1157</v>
      </c>
      <c r="S20" s="936" t="s">
        <v>1158</v>
      </c>
      <c r="T20" s="936" t="s">
        <v>1157</v>
      </c>
      <c r="U20" s="936" t="s">
        <v>1158</v>
      </c>
      <c r="V20" s="936" t="s">
        <v>1157</v>
      </c>
      <c r="W20" s="936" t="s">
        <v>1158</v>
      </c>
      <c r="X20" s="936" t="s">
        <v>1157</v>
      </c>
      <c r="Y20" s="936" t="s">
        <v>1158</v>
      </c>
      <c r="Z20" s="936" t="s">
        <v>1157</v>
      </c>
      <c r="AA20" s="936" t="s">
        <v>1158</v>
      </c>
      <c r="AB20" s="936" t="s">
        <v>1157</v>
      </c>
      <c r="AC20" s="936" t="s">
        <v>1158</v>
      </c>
      <c r="AD20" s="936" t="s">
        <v>1157</v>
      </c>
      <c r="AE20" s="936" t="s">
        <v>1158</v>
      </c>
      <c r="AF20" s="936" t="s">
        <v>1157</v>
      </c>
      <c r="AG20" s="936" t="s">
        <v>1158</v>
      </c>
      <c r="AH20" s="936" t="s">
        <v>1157</v>
      </c>
      <c r="AI20" s="936" t="s">
        <v>1158</v>
      </c>
      <c r="AJ20" s="936" t="s">
        <v>1157</v>
      </c>
      <c r="AK20" s="936" t="s">
        <v>1158</v>
      </c>
      <c r="AL20" s="936" t="s">
        <v>1157</v>
      </c>
      <c r="AM20" s="936" t="s">
        <v>1158</v>
      </c>
      <c r="AN20" s="936" t="s">
        <v>1157</v>
      </c>
      <c r="AO20" s="936" t="s">
        <v>1158</v>
      </c>
      <c r="AP20" s="936" t="s">
        <v>1157</v>
      </c>
      <c r="AQ20" s="936" t="s">
        <v>1158</v>
      </c>
      <c r="AR20" s="936" t="s">
        <v>1157</v>
      </c>
      <c r="AS20" s="936" t="s">
        <v>1158</v>
      </c>
      <c r="AT20" s="936" t="s">
        <v>1157</v>
      </c>
      <c r="AU20" s="937" t="s">
        <v>1158</v>
      </c>
      <c r="AV20" s="936" t="s">
        <v>1157</v>
      </c>
      <c r="AW20" s="937" t="s">
        <v>1158</v>
      </c>
      <c r="AX20" s="936" t="s">
        <v>1157</v>
      </c>
      <c r="AY20" s="937" t="s">
        <v>1158</v>
      </c>
      <c r="AZ20" s="936" t="s">
        <v>1157</v>
      </c>
      <c r="BA20" s="937" t="s">
        <v>1158</v>
      </c>
      <c r="BB20" s="936" t="s">
        <v>1157</v>
      </c>
      <c r="BC20" s="937" t="s">
        <v>1158</v>
      </c>
      <c r="BD20" s="936" t="s">
        <v>1157</v>
      </c>
      <c r="BE20" s="937" t="s">
        <v>1158</v>
      </c>
      <c r="BF20" s="936" t="s">
        <v>1157</v>
      </c>
      <c r="BG20" s="937" t="s">
        <v>1158</v>
      </c>
      <c r="BH20" s="936" t="s">
        <v>1157</v>
      </c>
      <c r="BI20" s="937" t="s">
        <v>1158</v>
      </c>
      <c r="BJ20" s="936" t="s">
        <v>1157</v>
      </c>
      <c r="BK20" s="937" t="s">
        <v>1158</v>
      </c>
    </row>
    <row r="21" spans="1:63" ht="20.100000000000001" customHeight="1">
      <c r="A21" s="938" t="s">
        <v>112</v>
      </c>
      <c r="B21" s="939">
        <v>2.3086000000000002</v>
      </c>
      <c r="C21" s="939">
        <v>0.81920000000000004</v>
      </c>
      <c r="D21" s="939">
        <v>7.8725000000000005</v>
      </c>
      <c r="E21" s="939">
        <v>5.3632</v>
      </c>
      <c r="F21" s="939">
        <v>3.3182</v>
      </c>
      <c r="G21" s="939">
        <v>-1.0628</v>
      </c>
      <c r="H21" s="939">
        <v>2.1315</v>
      </c>
      <c r="I21" s="939">
        <v>-2.5978000000000003</v>
      </c>
      <c r="J21" s="939">
        <v>5.4240000000000004</v>
      </c>
      <c r="K21" s="939">
        <v>1.0195000000000001</v>
      </c>
      <c r="L21" s="939">
        <v>6.2583000000000002</v>
      </c>
      <c r="M21" s="939">
        <v>2.2239</v>
      </c>
      <c r="N21" s="939">
        <v>5.0766</v>
      </c>
      <c r="O21" s="939">
        <v>1.3599000000000001</v>
      </c>
      <c r="P21" s="939">
        <v>6.4203000000000001</v>
      </c>
      <c r="Q21" s="939">
        <v>2.9681999999999999</v>
      </c>
      <c r="R21" s="939">
        <v>7.0294000000000008</v>
      </c>
      <c r="S21" s="939">
        <v>3.569</v>
      </c>
      <c r="T21" s="939">
        <v>6.5863000000000005</v>
      </c>
      <c r="U21" s="939">
        <v>3.0279000000000003</v>
      </c>
      <c r="V21" s="939">
        <v>7.1760000000000002</v>
      </c>
      <c r="W21" s="939">
        <v>3.6605000000000003</v>
      </c>
      <c r="X21" s="939" t="s">
        <v>1190</v>
      </c>
      <c r="Y21" s="939" t="s">
        <v>1190</v>
      </c>
      <c r="Z21" s="939" t="s">
        <v>1190</v>
      </c>
      <c r="AA21" s="939" t="s">
        <v>1190</v>
      </c>
      <c r="AB21" s="939" t="s">
        <v>1190</v>
      </c>
      <c r="AC21" s="939" t="s">
        <v>1190</v>
      </c>
      <c r="AD21" s="939" t="s">
        <v>1190</v>
      </c>
      <c r="AE21" s="939" t="s">
        <v>1190</v>
      </c>
      <c r="AF21" s="939" t="s">
        <v>1190</v>
      </c>
      <c r="AG21" s="939" t="s">
        <v>1190</v>
      </c>
      <c r="AH21" s="939" t="s">
        <v>1190</v>
      </c>
      <c r="AI21" s="939" t="s">
        <v>1190</v>
      </c>
      <c r="AJ21" s="939" t="s">
        <v>1190</v>
      </c>
      <c r="AK21" s="939" t="s">
        <v>1190</v>
      </c>
      <c r="AL21" s="939" t="s">
        <v>1190</v>
      </c>
      <c r="AM21" s="939" t="s">
        <v>1190</v>
      </c>
      <c r="AN21" s="939" t="s">
        <v>1190</v>
      </c>
      <c r="AO21" s="939" t="s">
        <v>1190</v>
      </c>
      <c r="AP21" s="939" t="s">
        <v>1190</v>
      </c>
      <c r="AQ21" s="939" t="s">
        <v>1190</v>
      </c>
      <c r="AR21" s="939" t="s">
        <v>1190</v>
      </c>
      <c r="AS21" s="939" t="s">
        <v>1190</v>
      </c>
      <c r="AT21" s="939" t="s">
        <v>1190</v>
      </c>
      <c r="AU21" s="939" t="s">
        <v>1190</v>
      </c>
      <c r="AV21" s="939" t="s">
        <v>1190</v>
      </c>
      <c r="AW21" s="939" t="s">
        <v>1190</v>
      </c>
      <c r="AX21" s="939" t="s">
        <v>1190</v>
      </c>
      <c r="AY21" s="939" t="s">
        <v>1190</v>
      </c>
      <c r="AZ21" s="939" t="s">
        <v>1190</v>
      </c>
      <c r="BA21" s="939" t="s">
        <v>1190</v>
      </c>
      <c r="BB21" s="939" t="s">
        <v>1190</v>
      </c>
      <c r="BC21" s="939" t="s">
        <v>1190</v>
      </c>
      <c r="BD21" s="939" t="s">
        <v>1190</v>
      </c>
      <c r="BE21" s="939" t="s">
        <v>1190</v>
      </c>
      <c r="BF21" s="939" t="s">
        <v>1190</v>
      </c>
      <c r="BG21" s="939" t="s">
        <v>1190</v>
      </c>
      <c r="BH21" s="939" t="s">
        <v>1190</v>
      </c>
      <c r="BI21" s="939" t="s">
        <v>1190</v>
      </c>
      <c r="BJ21" s="939" t="s">
        <v>1190</v>
      </c>
      <c r="BK21" s="939" t="s">
        <v>1190</v>
      </c>
    </row>
    <row r="22" spans="1:63" ht="20.100000000000001" customHeight="1">
      <c r="A22" s="938" t="s">
        <v>115</v>
      </c>
      <c r="B22" s="939">
        <v>1.5238</v>
      </c>
      <c r="C22" s="939">
        <v>4.5700000000000005E-2</v>
      </c>
      <c r="D22" s="939">
        <v>5.7617000000000003</v>
      </c>
      <c r="E22" s="939">
        <v>3.3014000000000001</v>
      </c>
      <c r="F22" s="939">
        <v>2.4405000000000001</v>
      </c>
      <c r="G22" s="939">
        <v>-1.9032</v>
      </c>
      <c r="H22" s="939">
        <v>2.5871</v>
      </c>
      <c r="I22" s="939">
        <v>-2.1633</v>
      </c>
      <c r="J22" s="939">
        <v>4.7745000000000006</v>
      </c>
      <c r="K22" s="939">
        <v>0.39710000000000001</v>
      </c>
      <c r="L22" s="939">
        <v>5.1970000000000001</v>
      </c>
      <c r="M22" s="939">
        <v>1.2029000000000001</v>
      </c>
      <c r="N22" s="939">
        <v>4.3228</v>
      </c>
      <c r="O22" s="939">
        <v>0.63280000000000003</v>
      </c>
      <c r="P22" s="939">
        <v>5.5556000000000001</v>
      </c>
      <c r="Q22" s="939">
        <v>2.1315</v>
      </c>
      <c r="R22" s="939">
        <v>6.1596000000000002</v>
      </c>
      <c r="S22" s="939">
        <v>2.7273000000000001</v>
      </c>
      <c r="T22" s="939">
        <v>5.6463999999999999</v>
      </c>
      <c r="U22" s="939">
        <v>2.1194000000000002</v>
      </c>
      <c r="V22" s="939">
        <v>6.2152000000000003</v>
      </c>
      <c r="W22" s="939">
        <v>2.7312000000000003</v>
      </c>
      <c r="X22" s="939">
        <v>5.6406000000000001</v>
      </c>
      <c r="Y22" s="939">
        <v>2.1438000000000001</v>
      </c>
      <c r="Z22" s="939">
        <v>5.6871</v>
      </c>
      <c r="AA22" s="939">
        <v>2.2631000000000001</v>
      </c>
      <c r="AB22" s="939">
        <v>5.4039999999999999</v>
      </c>
      <c r="AC22" s="939">
        <v>1.9318000000000002</v>
      </c>
      <c r="AD22" s="939">
        <v>6.1995000000000005</v>
      </c>
      <c r="AE22" s="939">
        <v>2.7793000000000001</v>
      </c>
      <c r="AF22" s="939">
        <v>7.4599000000000002</v>
      </c>
      <c r="AG22" s="939">
        <v>4.1579000000000006</v>
      </c>
      <c r="AH22" s="939">
        <v>5.5589000000000004</v>
      </c>
      <c r="AI22" s="939">
        <v>2.1816</v>
      </c>
      <c r="AJ22" s="939">
        <v>6.0613999999999999</v>
      </c>
      <c r="AK22" s="939">
        <v>2.585</v>
      </c>
      <c r="AL22" s="939">
        <v>7.4349000000000007</v>
      </c>
      <c r="AM22" s="939">
        <v>4.0765000000000002</v>
      </c>
      <c r="AN22" s="939">
        <v>8.0198999999999998</v>
      </c>
      <c r="AO22" s="939">
        <v>4.67</v>
      </c>
      <c r="AP22" s="939">
        <v>8.2073999999999998</v>
      </c>
      <c r="AQ22" s="939">
        <v>4.9255000000000004</v>
      </c>
      <c r="AR22" s="939">
        <v>8.7900000000000009</v>
      </c>
      <c r="AS22" s="939">
        <v>5.4765000000000006</v>
      </c>
      <c r="AT22" s="939">
        <v>8.8717000000000006</v>
      </c>
      <c r="AU22" s="939">
        <v>5.5708000000000002</v>
      </c>
      <c r="AV22" s="939">
        <v>8.9935000000000009</v>
      </c>
      <c r="AW22" s="939">
        <v>5.8742000000000001</v>
      </c>
      <c r="AX22" s="939">
        <v>8.5981000000000005</v>
      </c>
      <c r="AY22" s="939">
        <v>5.4626000000000001</v>
      </c>
      <c r="AZ22" s="939">
        <v>8.9943000000000008</v>
      </c>
      <c r="BA22" s="939">
        <v>5.8088000000000006</v>
      </c>
      <c r="BB22" s="939">
        <v>9.0064000000000011</v>
      </c>
      <c r="BC22" s="939">
        <v>5.7788000000000004</v>
      </c>
      <c r="BD22" s="939">
        <v>8.9443000000000001</v>
      </c>
      <c r="BE22" s="939">
        <v>5.5369000000000002</v>
      </c>
      <c r="BF22" s="939">
        <v>9.4396000000000004</v>
      </c>
      <c r="BG22" s="939">
        <v>5.8040000000000003</v>
      </c>
      <c r="BH22" s="939">
        <v>9.8327000000000009</v>
      </c>
      <c r="BI22" s="939">
        <v>5.9149000000000003</v>
      </c>
      <c r="BJ22" s="939">
        <v>9.9798000000000009</v>
      </c>
      <c r="BK22" s="939">
        <v>5.7646000000000006</v>
      </c>
    </row>
    <row r="23" spans="1:63" ht="20.100000000000001" customHeight="1">
      <c r="A23" s="938" t="s">
        <v>116</v>
      </c>
      <c r="B23" s="939">
        <v>-1.0968</v>
      </c>
      <c r="C23" s="939">
        <v>-2.5367000000000002</v>
      </c>
      <c r="D23" s="939">
        <v>5.1107000000000005</v>
      </c>
      <c r="E23" s="939">
        <v>2.6655000000000002</v>
      </c>
      <c r="F23" s="939">
        <v>1.6616000000000002</v>
      </c>
      <c r="G23" s="939">
        <v>-2.6492</v>
      </c>
      <c r="H23" s="939">
        <v>1.6881000000000002</v>
      </c>
      <c r="I23" s="939">
        <v>-3.0207000000000002</v>
      </c>
      <c r="J23" s="939">
        <v>3.9766000000000004</v>
      </c>
      <c r="K23" s="939">
        <v>-0.3674</v>
      </c>
      <c r="L23" s="939">
        <v>4.5292000000000003</v>
      </c>
      <c r="M23" s="939">
        <v>0.56040000000000001</v>
      </c>
      <c r="N23" s="939">
        <v>3.8725000000000001</v>
      </c>
      <c r="O23" s="939">
        <v>0.19840000000000002</v>
      </c>
      <c r="P23" s="939">
        <v>5.2141000000000002</v>
      </c>
      <c r="Q23" s="939">
        <v>1.8011000000000001</v>
      </c>
      <c r="R23" s="939">
        <v>5.8719000000000001</v>
      </c>
      <c r="S23" s="939">
        <v>2.4490000000000003</v>
      </c>
      <c r="T23" s="939">
        <v>5.298</v>
      </c>
      <c r="U23" s="939">
        <v>1.7826000000000002</v>
      </c>
      <c r="V23" s="939">
        <v>5.9055</v>
      </c>
      <c r="W23" s="939">
        <v>2.4317000000000002</v>
      </c>
      <c r="X23" s="939">
        <v>5.1166</v>
      </c>
      <c r="Y23" s="939">
        <v>1.6371</v>
      </c>
      <c r="Z23" s="939">
        <v>5.2488999999999999</v>
      </c>
      <c r="AA23" s="939">
        <v>1.8391000000000002</v>
      </c>
      <c r="AB23" s="939">
        <v>4.9729000000000001</v>
      </c>
      <c r="AC23" s="939">
        <v>1.5149000000000001</v>
      </c>
      <c r="AD23" s="939">
        <v>5.9894000000000007</v>
      </c>
      <c r="AE23" s="939">
        <v>2.5759000000000003</v>
      </c>
      <c r="AF23" s="939">
        <v>7.3746</v>
      </c>
      <c r="AG23" s="939">
        <v>4.0752000000000006</v>
      </c>
      <c r="AH23" s="939">
        <v>5.4724000000000004</v>
      </c>
      <c r="AI23" s="939">
        <v>2.0979000000000001</v>
      </c>
      <c r="AJ23" s="939">
        <v>5.9696000000000007</v>
      </c>
      <c r="AK23" s="939">
        <v>2.4961000000000002</v>
      </c>
      <c r="AL23" s="939">
        <v>7.3451000000000004</v>
      </c>
      <c r="AM23" s="939">
        <v>3.9894000000000003</v>
      </c>
      <c r="AN23" s="939" t="s">
        <v>1190</v>
      </c>
      <c r="AO23" s="939" t="s">
        <v>1190</v>
      </c>
      <c r="AP23" s="939" t="s">
        <v>1190</v>
      </c>
      <c r="AQ23" s="939" t="s">
        <v>1190</v>
      </c>
      <c r="AR23" s="939" t="s">
        <v>1190</v>
      </c>
      <c r="AS23" s="939" t="s">
        <v>1190</v>
      </c>
      <c r="AT23" s="939" t="s">
        <v>1190</v>
      </c>
      <c r="AU23" s="939" t="s">
        <v>1190</v>
      </c>
      <c r="AV23" s="939" t="s">
        <v>1190</v>
      </c>
      <c r="AW23" s="939" t="s">
        <v>1190</v>
      </c>
      <c r="AX23" s="939" t="s">
        <v>1190</v>
      </c>
      <c r="AY23" s="939" t="s">
        <v>1190</v>
      </c>
      <c r="AZ23" s="939" t="s">
        <v>1190</v>
      </c>
      <c r="BA23" s="939" t="s">
        <v>1190</v>
      </c>
      <c r="BB23" s="939" t="s">
        <v>1190</v>
      </c>
      <c r="BC23" s="939" t="s">
        <v>1190</v>
      </c>
      <c r="BD23" s="939" t="s">
        <v>1190</v>
      </c>
      <c r="BE23" s="939" t="s">
        <v>1190</v>
      </c>
      <c r="BF23" s="939" t="s">
        <v>1190</v>
      </c>
      <c r="BG23" s="939" t="s">
        <v>1190</v>
      </c>
      <c r="BH23" s="939" t="s">
        <v>1190</v>
      </c>
      <c r="BI23" s="939" t="s">
        <v>1190</v>
      </c>
      <c r="BJ23" s="939" t="s">
        <v>1190</v>
      </c>
      <c r="BK23" s="939" t="s">
        <v>1190</v>
      </c>
    </row>
    <row r="24" spans="1:63" ht="20.100000000000001" customHeight="1">
      <c r="A24" s="940" t="s">
        <v>117</v>
      </c>
      <c r="B24" s="939">
        <v>-0.70700000000000007</v>
      </c>
      <c r="C24" s="939">
        <v>-2.1525000000000003</v>
      </c>
      <c r="D24" s="939">
        <v>5.4744999999999999</v>
      </c>
      <c r="E24" s="939">
        <v>3.0209000000000001</v>
      </c>
      <c r="F24" s="939">
        <v>1.135</v>
      </c>
      <c r="G24" s="939">
        <v>-3.1534</v>
      </c>
      <c r="H24" s="939">
        <v>1.2479</v>
      </c>
      <c r="I24" s="939">
        <v>-3.4405000000000001</v>
      </c>
      <c r="J24" s="939">
        <v>4.0421000000000005</v>
      </c>
      <c r="K24" s="939">
        <v>-0.30460000000000004</v>
      </c>
      <c r="L24" s="939">
        <v>4.7681000000000004</v>
      </c>
      <c r="M24" s="939">
        <v>0.7903</v>
      </c>
      <c r="N24" s="939">
        <v>4</v>
      </c>
      <c r="O24" s="939">
        <v>0.32140000000000002</v>
      </c>
      <c r="P24" s="939">
        <v>5.1962000000000002</v>
      </c>
      <c r="Q24" s="939">
        <v>1.7838000000000001</v>
      </c>
      <c r="R24" s="939">
        <v>5.7071000000000005</v>
      </c>
      <c r="S24" s="939">
        <v>2.2895000000000003</v>
      </c>
      <c r="T24" s="939">
        <v>5.2359</v>
      </c>
      <c r="U24" s="939">
        <v>1.7226000000000001</v>
      </c>
      <c r="V24" s="939">
        <v>5.8197999999999999</v>
      </c>
      <c r="W24" s="939">
        <v>2.3488000000000002</v>
      </c>
      <c r="X24" s="939">
        <v>5.2229000000000001</v>
      </c>
      <c r="Y24" s="939">
        <v>1.7399</v>
      </c>
      <c r="Z24" s="939">
        <v>5.3248000000000006</v>
      </c>
      <c r="AA24" s="939">
        <v>1.9126000000000001</v>
      </c>
      <c r="AB24" s="939">
        <v>5.1265000000000001</v>
      </c>
      <c r="AC24" s="939">
        <v>1.6635</v>
      </c>
      <c r="AD24" s="939">
        <v>6.1069000000000004</v>
      </c>
      <c r="AE24" s="939">
        <v>2.6897000000000002</v>
      </c>
      <c r="AF24" s="939">
        <v>7.4223000000000008</v>
      </c>
      <c r="AG24" s="939">
        <v>4.1215000000000002</v>
      </c>
      <c r="AH24" s="939">
        <v>5.5173000000000005</v>
      </c>
      <c r="AI24" s="939">
        <v>2.1413000000000002</v>
      </c>
      <c r="AJ24" s="939">
        <v>5.9514000000000005</v>
      </c>
      <c r="AK24" s="939">
        <v>2.4786000000000001</v>
      </c>
      <c r="AL24" s="939">
        <v>7.2888000000000002</v>
      </c>
      <c r="AM24" s="939">
        <v>3.9349000000000003</v>
      </c>
      <c r="AN24" s="939">
        <v>7.8652000000000006</v>
      </c>
      <c r="AO24" s="939">
        <v>4.5201000000000002</v>
      </c>
      <c r="AP24" s="939">
        <v>8.0716000000000001</v>
      </c>
      <c r="AQ24" s="939">
        <v>4.7938999999999998</v>
      </c>
      <c r="AR24" s="939">
        <v>8.644400000000001</v>
      </c>
      <c r="AS24" s="939">
        <v>5.3353999999999999</v>
      </c>
      <c r="AT24" s="939">
        <v>8.6904000000000003</v>
      </c>
      <c r="AU24" s="939">
        <v>5.3949000000000007</v>
      </c>
      <c r="AV24" s="939">
        <v>8.8071999999999999</v>
      </c>
      <c r="AW24" s="939">
        <v>5.6932</v>
      </c>
      <c r="AX24" s="939">
        <v>8.4154999999999998</v>
      </c>
      <c r="AY24" s="939">
        <v>5.2853000000000003</v>
      </c>
      <c r="AZ24" s="939">
        <v>8.7661999999999995</v>
      </c>
      <c r="BA24" s="939">
        <v>5.5874000000000006</v>
      </c>
      <c r="BB24" s="939">
        <v>8.6961000000000013</v>
      </c>
      <c r="BC24" s="939">
        <v>5.4776000000000007</v>
      </c>
      <c r="BD24" s="939">
        <v>8.6174999999999997</v>
      </c>
      <c r="BE24" s="939">
        <v>5.2202999999999999</v>
      </c>
      <c r="BF24" s="939">
        <v>9.1216000000000008</v>
      </c>
      <c r="BG24" s="939">
        <v>5.4965999999999999</v>
      </c>
      <c r="BH24" s="939">
        <v>9.5955000000000013</v>
      </c>
      <c r="BI24" s="939">
        <v>5.6861000000000006</v>
      </c>
      <c r="BJ24" s="939">
        <v>9.8199000000000005</v>
      </c>
      <c r="BK24" s="939">
        <v>5.6108000000000002</v>
      </c>
    </row>
    <row r="25" spans="1:63" ht="19.5" customHeight="1">
      <c r="A25" s="938" t="s">
        <v>1160</v>
      </c>
      <c r="B25" s="941">
        <v>0.40030000000000004</v>
      </c>
      <c r="C25" s="941">
        <v>-1.0613000000000001</v>
      </c>
      <c r="D25" s="941">
        <v>5.7758000000000003</v>
      </c>
      <c r="E25" s="941">
        <v>3.3152000000000004</v>
      </c>
      <c r="F25" s="941">
        <v>2.0453000000000001</v>
      </c>
      <c r="G25" s="941">
        <v>-2.2817000000000003</v>
      </c>
      <c r="H25" s="941">
        <v>2.0058000000000002</v>
      </c>
      <c r="I25" s="941">
        <v>-2.7177000000000002</v>
      </c>
      <c r="J25" s="941">
        <v>4.4506000000000006</v>
      </c>
      <c r="K25" s="941">
        <v>8.6699999999999999E-2</v>
      </c>
      <c r="L25" s="941">
        <v>5.0037000000000003</v>
      </c>
      <c r="M25" s="941">
        <v>1.0169000000000001</v>
      </c>
      <c r="N25" s="941">
        <v>4.1996000000000002</v>
      </c>
      <c r="O25" s="941">
        <v>0.51400000000000001</v>
      </c>
      <c r="P25" s="941">
        <v>5.4523000000000001</v>
      </c>
      <c r="Q25" s="941">
        <v>2.0316000000000001</v>
      </c>
      <c r="R25" s="941">
        <v>6.0401000000000007</v>
      </c>
      <c r="S25" s="941">
        <v>2.6116999999999999</v>
      </c>
      <c r="T25" s="941">
        <v>5.5118</v>
      </c>
      <c r="U25" s="941">
        <v>1.9893000000000001</v>
      </c>
      <c r="V25" s="941">
        <v>6.0897000000000006</v>
      </c>
      <c r="W25" s="941">
        <v>2.6098000000000003</v>
      </c>
      <c r="X25" s="941">
        <v>5.4481999999999999</v>
      </c>
      <c r="Y25" s="941">
        <v>1.9578</v>
      </c>
      <c r="Z25" s="941">
        <v>5.5301</v>
      </c>
      <c r="AA25" s="941">
        <v>2.1113</v>
      </c>
      <c r="AB25" s="941">
        <v>5.2389000000000001</v>
      </c>
      <c r="AC25" s="941">
        <v>1.7722</v>
      </c>
      <c r="AD25" s="941">
        <v>6.1456</v>
      </c>
      <c r="AE25" s="941">
        <v>2.7272000000000003</v>
      </c>
      <c r="AF25" s="941">
        <v>7.4594000000000005</v>
      </c>
      <c r="AG25" s="941">
        <v>4.1574</v>
      </c>
      <c r="AH25" s="941">
        <v>5.4933000000000005</v>
      </c>
      <c r="AI25" s="941">
        <v>2.1181000000000001</v>
      </c>
      <c r="AJ25" s="941">
        <v>5.9820000000000002</v>
      </c>
      <c r="AK25" s="941">
        <v>2.5081000000000002</v>
      </c>
      <c r="AL25" s="941">
        <v>7.3260000000000005</v>
      </c>
      <c r="AM25" s="941">
        <v>3.9710000000000001</v>
      </c>
      <c r="AN25" s="941">
        <v>7.9062000000000001</v>
      </c>
      <c r="AO25" s="941">
        <v>4.5598999999999998</v>
      </c>
      <c r="AP25" s="941">
        <v>8.1142000000000003</v>
      </c>
      <c r="AQ25" s="941">
        <v>4.8352000000000004</v>
      </c>
      <c r="AR25" s="941">
        <v>8.6952999999999996</v>
      </c>
      <c r="AS25" s="941">
        <v>5.3848000000000003</v>
      </c>
      <c r="AT25" s="941">
        <v>8.7805999999999997</v>
      </c>
      <c r="AU25" s="941">
        <v>5.4823000000000004</v>
      </c>
      <c r="AV25" s="941">
        <v>8.8580000000000005</v>
      </c>
      <c r="AW25" s="941">
        <v>5.7425000000000006</v>
      </c>
      <c r="AX25" s="941">
        <v>8.4733999999999998</v>
      </c>
      <c r="AY25" s="941">
        <v>5.3414999999999999</v>
      </c>
      <c r="AZ25" s="941">
        <v>8.8708000000000009</v>
      </c>
      <c r="BA25" s="941">
        <v>5.6889000000000003</v>
      </c>
      <c r="BB25" s="941">
        <v>8.8681000000000001</v>
      </c>
      <c r="BC25" s="941">
        <v>5.6446000000000005</v>
      </c>
      <c r="BD25" s="941">
        <v>8.7871000000000006</v>
      </c>
      <c r="BE25" s="941">
        <v>5.3847000000000005</v>
      </c>
      <c r="BF25" s="941">
        <v>9.2614000000000001</v>
      </c>
      <c r="BG25" s="941">
        <v>5.6317000000000004</v>
      </c>
      <c r="BH25" s="941">
        <v>9.6512000000000011</v>
      </c>
      <c r="BI25" s="941">
        <v>5.7398000000000007</v>
      </c>
      <c r="BJ25" s="941">
        <v>9.8310000000000013</v>
      </c>
      <c r="BK25" s="941">
        <v>5.6215000000000002</v>
      </c>
    </row>
    <row r="26" spans="1:63" ht="3" customHeight="1" thickBot="1">
      <c r="A26" s="922"/>
      <c r="B26" s="258"/>
      <c r="C26" s="258"/>
      <c r="D26" s="258"/>
      <c r="E26" s="258"/>
      <c r="F26" s="258"/>
      <c r="G26" s="258"/>
      <c r="H26" s="258"/>
      <c r="I26" s="258"/>
      <c r="J26" s="1017"/>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c r="AW26" s="258"/>
      <c r="AX26" s="258"/>
      <c r="AY26" s="258"/>
      <c r="AZ26" s="258"/>
      <c r="BA26" s="258"/>
      <c r="BB26" s="258"/>
      <c r="BC26" s="258"/>
      <c r="BD26" s="258"/>
      <c r="BE26" s="258"/>
      <c r="BF26" s="258"/>
      <c r="BG26" s="258"/>
      <c r="BH26" s="258"/>
      <c r="BI26" s="258"/>
      <c r="BJ26" s="258"/>
      <c r="BK26" s="258"/>
    </row>
    <row r="27" spans="1:63">
      <c r="A27" s="918" t="s">
        <v>192</v>
      </c>
      <c r="J27" s="1019"/>
    </row>
    <row r="28" spans="1:63">
      <c r="A28" s="947" t="s">
        <v>1162</v>
      </c>
      <c r="P28" s="946"/>
    </row>
    <row r="29" spans="1:63">
      <c r="A29" s="1020" t="s">
        <v>1163</v>
      </c>
      <c r="P29" s="946"/>
    </row>
    <row r="30" spans="1:63">
      <c r="A30" s="1020" t="s">
        <v>1243</v>
      </c>
      <c r="C30" s="1021"/>
      <c r="D30" s="1021"/>
      <c r="E30" s="1021"/>
      <c r="P30" s="946"/>
      <c r="Q30" s="1022"/>
    </row>
    <row r="43" spans="16:17">
      <c r="P43" s="116">
        <v>700</v>
      </c>
      <c r="Q43" s="116">
        <v>300</v>
      </c>
    </row>
    <row r="44" spans="16:17">
      <c r="P44" s="116">
        <v>800</v>
      </c>
      <c r="Q44" s="116">
        <v>800</v>
      </c>
    </row>
    <row r="101" spans="3:3">
      <c r="C101" s="116" t="s">
        <v>206</v>
      </c>
    </row>
  </sheetData>
  <sheetProtection password="C3DF"/>
  <mergeCells count="32">
    <mergeCell ref="A2:BI2"/>
    <mergeCell ref="A3:BI3"/>
    <mergeCell ref="AX5:AY5"/>
    <mergeCell ref="AZ5:BA5"/>
    <mergeCell ref="BB5:BC5"/>
    <mergeCell ref="BD5:BE5"/>
    <mergeCell ref="BF5:BG5"/>
    <mergeCell ref="BH5:BI5"/>
    <mergeCell ref="BJ5:BK5"/>
    <mergeCell ref="AZ6:BA6"/>
    <mergeCell ref="BB6:BC6"/>
    <mergeCell ref="BD6:BE6"/>
    <mergeCell ref="BF6:BG6"/>
    <mergeCell ref="BH6:BI6"/>
    <mergeCell ref="BJ6:BK6"/>
    <mergeCell ref="A15:BI15"/>
    <mergeCell ref="A16:BI16"/>
    <mergeCell ref="AX18:AY18"/>
    <mergeCell ref="AZ18:BA18"/>
    <mergeCell ref="BB18:BC18"/>
    <mergeCell ref="BD18:BE18"/>
    <mergeCell ref="BF18:BG18"/>
    <mergeCell ref="BH18:BI18"/>
    <mergeCell ref="BJ18:BK18"/>
    <mergeCell ref="AV19:AW19"/>
    <mergeCell ref="AX19:AY19"/>
    <mergeCell ref="AZ19:BA19"/>
    <mergeCell ref="BB19:BC19"/>
    <mergeCell ref="BD19:BE19"/>
    <mergeCell ref="BF19:BG19"/>
    <mergeCell ref="BH19:BI19"/>
    <mergeCell ref="BJ19:BK19"/>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4E4-15F7-414D-A03E-B1527DE90D77}">
  <sheetPr codeName="Hoja51">
    <pageSetUpPr fitToPage="1"/>
  </sheetPr>
  <dimension ref="A1:H244"/>
  <sheetViews>
    <sheetView workbookViewId="0">
      <pane xSplit="1" ySplit="6" topLeftCell="B212" activePane="bottomRight" state="frozen"/>
      <selection pane="topRight" activeCell="B1" sqref="B1"/>
      <selection pane="bottomLeft" activeCell="A7" sqref="A7"/>
      <selection pane="bottomRight"/>
    </sheetView>
  </sheetViews>
  <sheetFormatPr baseColWidth="10" defaultColWidth="11.44140625" defaultRowHeight="13.2"/>
  <cols>
    <col min="1" max="1" width="12" style="116" customWidth="1"/>
    <col min="2" max="2" width="17.5546875" style="116" customWidth="1"/>
    <col min="3" max="3" width="12.33203125" style="116" customWidth="1"/>
    <col min="4" max="6" width="17.5546875" style="116" customWidth="1"/>
    <col min="7" max="7" width="13.88671875" style="116" customWidth="1"/>
    <col min="8" max="8" width="17.5546875" style="116" customWidth="1"/>
    <col min="9" max="15" width="11.44140625" style="116"/>
    <col min="16" max="17" width="16.5546875" style="116" customWidth="1"/>
    <col min="18" max="256" width="11.44140625" style="116"/>
    <col min="257" max="257" width="12" style="116" customWidth="1"/>
    <col min="258" max="258" width="17.5546875" style="116" customWidth="1"/>
    <col min="259" max="259" width="12.33203125" style="116" customWidth="1"/>
    <col min="260" max="262" width="17.5546875" style="116" customWidth="1"/>
    <col min="263" max="263" width="13.88671875" style="116" customWidth="1"/>
    <col min="264" max="264" width="17.5546875" style="116" customWidth="1"/>
    <col min="265" max="271" width="11.44140625" style="116"/>
    <col min="272" max="273" width="16.5546875" style="116" customWidth="1"/>
    <col min="274" max="512" width="11.44140625" style="116"/>
    <col min="513" max="513" width="12" style="116" customWidth="1"/>
    <col min="514" max="514" width="17.5546875" style="116" customWidth="1"/>
    <col min="515" max="515" width="12.33203125" style="116" customWidth="1"/>
    <col min="516" max="518" width="17.5546875" style="116" customWidth="1"/>
    <col min="519" max="519" width="13.88671875" style="116" customWidth="1"/>
    <col min="520" max="520" width="17.5546875" style="116" customWidth="1"/>
    <col min="521" max="527" width="11.44140625" style="116"/>
    <col min="528" max="529" width="16.5546875" style="116" customWidth="1"/>
    <col min="530" max="768" width="11.44140625" style="116"/>
    <col min="769" max="769" width="12" style="116" customWidth="1"/>
    <col min="770" max="770" width="17.5546875" style="116" customWidth="1"/>
    <col min="771" max="771" width="12.33203125" style="116" customWidth="1"/>
    <col min="772" max="774" width="17.5546875" style="116" customWidth="1"/>
    <col min="775" max="775" width="13.88671875" style="116" customWidth="1"/>
    <col min="776" max="776" width="17.5546875" style="116" customWidth="1"/>
    <col min="777" max="783" width="11.44140625" style="116"/>
    <col min="784" max="785" width="16.5546875" style="116" customWidth="1"/>
    <col min="786" max="1024" width="11.44140625" style="116"/>
    <col min="1025" max="1025" width="12" style="116" customWidth="1"/>
    <col min="1026" max="1026" width="17.5546875" style="116" customWidth="1"/>
    <col min="1027" max="1027" width="12.33203125" style="116" customWidth="1"/>
    <col min="1028" max="1030" width="17.5546875" style="116" customWidth="1"/>
    <col min="1031" max="1031" width="13.88671875" style="116" customWidth="1"/>
    <col min="1032" max="1032" width="17.5546875" style="116" customWidth="1"/>
    <col min="1033" max="1039" width="11.44140625" style="116"/>
    <col min="1040" max="1041" width="16.5546875" style="116" customWidth="1"/>
    <col min="1042" max="1280" width="11.44140625" style="116"/>
    <col min="1281" max="1281" width="12" style="116" customWidth="1"/>
    <col min="1282" max="1282" width="17.5546875" style="116" customWidth="1"/>
    <col min="1283" max="1283" width="12.33203125" style="116" customWidth="1"/>
    <col min="1284" max="1286" width="17.5546875" style="116" customWidth="1"/>
    <col min="1287" max="1287" width="13.88671875" style="116" customWidth="1"/>
    <col min="1288" max="1288" width="17.5546875" style="116" customWidth="1"/>
    <col min="1289" max="1295" width="11.44140625" style="116"/>
    <col min="1296" max="1297" width="16.5546875" style="116" customWidth="1"/>
    <col min="1298" max="1536" width="11.44140625" style="116"/>
    <col min="1537" max="1537" width="12" style="116" customWidth="1"/>
    <col min="1538" max="1538" width="17.5546875" style="116" customWidth="1"/>
    <col min="1539" max="1539" width="12.33203125" style="116" customWidth="1"/>
    <col min="1540" max="1542" width="17.5546875" style="116" customWidth="1"/>
    <col min="1543" max="1543" width="13.88671875" style="116" customWidth="1"/>
    <col min="1544" max="1544" width="17.5546875" style="116" customWidth="1"/>
    <col min="1545" max="1551" width="11.44140625" style="116"/>
    <col min="1552" max="1553" width="16.5546875" style="116" customWidth="1"/>
    <col min="1554" max="1792" width="11.44140625" style="116"/>
    <col min="1793" max="1793" width="12" style="116" customWidth="1"/>
    <col min="1794" max="1794" width="17.5546875" style="116" customWidth="1"/>
    <col min="1795" max="1795" width="12.33203125" style="116" customWidth="1"/>
    <col min="1796" max="1798" width="17.5546875" style="116" customWidth="1"/>
    <col min="1799" max="1799" width="13.88671875" style="116" customWidth="1"/>
    <col min="1800" max="1800" width="17.5546875" style="116" customWidth="1"/>
    <col min="1801" max="1807" width="11.44140625" style="116"/>
    <col min="1808" max="1809" width="16.5546875" style="116" customWidth="1"/>
    <col min="1810" max="2048" width="11.44140625" style="116"/>
    <col min="2049" max="2049" width="12" style="116" customWidth="1"/>
    <col min="2050" max="2050" width="17.5546875" style="116" customWidth="1"/>
    <col min="2051" max="2051" width="12.33203125" style="116" customWidth="1"/>
    <col min="2052" max="2054" width="17.5546875" style="116" customWidth="1"/>
    <col min="2055" max="2055" width="13.88671875" style="116" customWidth="1"/>
    <col min="2056" max="2056" width="17.5546875" style="116" customWidth="1"/>
    <col min="2057" max="2063" width="11.44140625" style="116"/>
    <col min="2064" max="2065" width="16.5546875" style="116" customWidth="1"/>
    <col min="2066" max="2304" width="11.44140625" style="116"/>
    <col min="2305" max="2305" width="12" style="116" customWidth="1"/>
    <col min="2306" max="2306" width="17.5546875" style="116" customWidth="1"/>
    <col min="2307" max="2307" width="12.33203125" style="116" customWidth="1"/>
    <col min="2308" max="2310" width="17.5546875" style="116" customWidth="1"/>
    <col min="2311" max="2311" width="13.88671875" style="116" customWidth="1"/>
    <col min="2312" max="2312" width="17.5546875" style="116" customWidth="1"/>
    <col min="2313" max="2319" width="11.44140625" style="116"/>
    <col min="2320" max="2321" width="16.5546875" style="116" customWidth="1"/>
    <col min="2322" max="2560" width="11.44140625" style="116"/>
    <col min="2561" max="2561" width="12" style="116" customWidth="1"/>
    <col min="2562" max="2562" width="17.5546875" style="116" customWidth="1"/>
    <col min="2563" max="2563" width="12.33203125" style="116" customWidth="1"/>
    <col min="2564" max="2566" width="17.5546875" style="116" customWidth="1"/>
    <col min="2567" max="2567" width="13.88671875" style="116" customWidth="1"/>
    <col min="2568" max="2568" width="17.5546875" style="116" customWidth="1"/>
    <col min="2569" max="2575" width="11.44140625" style="116"/>
    <col min="2576" max="2577" width="16.5546875" style="116" customWidth="1"/>
    <col min="2578" max="2816" width="11.44140625" style="116"/>
    <col min="2817" max="2817" width="12" style="116" customWidth="1"/>
    <col min="2818" max="2818" width="17.5546875" style="116" customWidth="1"/>
    <col min="2819" max="2819" width="12.33203125" style="116" customWidth="1"/>
    <col min="2820" max="2822" width="17.5546875" style="116" customWidth="1"/>
    <col min="2823" max="2823" width="13.88671875" style="116" customWidth="1"/>
    <col min="2824" max="2824" width="17.5546875" style="116" customWidth="1"/>
    <col min="2825" max="2831" width="11.44140625" style="116"/>
    <col min="2832" max="2833" width="16.5546875" style="116" customWidth="1"/>
    <col min="2834" max="3072" width="11.44140625" style="116"/>
    <col min="3073" max="3073" width="12" style="116" customWidth="1"/>
    <col min="3074" max="3074" width="17.5546875" style="116" customWidth="1"/>
    <col min="3075" max="3075" width="12.33203125" style="116" customWidth="1"/>
    <col min="3076" max="3078" width="17.5546875" style="116" customWidth="1"/>
    <col min="3079" max="3079" width="13.88671875" style="116" customWidth="1"/>
    <col min="3080" max="3080" width="17.5546875" style="116" customWidth="1"/>
    <col min="3081" max="3087" width="11.44140625" style="116"/>
    <col min="3088" max="3089" width="16.5546875" style="116" customWidth="1"/>
    <col min="3090" max="3328" width="11.44140625" style="116"/>
    <col min="3329" max="3329" width="12" style="116" customWidth="1"/>
    <col min="3330" max="3330" width="17.5546875" style="116" customWidth="1"/>
    <col min="3331" max="3331" width="12.33203125" style="116" customWidth="1"/>
    <col min="3332" max="3334" width="17.5546875" style="116" customWidth="1"/>
    <col min="3335" max="3335" width="13.88671875" style="116" customWidth="1"/>
    <col min="3336" max="3336" width="17.5546875" style="116" customWidth="1"/>
    <col min="3337" max="3343" width="11.44140625" style="116"/>
    <col min="3344" max="3345" width="16.5546875" style="116" customWidth="1"/>
    <col min="3346" max="3584" width="11.44140625" style="116"/>
    <col min="3585" max="3585" width="12" style="116" customWidth="1"/>
    <col min="3586" max="3586" width="17.5546875" style="116" customWidth="1"/>
    <col min="3587" max="3587" width="12.33203125" style="116" customWidth="1"/>
    <col min="3588" max="3590" width="17.5546875" style="116" customWidth="1"/>
    <col min="3591" max="3591" width="13.88671875" style="116" customWidth="1"/>
    <col min="3592" max="3592" width="17.5546875" style="116" customWidth="1"/>
    <col min="3593" max="3599" width="11.44140625" style="116"/>
    <col min="3600" max="3601" width="16.5546875" style="116" customWidth="1"/>
    <col min="3602" max="3840" width="11.44140625" style="116"/>
    <col min="3841" max="3841" width="12" style="116" customWidth="1"/>
    <col min="3842" max="3842" width="17.5546875" style="116" customWidth="1"/>
    <col min="3843" max="3843" width="12.33203125" style="116" customWidth="1"/>
    <col min="3844" max="3846" width="17.5546875" style="116" customWidth="1"/>
    <col min="3847" max="3847" width="13.88671875" style="116" customWidth="1"/>
    <col min="3848" max="3848" width="17.5546875" style="116" customWidth="1"/>
    <col min="3849" max="3855" width="11.44140625" style="116"/>
    <col min="3856" max="3857" width="16.5546875" style="116" customWidth="1"/>
    <col min="3858" max="4096" width="11.44140625" style="116"/>
    <col min="4097" max="4097" width="12" style="116" customWidth="1"/>
    <col min="4098" max="4098" width="17.5546875" style="116" customWidth="1"/>
    <col min="4099" max="4099" width="12.33203125" style="116" customWidth="1"/>
    <col min="4100" max="4102" width="17.5546875" style="116" customWidth="1"/>
    <col min="4103" max="4103" width="13.88671875" style="116" customWidth="1"/>
    <col min="4104" max="4104" width="17.5546875" style="116" customWidth="1"/>
    <col min="4105" max="4111" width="11.44140625" style="116"/>
    <col min="4112" max="4113" width="16.5546875" style="116" customWidth="1"/>
    <col min="4114" max="4352" width="11.44140625" style="116"/>
    <col min="4353" max="4353" width="12" style="116" customWidth="1"/>
    <col min="4354" max="4354" width="17.5546875" style="116" customWidth="1"/>
    <col min="4355" max="4355" width="12.33203125" style="116" customWidth="1"/>
    <col min="4356" max="4358" width="17.5546875" style="116" customWidth="1"/>
    <col min="4359" max="4359" width="13.88671875" style="116" customWidth="1"/>
    <col min="4360" max="4360" width="17.5546875" style="116" customWidth="1"/>
    <col min="4361" max="4367" width="11.44140625" style="116"/>
    <col min="4368" max="4369" width="16.5546875" style="116" customWidth="1"/>
    <col min="4370" max="4608" width="11.44140625" style="116"/>
    <col min="4609" max="4609" width="12" style="116" customWidth="1"/>
    <col min="4610" max="4610" width="17.5546875" style="116" customWidth="1"/>
    <col min="4611" max="4611" width="12.33203125" style="116" customWidth="1"/>
    <col min="4612" max="4614" width="17.5546875" style="116" customWidth="1"/>
    <col min="4615" max="4615" width="13.88671875" style="116" customWidth="1"/>
    <col min="4616" max="4616" width="17.5546875" style="116" customWidth="1"/>
    <col min="4617" max="4623" width="11.44140625" style="116"/>
    <col min="4624" max="4625" width="16.5546875" style="116" customWidth="1"/>
    <col min="4626" max="4864" width="11.44140625" style="116"/>
    <col min="4865" max="4865" width="12" style="116" customWidth="1"/>
    <col min="4866" max="4866" width="17.5546875" style="116" customWidth="1"/>
    <col min="4867" max="4867" width="12.33203125" style="116" customWidth="1"/>
    <col min="4868" max="4870" width="17.5546875" style="116" customWidth="1"/>
    <col min="4871" max="4871" width="13.88671875" style="116" customWidth="1"/>
    <col min="4872" max="4872" width="17.5546875" style="116" customWidth="1"/>
    <col min="4873" max="4879" width="11.44140625" style="116"/>
    <col min="4880" max="4881" width="16.5546875" style="116" customWidth="1"/>
    <col min="4882" max="5120" width="11.44140625" style="116"/>
    <col min="5121" max="5121" width="12" style="116" customWidth="1"/>
    <col min="5122" max="5122" width="17.5546875" style="116" customWidth="1"/>
    <col min="5123" max="5123" width="12.33203125" style="116" customWidth="1"/>
    <col min="5124" max="5126" width="17.5546875" style="116" customWidth="1"/>
    <col min="5127" max="5127" width="13.88671875" style="116" customWidth="1"/>
    <col min="5128" max="5128" width="17.5546875" style="116" customWidth="1"/>
    <col min="5129" max="5135" width="11.44140625" style="116"/>
    <col min="5136" max="5137" width="16.5546875" style="116" customWidth="1"/>
    <col min="5138" max="5376" width="11.44140625" style="116"/>
    <col min="5377" max="5377" width="12" style="116" customWidth="1"/>
    <col min="5378" max="5378" width="17.5546875" style="116" customWidth="1"/>
    <col min="5379" max="5379" width="12.33203125" style="116" customWidth="1"/>
    <col min="5380" max="5382" width="17.5546875" style="116" customWidth="1"/>
    <col min="5383" max="5383" width="13.88671875" style="116" customWidth="1"/>
    <col min="5384" max="5384" width="17.5546875" style="116" customWidth="1"/>
    <col min="5385" max="5391" width="11.44140625" style="116"/>
    <col min="5392" max="5393" width="16.5546875" style="116" customWidth="1"/>
    <col min="5394" max="5632" width="11.44140625" style="116"/>
    <col min="5633" max="5633" width="12" style="116" customWidth="1"/>
    <col min="5634" max="5634" width="17.5546875" style="116" customWidth="1"/>
    <col min="5635" max="5635" width="12.33203125" style="116" customWidth="1"/>
    <col min="5636" max="5638" width="17.5546875" style="116" customWidth="1"/>
    <col min="5639" max="5639" width="13.88671875" style="116" customWidth="1"/>
    <col min="5640" max="5640" width="17.5546875" style="116" customWidth="1"/>
    <col min="5641" max="5647" width="11.44140625" style="116"/>
    <col min="5648" max="5649" width="16.5546875" style="116" customWidth="1"/>
    <col min="5650" max="5888" width="11.44140625" style="116"/>
    <col min="5889" max="5889" width="12" style="116" customWidth="1"/>
    <col min="5890" max="5890" width="17.5546875" style="116" customWidth="1"/>
    <col min="5891" max="5891" width="12.33203125" style="116" customWidth="1"/>
    <col min="5892" max="5894" width="17.5546875" style="116" customWidth="1"/>
    <col min="5895" max="5895" width="13.88671875" style="116" customWidth="1"/>
    <col min="5896" max="5896" width="17.5546875" style="116" customWidth="1"/>
    <col min="5897" max="5903" width="11.44140625" style="116"/>
    <col min="5904" max="5905" width="16.5546875" style="116" customWidth="1"/>
    <col min="5906" max="6144" width="11.44140625" style="116"/>
    <col min="6145" max="6145" width="12" style="116" customWidth="1"/>
    <col min="6146" max="6146" width="17.5546875" style="116" customWidth="1"/>
    <col min="6147" max="6147" width="12.33203125" style="116" customWidth="1"/>
    <col min="6148" max="6150" width="17.5546875" style="116" customWidth="1"/>
    <col min="6151" max="6151" width="13.88671875" style="116" customWidth="1"/>
    <col min="6152" max="6152" width="17.5546875" style="116" customWidth="1"/>
    <col min="6153" max="6159" width="11.44140625" style="116"/>
    <col min="6160" max="6161" width="16.5546875" style="116" customWidth="1"/>
    <col min="6162" max="6400" width="11.44140625" style="116"/>
    <col min="6401" max="6401" width="12" style="116" customWidth="1"/>
    <col min="6402" max="6402" width="17.5546875" style="116" customWidth="1"/>
    <col min="6403" max="6403" width="12.33203125" style="116" customWidth="1"/>
    <col min="6404" max="6406" width="17.5546875" style="116" customWidth="1"/>
    <col min="6407" max="6407" width="13.88671875" style="116" customWidth="1"/>
    <col min="6408" max="6408" width="17.5546875" style="116" customWidth="1"/>
    <col min="6409" max="6415" width="11.44140625" style="116"/>
    <col min="6416" max="6417" width="16.5546875" style="116" customWidth="1"/>
    <col min="6418" max="6656" width="11.44140625" style="116"/>
    <col min="6657" max="6657" width="12" style="116" customWidth="1"/>
    <col min="6658" max="6658" width="17.5546875" style="116" customWidth="1"/>
    <col min="6659" max="6659" width="12.33203125" style="116" customWidth="1"/>
    <col min="6660" max="6662" width="17.5546875" style="116" customWidth="1"/>
    <col min="6663" max="6663" width="13.88671875" style="116" customWidth="1"/>
    <col min="6664" max="6664" width="17.5546875" style="116" customWidth="1"/>
    <col min="6665" max="6671" width="11.44140625" style="116"/>
    <col min="6672" max="6673" width="16.5546875" style="116" customWidth="1"/>
    <col min="6674" max="6912" width="11.44140625" style="116"/>
    <col min="6913" max="6913" width="12" style="116" customWidth="1"/>
    <col min="6914" max="6914" width="17.5546875" style="116" customWidth="1"/>
    <col min="6915" max="6915" width="12.33203125" style="116" customWidth="1"/>
    <col min="6916" max="6918" width="17.5546875" style="116" customWidth="1"/>
    <col min="6919" max="6919" width="13.88671875" style="116" customWidth="1"/>
    <col min="6920" max="6920" width="17.5546875" style="116" customWidth="1"/>
    <col min="6921" max="6927" width="11.44140625" style="116"/>
    <col min="6928" max="6929" width="16.5546875" style="116" customWidth="1"/>
    <col min="6930" max="7168" width="11.44140625" style="116"/>
    <col min="7169" max="7169" width="12" style="116" customWidth="1"/>
    <col min="7170" max="7170" width="17.5546875" style="116" customWidth="1"/>
    <col min="7171" max="7171" width="12.33203125" style="116" customWidth="1"/>
    <col min="7172" max="7174" width="17.5546875" style="116" customWidth="1"/>
    <col min="7175" max="7175" width="13.88671875" style="116" customWidth="1"/>
    <col min="7176" max="7176" width="17.5546875" style="116" customWidth="1"/>
    <col min="7177" max="7183" width="11.44140625" style="116"/>
    <col min="7184" max="7185" width="16.5546875" style="116" customWidth="1"/>
    <col min="7186" max="7424" width="11.44140625" style="116"/>
    <col min="7425" max="7425" width="12" style="116" customWidth="1"/>
    <col min="7426" max="7426" width="17.5546875" style="116" customWidth="1"/>
    <col min="7427" max="7427" width="12.33203125" style="116" customWidth="1"/>
    <col min="7428" max="7430" width="17.5546875" style="116" customWidth="1"/>
    <col min="7431" max="7431" width="13.88671875" style="116" customWidth="1"/>
    <col min="7432" max="7432" width="17.5546875" style="116" customWidth="1"/>
    <col min="7433" max="7439" width="11.44140625" style="116"/>
    <col min="7440" max="7441" width="16.5546875" style="116" customWidth="1"/>
    <col min="7442" max="7680" width="11.44140625" style="116"/>
    <col min="7681" max="7681" width="12" style="116" customWidth="1"/>
    <col min="7682" max="7682" width="17.5546875" style="116" customWidth="1"/>
    <col min="7683" max="7683" width="12.33203125" style="116" customWidth="1"/>
    <col min="7684" max="7686" width="17.5546875" style="116" customWidth="1"/>
    <col min="7687" max="7687" width="13.88671875" style="116" customWidth="1"/>
    <col min="7688" max="7688" width="17.5546875" style="116" customWidth="1"/>
    <col min="7689" max="7695" width="11.44140625" style="116"/>
    <col min="7696" max="7697" width="16.5546875" style="116" customWidth="1"/>
    <col min="7698" max="7936" width="11.44140625" style="116"/>
    <col min="7937" max="7937" width="12" style="116" customWidth="1"/>
    <col min="7938" max="7938" width="17.5546875" style="116" customWidth="1"/>
    <col min="7939" max="7939" width="12.33203125" style="116" customWidth="1"/>
    <col min="7940" max="7942" width="17.5546875" style="116" customWidth="1"/>
    <col min="7943" max="7943" width="13.88671875" style="116" customWidth="1"/>
    <col min="7944" max="7944" width="17.5546875" style="116" customWidth="1"/>
    <col min="7945" max="7951" width="11.44140625" style="116"/>
    <col min="7952" max="7953" width="16.5546875" style="116" customWidth="1"/>
    <col min="7954" max="8192" width="11.44140625" style="116"/>
    <col min="8193" max="8193" width="12" style="116" customWidth="1"/>
    <col min="8194" max="8194" width="17.5546875" style="116" customWidth="1"/>
    <col min="8195" max="8195" width="12.33203125" style="116" customWidth="1"/>
    <col min="8196" max="8198" width="17.5546875" style="116" customWidth="1"/>
    <col min="8199" max="8199" width="13.88671875" style="116" customWidth="1"/>
    <col min="8200" max="8200" width="17.5546875" style="116" customWidth="1"/>
    <col min="8201" max="8207" width="11.44140625" style="116"/>
    <col min="8208" max="8209" width="16.5546875" style="116" customWidth="1"/>
    <col min="8210" max="8448" width="11.44140625" style="116"/>
    <col min="8449" max="8449" width="12" style="116" customWidth="1"/>
    <col min="8450" max="8450" width="17.5546875" style="116" customWidth="1"/>
    <col min="8451" max="8451" width="12.33203125" style="116" customWidth="1"/>
    <col min="8452" max="8454" width="17.5546875" style="116" customWidth="1"/>
    <col min="8455" max="8455" width="13.88671875" style="116" customWidth="1"/>
    <col min="8456" max="8456" width="17.5546875" style="116" customWidth="1"/>
    <col min="8457" max="8463" width="11.44140625" style="116"/>
    <col min="8464" max="8465" width="16.5546875" style="116" customWidth="1"/>
    <col min="8466" max="8704" width="11.44140625" style="116"/>
    <col min="8705" max="8705" width="12" style="116" customWidth="1"/>
    <col min="8706" max="8706" width="17.5546875" style="116" customWidth="1"/>
    <col min="8707" max="8707" width="12.33203125" style="116" customWidth="1"/>
    <col min="8708" max="8710" width="17.5546875" style="116" customWidth="1"/>
    <col min="8711" max="8711" width="13.88671875" style="116" customWidth="1"/>
    <col min="8712" max="8712" width="17.5546875" style="116" customWidth="1"/>
    <col min="8713" max="8719" width="11.44140625" style="116"/>
    <col min="8720" max="8721" width="16.5546875" style="116" customWidth="1"/>
    <col min="8722" max="8960" width="11.44140625" style="116"/>
    <col min="8961" max="8961" width="12" style="116" customWidth="1"/>
    <col min="8962" max="8962" width="17.5546875" style="116" customWidth="1"/>
    <col min="8963" max="8963" width="12.33203125" style="116" customWidth="1"/>
    <col min="8964" max="8966" width="17.5546875" style="116" customWidth="1"/>
    <col min="8967" max="8967" width="13.88671875" style="116" customWidth="1"/>
    <col min="8968" max="8968" width="17.5546875" style="116" customWidth="1"/>
    <col min="8969" max="8975" width="11.44140625" style="116"/>
    <col min="8976" max="8977" width="16.5546875" style="116" customWidth="1"/>
    <col min="8978" max="9216" width="11.44140625" style="116"/>
    <col min="9217" max="9217" width="12" style="116" customWidth="1"/>
    <col min="9218" max="9218" width="17.5546875" style="116" customWidth="1"/>
    <col min="9219" max="9219" width="12.33203125" style="116" customWidth="1"/>
    <col min="9220" max="9222" width="17.5546875" style="116" customWidth="1"/>
    <col min="9223" max="9223" width="13.88671875" style="116" customWidth="1"/>
    <col min="9224" max="9224" width="17.5546875" style="116" customWidth="1"/>
    <col min="9225" max="9231" width="11.44140625" style="116"/>
    <col min="9232" max="9233" width="16.5546875" style="116" customWidth="1"/>
    <col min="9234" max="9472" width="11.44140625" style="116"/>
    <col min="9473" max="9473" width="12" style="116" customWidth="1"/>
    <col min="9474" max="9474" width="17.5546875" style="116" customWidth="1"/>
    <col min="9475" max="9475" width="12.33203125" style="116" customWidth="1"/>
    <col min="9476" max="9478" width="17.5546875" style="116" customWidth="1"/>
    <col min="9479" max="9479" width="13.88671875" style="116" customWidth="1"/>
    <col min="9480" max="9480" width="17.5546875" style="116" customWidth="1"/>
    <col min="9481" max="9487" width="11.44140625" style="116"/>
    <col min="9488" max="9489" width="16.5546875" style="116" customWidth="1"/>
    <col min="9490" max="9728" width="11.44140625" style="116"/>
    <col min="9729" max="9729" width="12" style="116" customWidth="1"/>
    <col min="9730" max="9730" width="17.5546875" style="116" customWidth="1"/>
    <col min="9731" max="9731" width="12.33203125" style="116" customWidth="1"/>
    <col min="9732" max="9734" width="17.5546875" style="116" customWidth="1"/>
    <col min="9735" max="9735" width="13.88671875" style="116" customWidth="1"/>
    <col min="9736" max="9736" width="17.5546875" style="116" customWidth="1"/>
    <col min="9737" max="9743" width="11.44140625" style="116"/>
    <col min="9744" max="9745" width="16.5546875" style="116" customWidth="1"/>
    <col min="9746" max="9984" width="11.44140625" style="116"/>
    <col min="9985" max="9985" width="12" style="116" customWidth="1"/>
    <col min="9986" max="9986" width="17.5546875" style="116" customWidth="1"/>
    <col min="9987" max="9987" width="12.33203125" style="116" customWidth="1"/>
    <col min="9988" max="9990" width="17.5546875" style="116" customWidth="1"/>
    <col min="9991" max="9991" width="13.88671875" style="116" customWidth="1"/>
    <col min="9992" max="9992" width="17.5546875" style="116" customWidth="1"/>
    <col min="9993" max="9999" width="11.44140625" style="116"/>
    <col min="10000" max="10001" width="16.5546875" style="116" customWidth="1"/>
    <col min="10002" max="10240" width="11.44140625" style="116"/>
    <col min="10241" max="10241" width="12" style="116" customWidth="1"/>
    <col min="10242" max="10242" width="17.5546875" style="116" customWidth="1"/>
    <col min="10243" max="10243" width="12.33203125" style="116" customWidth="1"/>
    <col min="10244" max="10246" width="17.5546875" style="116" customWidth="1"/>
    <col min="10247" max="10247" width="13.88671875" style="116" customWidth="1"/>
    <col min="10248" max="10248" width="17.5546875" style="116" customWidth="1"/>
    <col min="10249" max="10255" width="11.44140625" style="116"/>
    <col min="10256" max="10257" width="16.5546875" style="116" customWidth="1"/>
    <col min="10258" max="10496" width="11.44140625" style="116"/>
    <col min="10497" max="10497" width="12" style="116" customWidth="1"/>
    <col min="10498" max="10498" width="17.5546875" style="116" customWidth="1"/>
    <col min="10499" max="10499" width="12.33203125" style="116" customWidth="1"/>
    <col min="10500" max="10502" width="17.5546875" style="116" customWidth="1"/>
    <col min="10503" max="10503" width="13.88671875" style="116" customWidth="1"/>
    <col min="10504" max="10504" width="17.5546875" style="116" customWidth="1"/>
    <col min="10505" max="10511" width="11.44140625" style="116"/>
    <col min="10512" max="10513" width="16.5546875" style="116" customWidth="1"/>
    <col min="10514" max="10752" width="11.44140625" style="116"/>
    <col min="10753" max="10753" width="12" style="116" customWidth="1"/>
    <col min="10754" max="10754" width="17.5546875" style="116" customWidth="1"/>
    <col min="10755" max="10755" width="12.33203125" style="116" customWidth="1"/>
    <col min="10756" max="10758" width="17.5546875" style="116" customWidth="1"/>
    <col min="10759" max="10759" width="13.88671875" style="116" customWidth="1"/>
    <col min="10760" max="10760" width="17.5546875" style="116" customWidth="1"/>
    <col min="10761" max="10767" width="11.44140625" style="116"/>
    <col min="10768" max="10769" width="16.5546875" style="116" customWidth="1"/>
    <col min="10770" max="11008" width="11.44140625" style="116"/>
    <col min="11009" max="11009" width="12" style="116" customWidth="1"/>
    <col min="11010" max="11010" width="17.5546875" style="116" customWidth="1"/>
    <col min="11011" max="11011" width="12.33203125" style="116" customWidth="1"/>
    <col min="11012" max="11014" width="17.5546875" style="116" customWidth="1"/>
    <col min="11015" max="11015" width="13.88671875" style="116" customWidth="1"/>
    <col min="11016" max="11016" width="17.5546875" style="116" customWidth="1"/>
    <col min="11017" max="11023" width="11.44140625" style="116"/>
    <col min="11024" max="11025" width="16.5546875" style="116" customWidth="1"/>
    <col min="11026" max="11264" width="11.44140625" style="116"/>
    <col min="11265" max="11265" width="12" style="116" customWidth="1"/>
    <col min="11266" max="11266" width="17.5546875" style="116" customWidth="1"/>
    <col min="11267" max="11267" width="12.33203125" style="116" customWidth="1"/>
    <col min="11268" max="11270" width="17.5546875" style="116" customWidth="1"/>
    <col min="11271" max="11271" width="13.88671875" style="116" customWidth="1"/>
    <col min="11272" max="11272" width="17.5546875" style="116" customWidth="1"/>
    <col min="11273" max="11279" width="11.44140625" style="116"/>
    <col min="11280" max="11281" width="16.5546875" style="116" customWidth="1"/>
    <col min="11282" max="11520" width="11.44140625" style="116"/>
    <col min="11521" max="11521" width="12" style="116" customWidth="1"/>
    <col min="11522" max="11522" width="17.5546875" style="116" customWidth="1"/>
    <col min="11523" max="11523" width="12.33203125" style="116" customWidth="1"/>
    <col min="11524" max="11526" width="17.5546875" style="116" customWidth="1"/>
    <col min="11527" max="11527" width="13.88671875" style="116" customWidth="1"/>
    <col min="11528" max="11528" width="17.5546875" style="116" customWidth="1"/>
    <col min="11529" max="11535" width="11.44140625" style="116"/>
    <col min="11536" max="11537" width="16.5546875" style="116" customWidth="1"/>
    <col min="11538" max="11776" width="11.44140625" style="116"/>
    <col min="11777" max="11777" width="12" style="116" customWidth="1"/>
    <col min="11778" max="11778" width="17.5546875" style="116" customWidth="1"/>
    <col min="11779" max="11779" width="12.33203125" style="116" customWidth="1"/>
    <col min="11780" max="11782" width="17.5546875" style="116" customWidth="1"/>
    <col min="11783" max="11783" width="13.88671875" style="116" customWidth="1"/>
    <col min="11784" max="11784" width="17.5546875" style="116" customWidth="1"/>
    <col min="11785" max="11791" width="11.44140625" style="116"/>
    <col min="11792" max="11793" width="16.5546875" style="116" customWidth="1"/>
    <col min="11794" max="12032" width="11.44140625" style="116"/>
    <col min="12033" max="12033" width="12" style="116" customWidth="1"/>
    <col min="12034" max="12034" width="17.5546875" style="116" customWidth="1"/>
    <col min="12035" max="12035" width="12.33203125" style="116" customWidth="1"/>
    <col min="12036" max="12038" width="17.5546875" style="116" customWidth="1"/>
    <col min="12039" max="12039" width="13.88671875" style="116" customWidth="1"/>
    <col min="12040" max="12040" width="17.5546875" style="116" customWidth="1"/>
    <col min="12041" max="12047" width="11.44140625" style="116"/>
    <col min="12048" max="12049" width="16.5546875" style="116" customWidth="1"/>
    <col min="12050" max="12288" width="11.44140625" style="116"/>
    <col min="12289" max="12289" width="12" style="116" customWidth="1"/>
    <col min="12290" max="12290" width="17.5546875" style="116" customWidth="1"/>
    <col min="12291" max="12291" width="12.33203125" style="116" customWidth="1"/>
    <col min="12292" max="12294" width="17.5546875" style="116" customWidth="1"/>
    <col min="12295" max="12295" width="13.88671875" style="116" customWidth="1"/>
    <col min="12296" max="12296" width="17.5546875" style="116" customWidth="1"/>
    <col min="12297" max="12303" width="11.44140625" style="116"/>
    <col min="12304" max="12305" width="16.5546875" style="116" customWidth="1"/>
    <col min="12306" max="12544" width="11.44140625" style="116"/>
    <col min="12545" max="12545" width="12" style="116" customWidth="1"/>
    <col min="12546" max="12546" width="17.5546875" style="116" customWidth="1"/>
    <col min="12547" max="12547" width="12.33203125" style="116" customWidth="1"/>
    <col min="12548" max="12550" width="17.5546875" style="116" customWidth="1"/>
    <col min="12551" max="12551" width="13.88671875" style="116" customWidth="1"/>
    <col min="12552" max="12552" width="17.5546875" style="116" customWidth="1"/>
    <col min="12553" max="12559" width="11.44140625" style="116"/>
    <col min="12560" max="12561" width="16.5546875" style="116" customWidth="1"/>
    <col min="12562" max="12800" width="11.44140625" style="116"/>
    <col min="12801" max="12801" width="12" style="116" customWidth="1"/>
    <col min="12802" max="12802" width="17.5546875" style="116" customWidth="1"/>
    <col min="12803" max="12803" width="12.33203125" style="116" customWidth="1"/>
    <col min="12804" max="12806" width="17.5546875" style="116" customWidth="1"/>
    <col min="12807" max="12807" width="13.88671875" style="116" customWidth="1"/>
    <col min="12808" max="12808" width="17.5546875" style="116" customWidth="1"/>
    <col min="12809" max="12815" width="11.44140625" style="116"/>
    <col min="12816" max="12817" width="16.5546875" style="116" customWidth="1"/>
    <col min="12818" max="13056" width="11.44140625" style="116"/>
    <col min="13057" max="13057" width="12" style="116" customWidth="1"/>
    <col min="13058" max="13058" width="17.5546875" style="116" customWidth="1"/>
    <col min="13059" max="13059" width="12.33203125" style="116" customWidth="1"/>
    <col min="13060" max="13062" width="17.5546875" style="116" customWidth="1"/>
    <col min="13063" max="13063" width="13.88671875" style="116" customWidth="1"/>
    <col min="13064" max="13064" width="17.5546875" style="116" customWidth="1"/>
    <col min="13065" max="13071" width="11.44140625" style="116"/>
    <col min="13072" max="13073" width="16.5546875" style="116" customWidth="1"/>
    <col min="13074" max="13312" width="11.44140625" style="116"/>
    <col min="13313" max="13313" width="12" style="116" customWidth="1"/>
    <col min="13314" max="13314" width="17.5546875" style="116" customWidth="1"/>
    <col min="13315" max="13315" width="12.33203125" style="116" customWidth="1"/>
    <col min="13316" max="13318" width="17.5546875" style="116" customWidth="1"/>
    <col min="13319" max="13319" width="13.88671875" style="116" customWidth="1"/>
    <col min="13320" max="13320" width="17.5546875" style="116" customWidth="1"/>
    <col min="13321" max="13327" width="11.44140625" style="116"/>
    <col min="13328" max="13329" width="16.5546875" style="116" customWidth="1"/>
    <col min="13330" max="13568" width="11.44140625" style="116"/>
    <col min="13569" max="13569" width="12" style="116" customWidth="1"/>
    <col min="13570" max="13570" width="17.5546875" style="116" customWidth="1"/>
    <col min="13571" max="13571" width="12.33203125" style="116" customWidth="1"/>
    <col min="13572" max="13574" width="17.5546875" style="116" customWidth="1"/>
    <col min="13575" max="13575" width="13.88671875" style="116" customWidth="1"/>
    <col min="13576" max="13576" width="17.5546875" style="116" customWidth="1"/>
    <col min="13577" max="13583" width="11.44140625" style="116"/>
    <col min="13584" max="13585" width="16.5546875" style="116" customWidth="1"/>
    <col min="13586" max="13824" width="11.44140625" style="116"/>
    <col min="13825" max="13825" width="12" style="116" customWidth="1"/>
    <col min="13826" max="13826" width="17.5546875" style="116" customWidth="1"/>
    <col min="13827" max="13827" width="12.33203125" style="116" customWidth="1"/>
    <col min="13828" max="13830" width="17.5546875" style="116" customWidth="1"/>
    <col min="13831" max="13831" width="13.88671875" style="116" customWidth="1"/>
    <col min="13832" max="13832" width="17.5546875" style="116" customWidth="1"/>
    <col min="13833" max="13839" width="11.44140625" style="116"/>
    <col min="13840" max="13841" width="16.5546875" style="116" customWidth="1"/>
    <col min="13842" max="14080" width="11.44140625" style="116"/>
    <col min="14081" max="14081" width="12" style="116" customWidth="1"/>
    <col min="14082" max="14082" width="17.5546875" style="116" customWidth="1"/>
    <col min="14083" max="14083" width="12.33203125" style="116" customWidth="1"/>
    <col min="14084" max="14086" width="17.5546875" style="116" customWidth="1"/>
    <col min="14087" max="14087" width="13.88671875" style="116" customWidth="1"/>
    <col min="14088" max="14088" width="17.5546875" style="116" customWidth="1"/>
    <col min="14089" max="14095" width="11.44140625" style="116"/>
    <col min="14096" max="14097" width="16.5546875" style="116" customWidth="1"/>
    <col min="14098" max="14336" width="11.44140625" style="116"/>
    <col min="14337" max="14337" width="12" style="116" customWidth="1"/>
    <col min="14338" max="14338" width="17.5546875" style="116" customWidth="1"/>
    <col min="14339" max="14339" width="12.33203125" style="116" customWidth="1"/>
    <col min="14340" max="14342" width="17.5546875" style="116" customWidth="1"/>
    <col min="14343" max="14343" width="13.88671875" style="116" customWidth="1"/>
    <col min="14344" max="14344" width="17.5546875" style="116" customWidth="1"/>
    <col min="14345" max="14351" width="11.44140625" style="116"/>
    <col min="14352" max="14353" width="16.5546875" style="116" customWidth="1"/>
    <col min="14354" max="14592" width="11.44140625" style="116"/>
    <col min="14593" max="14593" width="12" style="116" customWidth="1"/>
    <col min="14594" max="14594" width="17.5546875" style="116" customWidth="1"/>
    <col min="14595" max="14595" width="12.33203125" style="116" customWidth="1"/>
    <col min="14596" max="14598" width="17.5546875" style="116" customWidth="1"/>
    <col min="14599" max="14599" width="13.88671875" style="116" customWidth="1"/>
    <col min="14600" max="14600" width="17.5546875" style="116" customWidth="1"/>
    <col min="14601" max="14607" width="11.44140625" style="116"/>
    <col min="14608" max="14609" width="16.5546875" style="116" customWidth="1"/>
    <col min="14610" max="14848" width="11.44140625" style="116"/>
    <col min="14849" max="14849" width="12" style="116" customWidth="1"/>
    <col min="14850" max="14850" width="17.5546875" style="116" customWidth="1"/>
    <col min="14851" max="14851" width="12.33203125" style="116" customWidth="1"/>
    <col min="14852" max="14854" width="17.5546875" style="116" customWidth="1"/>
    <col min="14855" max="14855" width="13.88671875" style="116" customWidth="1"/>
    <col min="14856" max="14856" width="17.5546875" style="116" customWidth="1"/>
    <col min="14857" max="14863" width="11.44140625" style="116"/>
    <col min="14864" max="14865" width="16.5546875" style="116" customWidth="1"/>
    <col min="14866" max="15104" width="11.44140625" style="116"/>
    <col min="15105" max="15105" width="12" style="116" customWidth="1"/>
    <col min="15106" max="15106" width="17.5546875" style="116" customWidth="1"/>
    <col min="15107" max="15107" width="12.33203125" style="116" customWidth="1"/>
    <col min="15108" max="15110" width="17.5546875" style="116" customWidth="1"/>
    <col min="15111" max="15111" width="13.88671875" style="116" customWidth="1"/>
    <col min="15112" max="15112" width="17.5546875" style="116" customWidth="1"/>
    <col min="15113" max="15119" width="11.44140625" style="116"/>
    <col min="15120" max="15121" width="16.5546875" style="116" customWidth="1"/>
    <col min="15122" max="15360" width="11.44140625" style="116"/>
    <col min="15361" max="15361" width="12" style="116" customWidth="1"/>
    <col min="15362" max="15362" width="17.5546875" style="116" customWidth="1"/>
    <col min="15363" max="15363" width="12.33203125" style="116" customWidth="1"/>
    <col min="15364" max="15366" width="17.5546875" style="116" customWidth="1"/>
    <col min="15367" max="15367" width="13.88671875" style="116" customWidth="1"/>
    <col min="15368" max="15368" width="17.5546875" style="116" customWidth="1"/>
    <col min="15369" max="15375" width="11.44140625" style="116"/>
    <col min="15376" max="15377" width="16.5546875" style="116" customWidth="1"/>
    <col min="15378" max="15616" width="11.44140625" style="116"/>
    <col min="15617" max="15617" width="12" style="116" customWidth="1"/>
    <col min="15618" max="15618" width="17.5546875" style="116" customWidth="1"/>
    <col min="15619" max="15619" width="12.33203125" style="116" customWidth="1"/>
    <col min="15620" max="15622" width="17.5546875" style="116" customWidth="1"/>
    <col min="15623" max="15623" width="13.88671875" style="116" customWidth="1"/>
    <col min="15624" max="15624" width="17.5546875" style="116" customWidth="1"/>
    <col min="15625" max="15631" width="11.44140625" style="116"/>
    <col min="15632" max="15633" width="16.5546875" style="116" customWidth="1"/>
    <col min="15634" max="15872" width="11.44140625" style="116"/>
    <col min="15873" max="15873" width="12" style="116" customWidth="1"/>
    <col min="15874" max="15874" width="17.5546875" style="116" customWidth="1"/>
    <col min="15875" max="15875" width="12.33203125" style="116" customWidth="1"/>
    <col min="15876" max="15878" width="17.5546875" style="116" customWidth="1"/>
    <col min="15879" max="15879" width="13.88671875" style="116" customWidth="1"/>
    <col min="15880" max="15880" width="17.5546875" style="116" customWidth="1"/>
    <col min="15881" max="15887" width="11.44140625" style="116"/>
    <col min="15888" max="15889" width="16.5546875" style="116" customWidth="1"/>
    <col min="15890" max="16128" width="11.44140625" style="116"/>
    <col min="16129" max="16129" width="12" style="116" customWidth="1"/>
    <col min="16130" max="16130" width="17.5546875" style="116" customWidth="1"/>
    <col min="16131" max="16131" width="12.33203125" style="116" customWidth="1"/>
    <col min="16132" max="16134" width="17.5546875" style="116" customWidth="1"/>
    <col min="16135" max="16135" width="13.88671875" style="116" customWidth="1"/>
    <col min="16136" max="16136" width="17.5546875" style="116" customWidth="1"/>
    <col min="16137" max="16143" width="11.44140625" style="116"/>
    <col min="16144" max="16145" width="16.5546875" style="116" customWidth="1"/>
    <col min="16146" max="16384" width="11.44140625" style="116"/>
  </cols>
  <sheetData>
    <row r="1" spans="1:8">
      <c r="A1" s="18"/>
    </row>
    <row r="2" spans="1:8" ht="45.6">
      <c r="A2" s="1023" t="s">
        <v>59</v>
      </c>
      <c r="B2" s="1023"/>
      <c r="C2" s="778"/>
      <c r="D2" s="622"/>
      <c r="E2" s="622"/>
      <c r="F2" s="622"/>
      <c r="G2" s="622"/>
      <c r="H2" s="622"/>
    </row>
    <row r="3" spans="1:8" ht="15.6">
      <c r="A3" s="563" t="s">
        <v>1244</v>
      </c>
      <c r="B3" s="563"/>
      <c r="C3" s="623"/>
      <c r="D3" s="623"/>
      <c r="E3" s="623"/>
      <c r="F3" s="623"/>
      <c r="G3" s="623"/>
      <c r="H3" s="623"/>
    </row>
    <row r="4" spans="1:8" ht="3.9" customHeight="1" thickBot="1">
      <c r="A4" s="586"/>
      <c r="B4" s="586"/>
      <c r="C4" s="623"/>
      <c r="D4" s="623"/>
      <c r="E4" s="623"/>
      <c r="F4" s="623"/>
      <c r="G4" s="623"/>
      <c r="H4" s="623"/>
    </row>
    <row r="5" spans="1:8" ht="21" customHeight="1">
      <c r="A5" s="1024"/>
      <c r="B5" s="1025" t="s">
        <v>112</v>
      </c>
      <c r="C5" s="1025" t="s">
        <v>244</v>
      </c>
      <c r="D5" s="1001" t="s">
        <v>115</v>
      </c>
      <c r="E5" s="1001" t="s">
        <v>121</v>
      </c>
      <c r="F5" s="1001" t="s">
        <v>117</v>
      </c>
      <c r="G5" s="1001" t="s">
        <v>1245</v>
      </c>
      <c r="H5" s="1001" t="s">
        <v>1160</v>
      </c>
    </row>
    <row r="6" spans="1:8" ht="3" customHeight="1">
      <c r="A6" s="589"/>
      <c r="B6" s="589"/>
      <c r="C6" s="1026"/>
      <c r="D6" s="1027"/>
      <c r="E6" s="1027"/>
      <c r="F6" s="1027"/>
      <c r="G6" s="1027"/>
      <c r="H6" s="1027"/>
    </row>
    <row r="7" spans="1:8">
      <c r="A7" s="596">
        <v>38717</v>
      </c>
      <c r="B7" s="1028" t="s">
        <v>206</v>
      </c>
      <c r="C7" s="1028">
        <v>18.552300000000002</v>
      </c>
      <c r="D7" s="1028">
        <v>18.5793</v>
      </c>
      <c r="E7" s="1028" t="s">
        <v>206</v>
      </c>
      <c r="F7" s="1028">
        <v>18.3948</v>
      </c>
      <c r="G7" s="1028">
        <v>18.162000000000003</v>
      </c>
      <c r="H7" s="1028">
        <v>18.4343</v>
      </c>
    </row>
    <row r="8" spans="1:8">
      <c r="A8" s="282">
        <v>38748</v>
      </c>
      <c r="B8" s="1029" t="s">
        <v>206</v>
      </c>
      <c r="C8" s="1029">
        <v>17.216200000000001</v>
      </c>
      <c r="D8" s="1029">
        <v>17.4956</v>
      </c>
      <c r="E8" s="1029" t="s">
        <v>206</v>
      </c>
      <c r="F8" s="1029">
        <v>16.9908</v>
      </c>
      <c r="G8" s="1029">
        <v>16.9893</v>
      </c>
      <c r="H8" s="1029">
        <v>17.2087</v>
      </c>
    </row>
    <row r="9" spans="1:8">
      <c r="A9" s="282">
        <v>38776</v>
      </c>
      <c r="B9" s="1029" t="s">
        <v>206</v>
      </c>
      <c r="C9" s="1029">
        <v>17.546400000000002</v>
      </c>
      <c r="D9" s="1029">
        <v>17.8276</v>
      </c>
      <c r="E9" s="1029" t="s">
        <v>206</v>
      </c>
      <c r="F9" s="1029">
        <v>17.299200000000003</v>
      </c>
      <c r="G9" s="1029">
        <v>17.170400000000001</v>
      </c>
      <c r="H9" s="1029">
        <v>17.4984</v>
      </c>
    </row>
    <row r="10" spans="1:8">
      <c r="A10" s="282">
        <v>38807</v>
      </c>
      <c r="B10" s="1029" t="s">
        <v>206</v>
      </c>
      <c r="C10" s="1029">
        <v>16.2287</v>
      </c>
      <c r="D10" s="1029">
        <v>16.411100000000001</v>
      </c>
      <c r="E10" s="1029" t="s">
        <v>206</v>
      </c>
      <c r="F10" s="1029">
        <v>15.780200000000001</v>
      </c>
      <c r="G10" s="1029">
        <v>15.808200000000001</v>
      </c>
      <c r="H10" s="1029">
        <v>16.1051</v>
      </c>
    </row>
    <row r="11" spans="1:8">
      <c r="A11" s="282">
        <v>38837</v>
      </c>
      <c r="B11" s="1029" t="s">
        <v>206</v>
      </c>
      <c r="C11" s="1029">
        <v>19.577100000000002</v>
      </c>
      <c r="D11" s="1029">
        <v>20.0717</v>
      </c>
      <c r="E11" s="1029" t="s">
        <v>206</v>
      </c>
      <c r="F11" s="1029">
        <v>19.1601</v>
      </c>
      <c r="G11" s="1029">
        <v>19.357400000000002</v>
      </c>
      <c r="H11" s="1029">
        <v>19.6068</v>
      </c>
    </row>
    <row r="12" spans="1:8">
      <c r="A12" s="282">
        <v>38868</v>
      </c>
      <c r="B12" s="1029" t="s">
        <v>206</v>
      </c>
      <c r="C12" s="1029">
        <v>22.3918</v>
      </c>
      <c r="D12" s="1029">
        <v>22.999200000000002</v>
      </c>
      <c r="E12" s="1029" t="s">
        <v>206</v>
      </c>
      <c r="F12" s="1029">
        <v>22.046700000000001</v>
      </c>
      <c r="G12" s="1029">
        <v>22.252100000000002</v>
      </c>
      <c r="H12" s="1029">
        <v>22.488800000000001</v>
      </c>
    </row>
    <row r="13" spans="1:8">
      <c r="A13" s="282">
        <v>38898</v>
      </c>
      <c r="B13" s="1029" t="s">
        <v>206</v>
      </c>
      <c r="C13" s="1029">
        <v>19.5379</v>
      </c>
      <c r="D13" s="1029">
        <v>20.284300000000002</v>
      </c>
      <c r="E13" s="1029" t="s">
        <v>206</v>
      </c>
      <c r="F13" s="1029">
        <v>19.414100000000001</v>
      </c>
      <c r="G13" s="1029">
        <v>19.552300000000002</v>
      </c>
      <c r="H13" s="1029">
        <v>19.753700000000002</v>
      </c>
    </row>
    <row r="14" spans="1:8">
      <c r="A14" s="282">
        <v>38929</v>
      </c>
      <c r="B14" s="1029" t="s">
        <v>206</v>
      </c>
      <c r="C14" s="1029">
        <v>21.072200000000002</v>
      </c>
      <c r="D14" s="1029">
        <v>21.916500000000003</v>
      </c>
      <c r="E14" s="1029" t="s">
        <v>206</v>
      </c>
      <c r="F14" s="1029">
        <v>21.126100000000001</v>
      </c>
      <c r="G14" s="1029">
        <v>21.157299999999999</v>
      </c>
      <c r="H14" s="1029">
        <v>21.366</v>
      </c>
    </row>
    <row r="15" spans="1:8">
      <c r="A15" s="282">
        <v>38960</v>
      </c>
      <c r="B15" s="1029" t="s">
        <v>206</v>
      </c>
      <c r="C15" s="1029">
        <v>21.205200000000001</v>
      </c>
      <c r="D15" s="1029">
        <v>22.2453</v>
      </c>
      <c r="E15" s="1029" t="s">
        <v>206</v>
      </c>
      <c r="F15" s="1029">
        <v>21.3842</v>
      </c>
      <c r="G15" s="1029">
        <v>21.252700000000001</v>
      </c>
      <c r="H15" s="1029">
        <v>21.572600000000001</v>
      </c>
    </row>
    <row r="16" spans="1:8">
      <c r="A16" s="282">
        <v>38990</v>
      </c>
      <c r="B16" s="1029" t="s">
        <v>206</v>
      </c>
      <c r="C16" s="1029">
        <v>20.3248</v>
      </c>
      <c r="D16" s="1029">
        <v>21.716900000000003</v>
      </c>
      <c r="E16" s="1029">
        <v>24.143600000000003</v>
      </c>
      <c r="F16" s="1029">
        <v>20.473500000000001</v>
      </c>
      <c r="G16" s="1029">
        <v>20.579599999999999</v>
      </c>
      <c r="H16" s="1029">
        <v>21.116099999999999</v>
      </c>
    </row>
    <row r="17" spans="1:8">
      <c r="A17" s="282">
        <v>39021</v>
      </c>
      <c r="B17" s="1029" t="s">
        <v>206</v>
      </c>
      <c r="C17" s="1029">
        <v>20.508100000000002</v>
      </c>
      <c r="D17" s="1029">
        <v>22.043500000000002</v>
      </c>
      <c r="E17" s="1029">
        <v>22.046200000000002</v>
      </c>
      <c r="F17" s="1029">
        <v>20.627600000000001</v>
      </c>
      <c r="G17" s="1029">
        <v>20.750299999999999</v>
      </c>
      <c r="H17" s="1029">
        <v>21.1066</v>
      </c>
    </row>
    <row r="18" spans="1:8">
      <c r="A18" s="282">
        <v>39051</v>
      </c>
      <c r="B18" s="1029" t="s">
        <v>206</v>
      </c>
      <c r="C18" s="1029">
        <v>23.8872</v>
      </c>
      <c r="D18" s="1029">
        <v>25.422600000000003</v>
      </c>
      <c r="E18" s="1029">
        <v>24.360900000000001</v>
      </c>
      <c r="F18" s="1029">
        <v>23.8489</v>
      </c>
      <c r="G18" s="1029">
        <v>23.989800000000002</v>
      </c>
      <c r="H18" s="1029">
        <v>24.3323</v>
      </c>
    </row>
    <row r="19" spans="1:8">
      <c r="A19" s="596">
        <v>39082</v>
      </c>
      <c r="B19" s="1028" t="s">
        <v>206</v>
      </c>
      <c r="C19" s="1028">
        <v>25.856000000000002</v>
      </c>
      <c r="D19" s="1028">
        <v>27.642600000000002</v>
      </c>
      <c r="E19" s="1028">
        <v>27.117600000000003</v>
      </c>
      <c r="F19" s="1028">
        <v>26.103300000000001</v>
      </c>
      <c r="G19" s="1028" t="s">
        <v>206</v>
      </c>
      <c r="H19" s="1028">
        <v>26.819300000000002</v>
      </c>
    </row>
    <row r="20" spans="1:8">
      <c r="A20" s="282">
        <v>39113</v>
      </c>
      <c r="B20" s="1029" t="s">
        <v>206</v>
      </c>
      <c r="C20" s="1029">
        <v>28.694800000000001</v>
      </c>
      <c r="D20" s="1029">
        <v>29.857300000000002</v>
      </c>
      <c r="E20" s="1029">
        <v>30.034600000000001</v>
      </c>
      <c r="F20" s="1029">
        <v>29.028400000000001</v>
      </c>
      <c r="G20" s="1029" t="s">
        <v>206</v>
      </c>
      <c r="H20" s="1029">
        <v>29.251800000000003</v>
      </c>
    </row>
    <row r="21" spans="1:8">
      <c r="A21" s="282">
        <v>39141</v>
      </c>
      <c r="B21" s="1030" t="s">
        <v>206</v>
      </c>
      <c r="C21" s="1030" t="s">
        <v>206</v>
      </c>
      <c r="D21" s="1030" t="s">
        <v>206</v>
      </c>
      <c r="E21" s="1030" t="s">
        <v>206</v>
      </c>
      <c r="F21" s="1030" t="s">
        <v>206</v>
      </c>
      <c r="G21" s="1030" t="s">
        <v>206</v>
      </c>
      <c r="H21" s="1030" t="s">
        <v>206</v>
      </c>
    </row>
    <row r="22" spans="1:8">
      <c r="A22" s="282">
        <v>39172</v>
      </c>
      <c r="B22" s="1030" t="s">
        <v>206</v>
      </c>
      <c r="C22" s="1030">
        <v>36.663900000000005</v>
      </c>
      <c r="D22" s="1030">
        <v>38.041600000000003</v>
      </c>
      <c r="E22" s="1030">
        <v>39.541900000000005</v>
      </c>
      <c r="F22" s="1030">
        <v>37.7181</v>
      </c>
      <c r="G22" s="1030" t="s">
        <v>206</v>
      </c>
      <c r="H22" s="1030">
        <v>38.089600000000004</v>
      </c>
    </row>
    <row r="23" spans="1:8">
      <c r="A23" s="282">
        <v>39202</v>
      </c>
      <c r="B23" s="1030" t="s">
        <v>206</v>
      </c>
      <c r="C23" s="1030">
        <v>44.700600000000001</v>
      </c>
      <c r="D23" s="1030">
        <v>45.026400000000002</v>
      </c>
      <c r="E23" s="1030">
        <v>48.028500000000001</v>
      </c>
      <c r="F23" s="1030">
        <v>46.105600000000003</v>
      </c>
      <c r="G23" s="1030" t="s">
        <v>206</v>
      </c>
      <c r="H23" s="1030">
        <v>45.973600000000005</v>
      </c>
    </row>
    <row r="24" spans="1:8">
      <c r="A24" s="282">
        <v>39233</v>
      </c>
      <c r="B24" s="1030" t="s">
        <v>206</v>
      </c>
      <c r="C24" s="1030">
        <v>48.728500000000004</v>
      </c>
      <c r="D24" s="1030">
        <v>48.285600000000002</v>
      </c>
      <c r="E24" s="1030">
        <v>51.754899999999999</v>
      </c>
      <c r="F24" s="1030">
        <v>50.324100000000001</v>
      </c>
      <c r="G24" s="1030" t="s">
        <v>206</v>
      </c>
      <c r="H24" s="1030">
        <v>49.699300000000001</v>
      </c>
    </row>
    <row r="25" spans="1:8">
      <c r="A25" s="282">
        <v>39263</v>
      </c>
      <c r="B25" s="1030" t="s">
        <v>206</v>
      </c>
      <c r="C25" s="1030">
        <v>50.514900000000004</v>
      </c>
      <c r="D25" s="1030">
        <v>50.165500000000002</v>
      </c>
      <c r="E25" s="1030">
        <v>53.269200000000005</v>
      </c>
      <c r="F25" s="1030">
        <v>51.619400000000006</v>
      </c>
      <c r="G25" s="1030" t="s">
        <v>206</v>
      </c>
      <c r="H25" s="1030">
        <v>51.3566</v>
      </c>
    </row>
    <row r="26" spans="1:8">
      <c r="A26" s="282">
        <v>39294</v>
      </c>
      <c r="B26" s="1030" t="s">
        <v>206</v>
      </c>
      <c r="C26" s="1030">
        <v>49.630500000000005</v>
      </c>
      <c r="D26" s="1030">
        <v>49.664000000000001</v>
      </c>
      <c r="E26" s="1030">
        <v>52.131500000000003</v>
      </c>
      <c r="F26" s="1030">
        <v>49.977700000000006</v>
      </c>
      <c r="G26" s="1030" t="s">
        <v>206</v>
      </c>
      <c r="H26" s="1030">
        <v>50.404000000000003</v>
      </c>
    </row>
    <row r="27" spans="1:8">
      <c r="A27" s="282">
        <v>39325</v>
      </c>
      <c r="B27" s="1030" t="s">
        <v>206</v>
      </c>
      <c r="C27" s="1030">
        <v>38.522400000000005</v>
      </c>
      <c r="D27" s="1030">
        <v>38.558800000000005</v>
      </c>
      <c r="E27" s="1030">
        <v>39.8277</v>
      </c>
      <c r="F27" s="1030">
        <v>38.520200000000003</v>
      </c>
      <c r="G27" s="1030" t="s">
        <v>206</v>
      </c>
      <c r="H27" s="1030">
        <v>38.906300000000002</v>
      </c>
    </row>
    <row r="28" spans="1:8">
      <c r="A28" s="282">
        <v>39355</v>
      </c>
      <c r="B28" s="1030" t="s">
        <v>206</v>
      </c>
      <c r="C28" s="1030">
        <v>32.296700000000001</v>
      </c>
      <c r="D28" s="1030">
        <v>32.965900000000005</v>
      </c>
      <c r="E28" s="1030">
        <v>33.6982</v>
      </c>
      <c r="F28" s="1030">
        <v>32.0916</v>
      </c>
      <c r="G28" s="1030" t="s">
        <v>206</v>
      </c>
      <c r="H28" s="1030">
        <v>32.876899999999999</v>
      </c>
    </row>
    <row r="29" spans="1:8">
      <c r="A29" s="282">
        <v>39386</v>
      </c>
      <c r="B29" s="1030" t="s">
        <v>206</v>
      </c>
      <c r="C29" s="1030">
        <v>32.648200000000003</v>
      </c>
      <c r="D29" s="1030">
        <v>33.645000000000003</v>
      </c>
      <c r="E29" s="1030">
        <v>34.104700000000001</v>
      </c>
      <c r="F29" s="1030">
        <v>32.559899999999999</v>
      </c>
      <c r="G29" s="1030" t="s">
        <v>206</v>
      </c>
      <c r="H29" s="1030">
        <v>33.363800000000005</v>
      </c>
    </row>
    <row r="30" spans="1:8">
      <c r="A30" s="282">
        <v>39416</v>
      </c>
      <c r="B30" s="1030" t="s">
        <v>206</v>
      </c>
      <c r="C30" s="1030">
        <v>24.135100000000001</v>
      </c>
      <c r="D30" s="1030">
        <v>25.7014</v>
      </c>
      <c r="E30" s="1030">
        <v>25.588100000000001</v>
      </c>
      <c r="F30" s="1030">
        <v>23.927100000000003</v>
      </c>
      <c r="G30" s="1030" t="s">
        <v>206</v>
      </c>
      <c r="H30" s="1030">
        <v>25.0106</v>
      </c>
    </row>
    <row r="31" spans="1:8">
      <c r="A31" s="596">
        <v>39447</v>
      </c>
      <c r="B31" s="1031" t="s">
        <v>206</v>
      </c>
      <c r="C31" s="1031">
        <v>19.631</v>
      </c>
      <c r="D31" s="1031">
        <v>20.755800000000001</v>
      </c>
      <c r="E31" s="1031">
        <v>20.719900000000003</v>
      </c>
      <c r="F31" s="1031">
        <v>19.269400000000001</v>
      </c>
      <c r="G31" s="1031" t="s">
        <v>206</v>
      </c>
      <c r="H31" s="1031">
        <v>20.2423</v>
      </c>
    </row>
    <row r="32" spans="1:8">
      <c r="A32" s="282">
        <v>39478</v>
      </c>
      <c r="B32" s="1030" t="s">
        <v>206</v>
      </c>
      <c r="C32" s="1030">
        <v>12.8207</v>
      </c>
      <c r="D32" s="1030">
        <v>14.3315</v>
      </c>
      <c r="E32" s="1030">
        <v>13.969200000000001</v>
      </c>
      <c r="F32" s="1030">
        <v>12.4732</v>
      </c>
      <c r="G32" s="1030" t="s">
        <v>206</v>
      </c>
      <c r="H32" s="1030">
        <v>13.5724</v>
      </c>
    </row>
    <row r="33" spans="1:8">
      <c r="A33" s="282">
        <v>39507</v>
      </c>
      <c r="B33" s="1030" t="s">
        <v>206</v>
      </c>
      <c r="C33" s="1030">
        <v>7.7706</v>
      </c>
      <c r="D33" s="1030">
        <v>8.5105000000000004</v>
      </c>
      <c r="E33" s="1030">
        <v>7.9732000000000003</v>
      </c>
      <c r="F33" s="1030">
        <v>6.9679000000000002</v>
      </c>
      <c r="G33" s="1030" t="s">
        <v>206</v>
      </c>
      <c r="H33" s="1030">
        <v>7.9444000000000008</v>
      </c>
    </row>
    <row r="34" spans="1:8">
      <c r="A34" s="282">
        <v>39538</v>
      </c>
      <c r="B34" s="1030" t="s">
        <v>206</v>
      </c>
      <c r="C34" s="1030">
        <v>6.9508000000000001</v>
      </c>
      <c r="D34" s="1030">
        <v>7.141</v>
      </c>
      <c r="E34" s="1030">
        <v>6.2690000000000001</v>
      </c>
      <c r="F34" s="1030">
        <v>5.5746000000000002</v>
      </c>
      <c r="G34" s="1030" t="s">
        <v>206</v>
      </c>
      <c r="H34" s="1030">
        <v>6.617</v>
      </c>
    </row>
    <row r="35" spans="1:8">
      <c r="A35" s="282">
        <v>39568</v>
      </c>
      <c r="B35" s="1030" t="s">
        <v>206</v>
      </c>
      <c r="C35" s="1030">
        <v>-0.22320000000000001</v>
      </c>
      <c r="D35" s="1030">
        <v>0.21130000000000002</v>
      </c>
      <c r="E35" s="1030">
        <v>-0.47270000000000001</v>
      </c>
      <c r="F35" s="1030">
        <v>-1.4734</v>
      </c>
      <c r="G35" s="1030" t="s">
        <v>206</v>
      </c>
      <c r="H35" s="1030">
        <v>-0.33900000000000002</v>
      </c>
    </row>
    <row r="36" spans="1:8">
      <c r="A36" s="282">
        <v>39599</v>
      </c>
      <c r="B36" s="1030" t="s">
        <v>206</v>
      </c>
      <c r="C36" s="1030">
        <v>-4.2227000000000006</v>
      </c>
      <c r="D36" s="1030">
        <v>-3.6225000000000001</v>
      </c>
      <c r="E36" s="1030">
        <v>-4.2149999999999999</v>
      </c>
      <c r="F36" s="1030">
        <v>-5.2477</v>
      </c>
      <c r="G36" s="1030" t="s">
        <v>206</v>
      </c>
      <c r="H36" s="1030">
        <v>-4.1808000000000005</v>
      </c>
    </row>
    <row r="37" spans="1:8">
      <c r="A37" s="282">
        <v>39629</v>
      </c>
      <c r="B37" s="1030" t="s">
        <v>206</v>
      </c>
      <c r="C37" s="1030">
        <v>-4.7025000000000006</v>
      </c>
      <c r="D37" s="1030">
        <v>-4.3595000000000006</v>
      </c>
      <c r="E37" s="1030">
        <v>-4.8417000000000003</v>
      </c>
      <c r="F37" s="1030">
        <v>-5.2642000000000007</v>
      </c>
      <c r="G37" s="1030" t="s">
        <v>206</v>
      </c>
      <c r="H37" s="1030">
        <v>-4.7163000000000004</v>
      </c>
    </row>
    <row r="38" spans="1:8">
      <c r="A38" s="282">
        <v>39660</v>
      </c>
      <c r="B38" s="1030" t="s">
        <v>206</v>
      </c>
      <c r="C38" s="1030">
        <v>-13.7377</v>
      </c>
      <c r="D38" s="1030">
        <v>-13.253</v>
      </c>
      <c r="E38" s="1030">
        <v>-14.2857</v>
      </c>
      <c r="F38" s="1030">
        <v>-14.1204</v>
      </c>
      <c r="G38" s="1030" t="s">
        <v>206</v>
      </c>
      <c r="H38" s="1030">
        <v>-13.797500000000001</v>
      </c>
    </row>
    <row r="39" spans="1:8">
      <c r="A39" s="282">
        <v>39691</v>
      </c>
      <c r="B39" s="1030" t="s">
        <v>206</v>
      </c>
      <c r="C39" s="1030">
        <v>-14.228400000000001</v>
      </c>
      <c r="D39" s="1030">
        <v>-13.748000000000001</v>
      </c>
      <c r="E39" s="1030">
        <v>-14.122200000000001</v>
      </c>
      <c r="F39" s="1030">
        <v>-14.383000000000001</v>
      </c>
      <c r="G39" s="1030" t="s">
        <v>206</v>
      </c>
      <c r="H39" s="1030">
        <v>-14.07</v>
      </c>
    </row>
    <row r="40" spans="1:8">
      <c r="A40" s="282">
        <v>39721</v>
      </c>
      <c r="B40" s="1030" t="s">
        <v>206</v>
      </c>
      <c r="C40" s="1030">
        <v>-16.6692</v>
      </c>
      <c r="D40" s="1030">
        <v>-16.997500000000002</v>
      </c>
      <c r="E40" s="1030">
        <v>-16.453200000000002</v>
      </c>
      <c r="F40" s="1030">
        <v>-16.6251</v>
      </c>
      <c r="G40" s="1030" t="s">
        <v>206</v>
      </c>
      <c r="H40" s="1030">
        <v>-16.703600000000002</v>
      </c>
    </row>
    <row r="41" spans="1:8">
      <c r="A41" s="282">
        <v>39752</v>
      </c>
      <c r="B41" s="1030" t="s">
        <v>206</v>
      </c>
      <c r="C41" s="1030">
        <v>-32.0413</v>
      </c>
      <c r="D41" s="1030">
        <v>-31.1068</v>
      </c>
      <c r="E41" s="1030">
        <v>-31.3995</v>
      </c>
      <c r="F41" s="1030">
        <v>-31.368100000000002</v>
      </c>
      <c r="G41" s="1030" t="s">
        <v>206</v>
      </c>
      <c r="H41" s="1030">
        <v>-31.467200000000002</v>
      </c>
    </row>
    <row r="42" spans="1:8">
      <c r="A42" s="282">
        <v>39782</v>
      </c>
      <c r="B42" s="1030" t="s">
        <v>206</v>
      </c>
      <c r="C42" s="1030">
        <v>-31.810600000000001</v>
      </c>
      <c r="D42" s="1030">
        <v>-30.192600000000002</v>
      </c>
      <c r="E42" s="1030">
        <v>-29.904700000000002</v>
      </c>
      <c r="F42" s="1030">
        <v>-29.864900000000002</v>
      </c>
      <c r="G42" s="1030" t="s">
        <v>206</v>
      </c>
      <c r="H42" s="1030">
        <v>-30.4711</v>
      </c>
    </row>
    <row r="43" spans="1:8">
      <c r="A43" s="596">
        <v>39813</v>
      </c>
      <c r="B43" s="1031" t="s">
        <v>206</v>
      </c>
      <c r="C43" s="1031">
        <v>-28.295300000000001</v>
      </c>
      <c r="D43" s="1031">
        <v>-26.371400000000001</v>
      </c>
      <c r="E43" s="1031">
        <v>-26.0105</v>
      </c>
      <c r="F43" s="1031">
        <v>-26.282900000000001</v>
      </c>
      <c r="G43" s="1031" t="s">
        <v>206</v>
      </c>
      <c r="H43" s="1031">
        <v>-26.740300000000001</v>
      </c>
    </row>
    <row r="44" spans="1:8">
      <c r="A44" s="282">
        <v>39844</v>
      </c>
      <c r="B44" s="1030" t="s">
        <v>206</v>
      </c>
      <c r="C44" s="1030">
        <v>-23.930900000000001</v>
      </c>
      <c r="D44" s="1030">
        <v>-21.9316</v>
      </c>
      <c r="E44" s="1030">
        <v>-21.327999999999999</v>
      </c>
      <c r="F44" s="1030">
        <v>-21.809000000000001</v>
      </c>
      <c r="G44" s="1030" t="s">
        <v>206</v>
      </c>
      <c r="H44" s="1030">
        <v>-22.241500000000002</v>
      </c>
    </row>
    <row r="45" spans="1:8">
      <c r="A45" s="282">
        <v>39872</v>
      </c>
      <c r="B45" s="1030" t="s">
        <v>206</v>
      </c>
      <c r="C45" s="1030">
        <v>-24.958300000000001</v>
      </c>
      <c r="D45" s="1030">
        <v>-22.238300000000002</v>
      </c>
      <c r="E45" s="1030">
        <v>-22.1035</v>
      </c>
      <c r="F45" s="1030">
        <v>-22.352500000000003</v>
      </c>
      <c r="G45" s="1030" t="s">
        <v>206</v>
      </c>
      <c r="H45" s="1030">
        <v>-22.9008</v>
      </c>
    </row>
    <row r="46" spans="1:8">
      <c r="A46" s="282">
        <v>39903</v>
      </c>
      <c r="B46" s="1030" t="s">
        <v>206</v>
      </c>
      <c r="C46" s="1030">
        <v>-25.1023</v>
      </c>
      <c r="D46" s="1030">
        <v>-22.148900000000001</v>
      </c>
      <c r="E46" s="1030">
        <v>-22.198700000000002</v>
      </c>
      <c r="F46" s="1030">
        <v>-22.3475</v>
      </c>
      <c r="G46" s="1030" t="s">
        <v>206</v>
      </c>
      <c r="H46" s="1030">
        <v>-22.940300000000001</v>
      </c>
    </row>
    <row r="47" spans="1:8">
      <c r="A47" s="282">
        <v>39933</v>
      </c>
      <c r="B47" s="1030" t="s">
        <v>206</v>
      </c>
      <c r="C47" s="1030">
        <v>-19.892500000000002</v>
      </c>
      <c r="D47" s="1030">
        <v>-16.686700000000002</v>
      </c>
      <c r="E47" s="1030">
        <v>-17.661200000000001</v>
      </c>
      <c r="F47" s="1030">
        <v>-17.137599999999999</v>
      </c>
      <c r="G47" s="1030" t="s">
        <v>206</v>
      </c>
      <c r="H47" s="1030">
        <v>-17.843700000000002</v>
      </c>
    </row>
    <row r="48" spans="1:8">
      <c r="A48" s="282">
        <v>39964</v>
      </c>
      <c r="B48" s="1030" t="s">
        <v>206</v>
      </c>
      <c r="C48" s="1030">
        <v>-16.9984</v>
      </c>
      <c r="D48" s="1030">
        <v>-14.263200000000001</v>
      </c>
      <c r="E48" s="1030">
        <v>-15.5867</v>
      </c>
      <c r="F48" s="1030">
        <v>-15.008500000000002</v>
      </c>
      <c r="G48" s="1030" t="s">
        <v>206</v>
      </c>
      <c r="H48" s="1030">
        <v>-15.446800000000001</v>
      </c>
    </row>
    <row r="49" spans="1:8">
      <c r="A49" s="282">
        <v>39994</v>
      </c>
      <c r="B49" s="1030" t="s">
        <v>206</v>
      </c>
      <c r="C49" s="1030">
        <v>-13.436100000000001</v>
      </c>
      <c r="D49" s="1030">
        <v>-10.9177</v>
      </c>
      <c r="E49" s="1030">
        <v>-11.9581</v>
      </c>
      <c r="F49" s="1030">
        <v>-12.139800000000001</v>
      </c>
      <c r="G49" s="1030" t="s">
        <v>206</v>
      </c>
      <c r="H49" s="1030">
        <v>-12.035</v>
      </c>
    </row>
    <row r="50" spans="1:8">
      <c r="A50" s="282">
        <v>40025</v>
      </c>
      <c r="B50" s="1030" t="s">
        <v>206</v>
      </c>
      <c r="C50" s="1030">
        <v>-6.1095000000000006</v>
      </c>
      <c r="D50" s="1030">
        <v>-4.1901000000000002</v>
      </c>
      <c r="E50" s="1030">
        <v>-3.6557000000000004</v>
      </c>
      <c r="F50" s="1030">
        <v>-4.8349000000000002</v>
      </c>
      <c r="G50" s="1030" t="s">
        <v>206</v>
      </c>
      <c r="H50" s="1030">
        <v>-4.6191000000000004</v>
      </c>
    </row>
    <row r="51" spans="1:8">
      <c r="A51" s="282">
        <v>40056</v>
      </c>
      <c r="B51" s="1030" t="s">
        <v>206</v>
      </c>
      <c r="C51" s="1030">
        <v>1.6612</v>
      </c>
      <c r="D51" s="1030">
        <v>3.2175000000000002</v>
      </c>
      <c r="E51" s="1030">
        <v>4.1219000000000001</v>
      </c>
      <c r="F51" s="1030">
        <v>2.9533</v>
      </c>
      <c r="G51" s="1030" t="s">
        <v>206</v>
      </c>
      <c r="H51" s="1030">
        <v>3.0435000000000003</v>
      </c>
    </row>
    <row r="52" spans="1:8">
      <c r="A52" s="282">
        <v>40086</v>
      </c>
      <c r="B52" s="1030" t="s">
        <v>206</v>
      </c>
      <c r="C52" s="1030">
        <v>9.8099000000000007</v>
      </c>
      <c r="D52" s="1030">
        <v>12.048</v>
      </c>
      <c r="E52" s="1030">
        <v>11.5181</v>
      </c>
      <c r="F52" s="1030">
        <v>11.5815</v>
      </c>
      <c r="G52" s="1030" t="s">
        <v>206</v>
      </c>
      <c r="H52" s="1030">
        <v>11.260100000000001</v>
      </c>
    </row>
    <row r="53" spans="1:8">
      <c r="A53" s="282">
        <v>40117</v>
      </c>
      <c r="B53" s="1030" t="s">
        <v>206</v>
      </c>
      <c r="C53" s="1030">
        <v>34.820500000000003</v>
      </c>
      <c r="D53" s="1030">
        <v>35.345800000000004</v>
      </c>
      <c r="E53" s="1030">
        <v>35.818800000000003</v>
      </c>
      <c r="F53" s="1030">
        <v>36.040399999999998</v>
      </c>
      <c r="G53" s="1030" t="s">
        <v>206</v>
      </c>
      <c r="H53" s="1030">
        <v>35.451799999999999</v>
      </c>
    </row>
    <row r="54" spans="1:8">
      <c r="A54" s="282">
        <v>40147</v>
      </c>
      <c r="B54" s="1030" t="s">
        <v>206</v>
      </c>
      <c r="C54" s="1030">
        <v>38.2866</v>
      </c>
      <c r="D54" s="1030">
        <v>38.054600000000001</v>
      </c>
      <c r="E54" s="1030">
        <v>37.440100000000001</v>
      </c>
      <c r="F54" s="1030">
        <v>37.7776</v>
      </c>
      <c r="G54" s="1030" t="s">
        <v>206</v>
      </c>
      <c r="H54" s="1030">
        <v>37.895600000000002</v>
      </c>
    </row>
    <row r="55" spans="1:8">
      <c r="A55" s="596">
        <v>40178</v>
      </c>
      <c r="B55" s="1031" t="s">
        <v>206</v>
      </c>
      <c r="C55" s="1031">
        <v>33.359300000000005</v>
      </c>
      <c r="D55" s="1031">
        <v>32.912800000000004</v>
      </c>
      <c r="E55" s="1031">
        <v>32.2958</v>
      </c>
      <c r="F55" s="1031">
        <v>33.145800000000001</v>
      </c>
      <c r="G55" s="1031" t="s">
        <v>206</v>
      </c>
      <c r="H55" s="1031">
        <v>32.882800000000003</v>
      </c>
    </row>
    <row r="56" spans="1:8">
      <c r="A56" s="282">
        <v>40209</v>
      </c>
      <c r="B56" s="1030" t="s">
        <v>206</v>
      </c>
      <c r="C56" s="1030">
        <v>30.757900000000003</v>
      </c>
      <c r="D56" s="1030">
        <v>29.5137</v>
      </c>
      <c r="E56" s="1030">
        <v>29.931100000000001</v>
      </c>
      <c r="F56" s="1030">
        <v>30.9756</v>
      </c>
      <c r="G56" s="1030" t="s">
        <v>206</v>
      </c>
      <c r="H56" s="1030">
        <v>30.163800000000002</v>
      </c>
    </row>
    <row r="57" spans="1:8">
      <c r="A57" s="282">
        <v>40237</v>
      </c>
      <c r="B57" s="1030" t="s">
        <v>206</v>
      </c>
      <c r="C57" s="1030">
        <v>26.343900000000001</v>
      </c>
      <c r="D57" s="1030">
        <v>25.067600000000002</v>
      </c>
      <c r="E57" s="1030">
        <v>26.982900000000001</v>
      </c>
      <c r="F57" s="1030">
        <v>26.756800000000002</v>
      </c>
      <c r="G57" s="1030" t="s">
        <v>206</v>
      </c>
      <c r="H57" s="1030">
        <v>26.191500000000001</v>
      </c>
    </row>
    <row r="58" spans="1:8">
      <c r="A58" s="282">
        <v>40268</v>
      </c>
      <c r="B58" s="1030" t="s">
        <v>206</v>
      </c>
      <c r="C58" s="1030">
        <v>27.879300000000001</v>
      </c>
      <c r="D58" s="1030">
        <v>27.559200000000001</v>
      </c>
      <c r="E58" s="1030">
        <v>30.146100000000001</v>
      </c>
      <c r="F58" s="1030">
        <v>28.726700000000001</v>
      </c>
      <c r="G58" s="1030" t="s">
        <v>206</v>
      </c>
      <c r="H58" s="1030">
        <v>28.558800000000002</v>
      </c>
    </row>
    <row r="59" spans="1:8">
      <c r="A59" s="282">
        <v>40298</v>
      </c>
      <c r="B59" s="1030" t="s">
        <v>206</v>
      </c>
      <c r="C59" s="1030">
        <v>22.9009</v>
      </c>
      <c r="D59" s="1030">
        <v>21.781000000000002</v>
      </c>
      <c r="E59" s="1030">
        <v>25.898600000000002</v>
      </c>
      <c r="F59" s="1030">
        <v>23.5886</v>
      </c>
      <c r="G59" s="1030" t="s">
        <v>206</v>
      </c>
      <c r="H59" s="1030">
        <v>23.5199</v>
      </c>
    </row>
    <row r="60" spans="1:8">
      <c r="A60" s="282">
        <v>40329</v>
      </c>
      <c r="B60" s="1030" t="s">
        <v>206</v>
      </c>
      <c r="C60" s="1030">
        <v>14.361800000000001</v>
      </c>
      <c r="D60" s="1030">
        <v>14.186500000000001</v>
      </c>
      <c r="E60" s="1030">
        <v>18.082599999999999</v>
      </c>
      <c r="F60" s="1030">
        <v>15.7399</v>
      </c>
      <c r="G60" s="1030" t="s">
        <v>206</v>
      </c>
      <c r="H60" s="1030">
        <v>15.586400000000001</v>
      </c>
    </row>
    <row r="61" spans="1:8">
      <c r="A61" s="282">
        <v>40359</v>
      </c>
      <c r="B61" s="1030"/>
      <c r="C61" s="1030">
        <v>9.8303000000000011</v>
      </c>
      <c r="D61" s="1030">
        <v>10.851800000000001</v>
      </c>
      <c r="E61" s="1030">
        <v>14.096</v>
      </c>
      <c r="F61" s="1030">
        <v>11.9201</v>
      </c>
      <c r="G61" s="1030" t="s">
        <v>206</v>
      </c>
      <c r="H61" s="1030">
        <v>11.6958</v>
      </c>
    </row>
    <row r="62" spans="1:8">
      <c r="A62" s="282">
        <v>40390</v>
      </c>
      <c r="B62" s="1030"/>
      <c r="C62" s="1030">
        <v>10.950100000000001</v>
      </c>
      <c r="D62" s="1030">
        <v>11.400500000000001</v>
      </c>
      <c r="E62" s="1030">
        <v>14.370200000000001</v>
      </c>
      <c r="F62" s="1030">
        <v>13.0753</v>
      </c>
      <c r="G62" s="1030" t="s">
        <v>206</v>
      </c>
      <c r="H62" s="1030">
        <v>12.3972</v>
      </c>
    </row>
    <row r="63" spans="1:8">
      <c r="A63" s="282">
        <v>40421</v>
      </c>
      <c r="B63" s="1030"/>
      <c r="C63" s="1030">
        <v>10.8858</v>
      </c>
      <c r="D63" s="1030">
        <v>11.6166</v>
      </c>
      <c r="E63" s="1030">
        <v>13.586</v>
      </c>
      <c r="F63" s="1030">
        <v>12.8565</v>
      </c>
      <c r="G63" s="1030" t="s">
        <v>206</v>
      </c>
      <c r="H63" s="1030">
        <v>12.190100000000001</v>
      </c>
    </row>
    <row r="64" spans="1:8">
      <c r="A64" s="282">
        <v>40451</v>
      </c>
      <c r="B64" s="1030"/>
      <c r="C64" s="1030">
        <v>10.026300000000001</v>
      </c>
      <c r="D64" s="1030">
        <v>10.882800000000001</v>
      </c>
      <c r="E64" s="1030">
        <v>13.122900000000001</v>
      </c>
      <c r="F64" s="1030">
        <v>12.072700000000001</v>
      </c>
      <c r="G64" s="1030" t="s">
        <v>206</v>
      </c>
      <c r="H64" s="1030">
        <v>11.4962</v>
      </c>
    </row>
    <row r="65" spans="1:8">
      <c r="A65" s="282">
        <v>40482</v>
      </c>
      <c r="B65" s="1030"/>
      <c r="C65" s="1032">
        <v>12.527700000000001</v>
      </c>
      <c r="D65" s="1030">
        <v>12.945400000000001</v>
      </c>
      <c r="E65" s="1030">
        <v>15.798200000000001</v>
      </c>
      <c r="F65" s="1030">
        <v>14.905900000000001</v>
      </c>
      <c r="G65" s="1030" t="s">
        <v>206</v>
      </c>
      <c r="H65" s="1030">
        <v>13.9663</v>
      </c>
    </row>
    <row r="66" spans="1:8">
      <c r="A66" s="282">
        <v>40512</v>
      </c>
      <c r="B66" s="1030"/>
      <c r="C66" s="1030">
        <v>13.7515</v>
      </c>
      <c r="D66" s="1030">
        <v>13.4513</v>
      </c>
      <c r="E66" s="1030">
        <v>16.996300000000002</v>
      </c>
      <c r="F66" s="1030">
        <v>16.071100000000001</v>
      </c>
      <c r="G66" s="1030" t="s">
        <v>206</v>
      </c>
      <c r="H66" s="1030">
        <v>14.959800000000001</v>
      </c>
    </row>
    <row r="67" spans="1:8">
      <c r="A67" s="596">
        <v>40543</v>
      </c>
      <c r="B67" s="1031"/>
      <c r="C67" s="1031">
        <v>14.6791</v>
      </c>
      <c r="D67" s="1031">
        <v>14.077500000000001</v>
      </c>
      <c r="E67" s="1031">
        <v>18.642500000000002</v>
      </c>
      <c r="F67" s="1031">
        <v>17.103200000000001</v>
      </c>
      <c r="G67" s="1031" t="s">
        <v>206</v>
      </c>
      <c r="H67" s="1031">
        <v>16.0305</v>
      </c>
    </row>
    <row r="68" spans="1:8">
      <c r="A68" s="282">
        <v>40574</v>
      </c>
      <c r="B68" s="1029"/>
      <c r="C68" s="1030">
        <v>13.225800000000001</v>
      </c>
      <c r="D68" s="1029">
        <v>13.2927</v>
      </c>
      <c r="E68" s="1029">
        <v>16.776</v>
      </c>
      <c r="F68" s="1029">
        <v>15.435400000000001</v>
      </c>
      <c r="G68" s="1029" t="s">
        <v>206</v>
      </c>
      <c r="H68" s="1029">
        <v>14.6304</v>
      </c>
    </row>
    <row r="69" spans="1:8">
      <c r="A69" s="282">
        <v>40602</v>
      </c>
      <c r="B69" s="1029"/>
      <c r="C69" s="1030">
        <v>16.9054</v>
      </c>
      <c r="D69" s="1029">
        <v>16.2652</v>
      </c>
      <c r="E69" s="1029">
        <v>19.418700000000001</v>
      </c>
      <c r="F69" s="1029">
        <v>18.560200000000002</v>
      </c>
      <c r="G69" s="1029" t="s">
        <v>206</v>
      </c>
      <c r="H69" s="1029">
        <v>17.706200000000003</v>
      </c>
    </row>
    <row r="70" spans="1:8">
      <c r="A70" s="282">
        <v>40633</v>
      </c>
      <c r="B70" s="1029"/>
      <c r="C70" s="1030">
        <v>11.979200000000001</v>
      </c>
      <c r="D70" s="1029">
        <v>10.652000000000001</v>
      </c>
      <c r="E70" s="1029">
        <v>13.724500000000001</v>
      </c>
      <c r="F70" s="1029">
        <v>13.295</v>
      </c>
      <c r="G70" s="1029" t="s">
        <v>206</v>
      </c>
      <c r="H70" s="1029">
        <v>12.2941</v>
      </c>
    </row>
    <row r="71" spans="1:8">
      <c r="A71" s="282">
        <v>40663</v>
      </c>
      <c r="B71" s="1029"/>
      <c r="C71" s="1030">
        <v>4.7524000000000006</v>
      </c>
      <c r="D71" s="1029">
        <v>4.3676000000000004</v>
      </c>
      <c r="E71" s="1029">
        <v>6.7970000000000006</v>
      </c>
      <c r="F71" s="1029">
        <v>6.0735000000000001</v>
      </c>
      <c r="G71" s="1029" t="s">
        <v>206</v>
      </c>
      <c r="H71" s="1029">
        <v>5.4432</v>
      </c>
    </row>
    <row r="72" spans="1:8">
      <c r="A72" s="282">
        <v>40694</v>
      </c>
      <c r="B72" s="1029"/>
      <c r="C72" s="1030">
        <v>8.4874000000000009</v>
      </c>
      <c r="D72" s="1029">
        <v>8.5064000000000011</v>
      </c>
      <c r="E72" s="1029">
        <v>10.886200000000001</v>
      </c>
      <c r="F72" s="1029">
        <v>10.220800000000001</v>
      </c>
      <c r="G72" s="1029" t="s">
        <v>206</v>
      </c>
      <c r="H72" s="1029">
        <v>9.4702000000000002</v>
      </c>
    </row>
    <row r="73" spans="1:8">
      <c r="A73" s="282">
        <v>40724</v>
      </c>
      <c r="B73" s="1029"/>
      <c r="C73" s="1030">
        <v>6.5838000000000001</v>
      </c>
      <c r="D73" s="1029">
        <v>6.4827000000000004</v>
      </c>
      <c r="E73" s="1029">
        <v>8.6967999999999996</v>
      </c>
      <c r="F73" s="1029">
        <v>8.6738</v>
      </c>
      <c r="G73" s="1029" t="s">
        <v>206</v>
      </c>
      <c r="H73" s="1029">
        <v>7.5008000000000008</v>
      </c>
    </row>
    <row r="74" spans="1:8">
      <c r="A74" s="282">
        <v>40755</v>
      </c>
      <c r="B74" s="1029"/>
      <c r="C74" s="1030">
        <v>5.8854000000000006</v>
      </c>
      <c r="D74" s="1029">
        <v>6.8031000000000006</v>
      </c>
      <c r="E74" s="1029">
        <v>8.0445000000000011</v>
      </c>
      <c r="F74" s="1029">
        <v>8.3606999999999996</v>
      </c>
      <c r="G74" s="1029" t="s">
        <v>206</v>
      </c>
      <c r="H74" s="1029">
        <v>7.1849000000000007</v>
      </c>
    </row>
    <row r="75" spans="1:8">
      <c r="A75" s="282">
        <v>40786</v>
      </c>
      <c r="B75" s="1029"/>
      <c r="C75" s="1030">
        <v>0.86990000000000001</v>
      </c>
      <c r="D75" s="1029">
        <v>2.3936000000000002</v>
      </c>
      <c r="E75" s="1029">
        <v>3.5257000000000001</v>
      </c>
      <c r="F75" s="1029">
        <v>3.2787999999999999</v>
      </c>
      <c r="G75" s="1029" t="s">
        <v>206</v>
      </c>
      <c r="H75" s="1029">
        <v>2.4909000000000003</v>
      </c>
    </row>
    <row r="76" spans="1:8">
      <c r="A76" s="282">
        <v>40816</v>
      </c>
      <c r="B76" s="1029"/>
      <c r="C76" s="1030">
        <v>-2.9965999999999999</v>
      </c>
      <c r="D76" s="1029">
        <v>-1.9332</v>
      </c>
      <c r="E76" s="1029">
        <v>-0.70340000000000003</v>
      </c>
      <c r="F76" s="1029">
        <v>-0.80070000000000008</v>
      </c>
      <c r="G76" s="1029" t="s">
        <v>206</v>
      </c>
      <c r="H76" s="1029">
        <v>-1.6544000000000001</v>
      </c>
    </row>
    <row r="77" spans="1:8">
      <c r="A77" s="282">
        <v>40847</v>
      </c>
      <c r="B77" s="1029"/>
      <c r="C77" s="1030">
        <v>-10.9779</v>
      </c>
      <c r="D77" s="1029">
        <v>-9.7804000000000002</v>
      </c>
      <c r="E77" s="1029">
        <v>-8.8938000000000006</v>
      </c>
      <c r="F77" s="1029">
        <v>-8.7103999999999999</v>
      </c>
      <c r="G77" s="1029" t="s">
        <v>206</v>
      </c>
      <c r="H77" s="1029">
        <v>-9.6446000000000005</v>
      </c>
    </row>
    <row r="78" spans="1:8">
      <c r="A78" s="282">
        <v>40877</v>
      </c>
      <c r="B78" s="1029" t="s">
        <v>206</v>
      </c>
      <c r="C78" s="1030">
        <v>-10.9679</v>
      </c>
      <c r="D78" s="1029">
        <v>-9.7759</v>
      </c>
      <c r="E78" s="1029">
        <v>-9.2246000000000006</v>
      </c>
      <c r="F78" s="1029">
        <v>-8.9217000000000013</v>
      </c>
      <c r="G78" s="1029" t="s">
        <v>206</v>
      </c>
      <c r="H78" s="1029">
        <v>-9.7712000000000003</v>
      </c>
    </row>
    <row r="79" spans="1:8">
      <c r="A79" s="596">
        <v>40908</v>
      </c>
      <c r="B79" s="1031" t="s">
        <v>206</v>
      </c>
      <c r="C79" s="1031">
        <v>-12.084900000000001</v>
      </c>
      <c r="D79" s="1031">
        <v>-11.0815</v>
      </c>
      <c r="E79" s="1031">
        <v>-11.335100000000001</v>
      </c>
      <c r="F79" s="1031">
        <v>-10.1884</v>
      </c>
      <c r="G79" s="1031" t="s">
        <v>206</v>
      </c>
      <c r="H79" s="1031">
        <v>-11.263</v>
      </c>
    </row>
    <row r="80" spans="1:8">
      <c r="A80" s="282">
        <v>40939</v>
      </c>
      <c r="B80" s="1029" t="s">
        <v>206</v>
      </c>
      <c r="C80" s="1030">
        <v>-8.3230000000000004</v>
      </c>
      <c r="D80" s="1029">
        <v>-7.2652000000000001</v>
      </c>
      <c r="E80" s="1029">
        <v>-7.6820000000000004</v>
      </c>
      <c r="F80" s="1029">
        <v>-6.4356</v>
      </c>
      <c r="G80" s="1029" t="s">
        <v>206</v>
      </c>
      <c r="H80" s="1029">
        <v>-7.5180000000000007</v>
      </c>
    </row>
    <row r="81" spans="1:8">
      <c r="A81" s="282">
        <v>40968</v>
      </c>
      <c r="B81" s="1029" t="s">
        <v>206</v>
      </c>
      <c r="C81" s="1030">
        <v>-4.1370000000000005</v>
      </c>
      <c r="D81" s="1029">
        <v>-2.8265000000000002</v>
      </c>
      <c r="E81" s="1029">
        <v>-3.2175000000000002</v>
      </c>
      <c r="F81" s="1029">
        <v>-2.1002000000000001</v>
      </c>
      <c r="G81" s="1029" t="s">
        <v>206</v>
      </c>
      <c r="H81" s="1029">
        <v>-3.1501000000000001</v>
      </c>
    </row>
    <row r="82" spans="1:8">
      <c r="A82" s="282">
        <v>40999</v>
      </c>
      <c r="B82" s="1029" t="s">
        <v>206</v>
      </c>
      <c r="C82" s="1030">
        <v>-2.1192000000000002</v>
      </c>
      <c r="D82" s="1029">
        <v>-1.0564</v>
      </c>
      <c r="E82" s="1029">
        <v>-0.9194</v>
      </c>
      <c r="F82" s="1029">
        <v>-9.8500000000000004E-2</v>
      </c>
      <c r="G82" s="1029" t="s">
        <v>206</v>
      </c>
      <c r="H82" s="1029">
        <v>-1.1251</v>
      </c>
    </row>
    <row r="83" spans="1:8">
      <c r="A83" s="282">
        <v>41029</v>
      </c>
      <c r="B83" s="1029" t="s">
        <v>206</v>
      </c>
      <c r="C83" s="1030">
        <v>0.90690000000000004</v>
      </c>
      <c r="D83" s="1029">
        <v>1.8744000000000001</v>
      </c>
      <c r="E83" s="1029">
        <v>1.8609</v>
      </c>
      <c r="F83" s="1029">
        <v>2.9032</v>
      </c>
      <c r="G83" s="1029" t="s">
        <v>206</v>
      </c>
      <c r="H83" s="1029">
        <v>1.7948000000000002</v>
      </c>
    </row>
    <row r="84" spans="1:8">
      <c r="A84" s="282">
        <v>41060</v>
      </c>
      <c r="B84" s="1029" t="s">
        <v>206</v>
      </c>
      <c r="C84" s="1030">
        <v>-1.9899</v>
      </c>
      <c r="D84" s="1029">
        <v>-1.3075000000000001</v>
      </c>
      <c r="E84" s="1029">
        <v>-1.2538</v>
      </c>
      <c r="F84" s="1029">
        <v>-0.11810000000000001</v>
      </c>
      <c r="G84" s="1029" t="s">
        <v>206</v>
      </c>
      <c r="H84" s="1029">
        <v>-1.2698</v>
      </c>
    </row>
    <row r="85" spans="1:8">
      <c r="A85" s="282">
        <v>41090</v>
      </c>
      <c r="B85" s="1029" t="s">
        <v>206</v>
      </c>
      <c r="C85" s="1030">
        <v>0.19870000000000002</v>
      </c>
      <c r="D85" s="1029">
        <v>0.63050000000000006</v>
      </c>
      <c r="E85" s="1029">
        <v>0.70500000000000007</v>
      </c>
      <c r="F85" s="1029">
        <v>1.7908000000000002</v>
      </c>
      <c r="G85" s="1029" t="s">
        <v>206</v>
      </c>
      <c r="H85" s="1029">
        <v>0.73060000000000003</v>
      </c>
    </row>
    <row r="86" spans="1:8">
      <c r="A86" s="282">
        <v>41121</v>
      </c>
      <c r="B86" s="1029" t="s">
        <v>206</v>
      </c>
      <c r="C86" s="1030">
        <v>0.14430000000000001</v>
      </c>
      <c r="D86" s="1029">
        <v>0.3866</v>
      </c>
      <c r="E86" s="1029">
        <v>0.94450000000000001</v>
      </c>
      <c r="F86" s="1029">
        <v>1.3213000000000001</v>
      </c>
      <c r="G86" s="1029" t="s">
        <v>206</v>
      </c>
      <c r="H86" s="1029">
        <v>0.64250000000000007</v>
      </c>
    </row>
    <row r="87" spans="1:8">
      <c r="A87" s="282">
        <v>41152</v>
      </c>
      <c r="B87" s="1029" t="s">
        <v>206</v>
      </c>
      <c r="C87" s="1030">
        <v>1.2282</v>
      </c>
      <c r="D87" s="1029">
        <v>0.80370000000000008</v>
      </c>
      <c r="E87" s="1029">
        <v>1.8062</v>
      </c>
      <c r="F87" s="1029">
        <v>2.3252000000000002</v>
      </c>
      <c r="G87" s="1029" t="s">
        <v>206</v>
      </c>
      <c r="H87" s="1029">
        <v>1.4483000000000001</v>
      </c>
    </row>
    <row r="88" spans="1:8">
      <c r="A88" s="282">
        <v>41182</v>
      </c>
      <c r="B88" s="1029" t="s">
        <v>206</v>
      </c>
      <c r="C88" s="1030">
        <v>3.4814000000000003</v>
      </c>
      <c r="D88" s="1029">
        <v>3.3348</v>
      </c>
      <c r="E88" s="1029">
        <v>4.4546000000000001</v>
      </c>
      <c r="F88" s="1029">
        <v>4.3946000000000005</v>
      </c>
      <c r="G88" s="1029" t="s">
        <v>206</v>
      </c>
      <c r="H88" s="1029">
        <v>3.8748</v>
      </c>
    </row>
    <row r="89" spans="1:8">
      <c r="A89" s="282">
        <v>41213</v>
      </c>
      <c r="B89" s="1029" t="s">
        <v>206</v>
      </c>
      <c r="C89" s="1030">
        <v>7.6966000000000001</v>
      </c>
      <c r="D89" s="1029">
        <v>7.3621000000000008</v>
      </c>
      <c r="E89" s="1029">
        <v>8.5003000000000011</v>
      </c>
      <c r="F89" s="1029">
        <v>7.7935000000000008</v>
      </c>
      <c r="G89" s="1029" t="s">
        <v>206</v>
      </c>
      <c r="H89" s="1029">
        <v>7.8542000000000005</v>
      </c>
    </row>
    <row r="90" spans="1:8">
      <c r="A90" s="282">
        <v>41243</v>
      </c>
      <c r="B90" s="1029" t="s">
        <v>206</v>
      </c>
      <c r="C90" s="1030">
        <v>6.9452000000000007</v>
      </c>
      <c r="D90" s="1029">
        <v>6.3614000000000006</v>
      </c>
      <c r="E90" s="1029">
        <v>7.2574000000000005</v>
      </c>
      <c r="F90" s="1029">
        <v>6.7796000000000003</v>
      </c>
      <c r="G90" s="1029" t="s">
        <v>206</v>
      </c>
      <c r="H90" s="1029">
        <v>6.8390000000000004</v>
      </c>
    </row>
    <row r="91" spans="1:8">
      <c r="A91" s="596">
        <v>41274</v>
      </c>
      <c r="B91" s="1031" t="s">
        <v>206</v>
      </c>
      <c r="C91" s="1031">
        <v>9.0411999999999999</v>
      </c>
      <c r="D91" s="1031">
        <v>8.450800000000001</v>
      </c>
      <c r="E91" s="1031">
        <v>9.4579000000000004</v>
      </c>
      <c r="F91" s="1031">
        <v>8.4238999999999997</v>
      </c>
      <c r="G91" s="1031" t="s">
        <v>206</v>
      </c>
      <c r="H91" s="1031">
        <v>8.8938000000000006</v>
      </c>
    </row>
    <row r="92" spans="1:8">
      <c r="A92" s="282">
        <v>41305</v>
      </c>
      <c r="B92" s="1029" t="s">
        <v>206</v>
      </c>
      <c r="C92" s="1030">
        <v>8.7912999999999997</v>
      </c>
      <c r="D92" s="1029">
        <v>8.3833000000000002</v>
      </c>
      <c r="E92" s="1029">
        <v>9.0473999999999997</v>
      </c>
      <c r="F92" s="1029">
        <v>8.0445000000000011</v>
      </c>
      <c r="G92" s="1029" t="s">
        <v>206</v>
      </c>
      <c r="H92" s="1029">
        <v>8.6289999999999996</v>
      </c>
    </row>
    <row r="93" spans="1:8">
      <c r="A93" s="282">
        <v>41333</v>
      </c>
      <c r="B93" s="1029" t="s">
        <v>206</v>
      </c>
      <c r="C93" s="1030">
        <v>4.8532000000000002</v>
      </c>
      <c r="D93" s="1029">
        <v>4.5887000000000002</v>
      </c>
      <c r="E93" s="1029">
        <v>5.1673</v>
      </c>
      <c r="F93" s="1029">
        <v>4.6307</v>
      </c>
      <c r="G93" s="1029" t="s">
        <v>206</v>
      </c>
      <c r="H93" s="1029">
        <v>4.8344000000000005</v>
      </c>
    </row>
    <row r="94" spans="1:8">
      <c r="A94" s="282">
        <v>41364</v>
      </c>
      <c r="B94" s="1029" t="s">
        <v>206</v>
      </c>
      <c r="C94" s="1030">
        <v>4.1942000000000004</v>
      </c>
      <c r="D94" s="1029">
        <v>4.2507000000000001</v>
      </c>
      <c r="E94" s="1029">
        <v>4.2026000000000003</v>
      </c>
      <c r="F94" s="1029">
        <v>4.1941000000000006</v>
      </c>
      <c r="G94" s="1029" t="s">
        <v>206</v>
      </c>
      <c r="H94" s="1029">
        <v>4.2136000000000005</v>
      </c>
    </row>
    <row r="95" spans="1:8">
      <c r="A95" s="282">
        <v>41394</v>
      </c>
      <c r="B95" s="1029" t="s">
        <v>206</v>
      </c>
      <c r="C95" s="1030">
        <v>3.9266000000000001</v>
      </c>
      <c r="D95" s="1029">
        <v>3.9827000000000004</v>
      </c>
      <c r="E95" s="1029">
        <v>3.3126000000000002</v>
      </c>
      <c r="F95" s="1029">
        <v>3.6098000000000003</v>
      </c>
      <c r="G95" s="1029" t="s">
        <v>206</v>
      </c>
      <c r="H95" s="1029">
        <v>3.7077</v>
      </c>
    </row>
    <row r="96" spans="1:8">
      <c r="A96" s="282">
        <v>41425</v>
      </c>
      <c r="B96" s="1029" t="s">
        <v>206</v>
      </c>
      <c r="C96" s="1030">
        <v>6.9609000000000005</v>
      </c>
      <c r="D96" s="1029">
        <v>6.6482999999999999</v>
      </c>
      <c r="E96" s="1029">
        <v>5.1411000000000007</v>
      </c>
      <c r="F96" s="1029">
        <v>6.0077000000000007</v>
      </c>
      <c r="G96" s="1029" t="s">
        <v>206</v>
      </c>
      <c r="H96" s="1029">
        <v>6.1678000000000006</v>
      </c>
    </row>
    <row r="97" spans="1:8">
      <c r="A97" s="282">
        <v>41455</v>
      </c>
      <c r="B97" s="1029" t="s">
        <v>206</v>
      </c>
      <c r="C97" s="1030">
        <v>2.5918000000000001</v>
      </c>
      <c r="D97" s="1029">
        <v>2.5519000000000003</v>
      </c>
      <c r="E97" s="1029">
        <v>0.23780000000000001</v>
      </c>
      <c r="F97" s="1029">
        <v>1.5729</v>
      </c>
      <c r="G97" s="1029" t="s">
        <v>206</v>
      </c>
      <c r="H97" s="1029">
        <v>1.7120000000000002</v>
      </c>
    </row>
    <row r="98" spans="1:8">
      <c r="A98" s="282">
        <v>41486</v>
      </c>
      <c r="B98" s="1029" t="s">
        <v>206</v>
      </c>
      <c r="C98" s="1030">
        <v>0.76570000000000005</v>
      </c>
      <c r="D98" s="1029">
        <v>0.54249999999999998</v>
      </c>
      <c r="E98" s="1029">
        <v>-2.4013</v>
      </c>
      <c r="F98" s="1029">
        <v>-0.20400000000000001</v>
      </c>
      <c r="G98" s="1029" t="s">
        <v>206</v>
      </c>
      <c r="H98" s="1029">
        <v>-0.40679999999999999</v>
      </c>
    </row>
    <row r="99" spans="1:8">
      <c r="A99" s="282">
        <v>41517</v>
      </c>
      <c r="B99" s="1029" t="s">
        <v>206</v>
      </c>
      <c r="C99" s="1030" t="s">
        <v>206</v>
      </c>
      <c r="D99" s="1029">
        <v>0.94480000000000008</v>
      </c>
      <c r="E99" s="1029">
        <v>-2.6649000000000003</v>
      </c>
      <c r="F99" s="1029">
        <v>-7.3099999999999998E-2</v>
      </c>
      <c r="G99" s="1029" t="s">
        <v>206</v>
      </c>
      <c r="H99" s="1029">
        <v>-0.43440000000000001</v>
      </c>
    </row>
    <row r="100" spans="1:8">
      <c r="A100" s="282">
        <v>41547</v>
      </c>
      <c r="B100" s="1029" t="s">
        <v>206</v>
      </c>
      <c r="C100" s="1030" t="s">
        <v>206</v>
      </c>
      <c r="D100" s="1029">
        <v>-0.90700000000000003</v>
      </c>
      <c r="E100" s="1029">
        <v>-4.3502999999999998</v>
      </c>
      <c r="F100" s="1029">
        <v>-1.5524</v>
      </c>
      <c r="G100" s="1029" t="s">
        <v>206</v>
      </c>
      <c r="H100" s="1029">
        <v>-2.1341000000000001</v>
      </c>
    </row>
    <row r="101" spans="1:8">
      <c r="A101" s="282">
        <v>41578</v>
      </c>
      <c r="B101" s="1029" t="s">
        <v>206</v>
      </c>
      <c r="C101" s="1030" t="s">
        <v>206</v>
      </c>
      <c r="D101" s="1029">
        <v>-0.65310000000000001</v>
      </c>
      <c r="E101" s="1029">
        <v>-3.8284000000000002</v>
      </c>
      <c r="F101" s="1029">
        <v>-1.4705000000000001</v>
      </c>
      <c r="G101" s="1029" t="s">
        <v>206</v>
      </c>
      <c r="H101" s="1029">
        <v>-1.8497000000000001</v>
      </c>
    </row>
    <row r="102" spans="1:8">
      <c r="A102" s="282">
        <v>41608</v>
      </c>
      <c r="B102" s="1029" t="s">
        <v>206</v>
      </c>
      <c r="C102" s="1030" t="s">
        <v>206</v>
      </c>
      <c r="D102" s="1029">
        <v>-0.11940000000000001</v>
      </c>
      <c r="E102" s="1029">
        <v>-3.4522000000000004</v>
      </c>
      <c r="F102" s="1029">
        <v>-0.59220000000000006</v>
      </c>
      <c r="G102" s="1029" t="s">
        <v>206</v>
      </c>
      <c r="H102" s="1029">
        <v>-1.2664</v>
      </c>
    </row>
    <row r="103" spans="1:8">
      <c r="A103" s="596">
        <v>41639</v>
      </c>
      <c r="B103" s="1028" t="s">
        <v>206</v>
      </c>
      <c r="C103" s="1031" t="s">
        <v>206</v>
      </c>
      <c r="D103" s="1028">
        <v>-1.7020000000000002</v>
      </c>
      <c r="E103" s="1028">
        <v>-5.1427000000000005</v>
      </c>
      <c r="F103" s="1028">
        <v>-1.9387000000000001</v>
      </c>
      <c r="G103" s="1028" t="s">
        <v>206</v>
      </c>
      <c r="H103" s="1028">
        <v>-2.8180000000000001</v>
      </c>
    </row>
    <row r="104" spans="1:8">
      <c r="A104" s="282">
        <v>41670</v>
      </c>
      <c r="B104" s="1029" t="s">
        <v>206</v>
      </c>
      <c r="C104" s="1030" t="s">
        <v>206</v>
      </c>
      <c r="D104" s="1029">
        <v>-3.4685000000000001</v>
      </c>
      <c r="E104" s="1029">
        <v>-6.4413</v>
      </c>
      <c r="F104" s="1029">
        <v>-3.6914000000000002</v>
      </c>
      <c r="G104" s="1029" t="s">
        <v>206</v>
      </c>
      <c r="H104" s="1029">
        <v>-4.4404000000000003</v>
      </c>
    </row>
    <row r="105" spans="1:8">
      <c r="A105" s="282">
        <v>41698</v>
      </c>
      <c r="B105" s="1029" t="s">
        <v>206</v>
      </c>
      <c r="C105" s="1030" t="s">
        <v>206</v>
      </c>
      <c r="D105" s="1029">
        <v>-5.3690000000000007</v>
      </c>
      <c r="E105" s="1029">
        <v>-8.0456000000000003</v>
      </c>
      <c r="F105" s="1029">
        <v>-5.8218000000000005</v>
      </c>
      <c r="G105" s="1029" t="s">
        <v>206</v>
      </c>
      <c r="H105" s="1029">
        <v>-6.3155999999999999</v>
      </c>
    </row>
    <row r="106" spans="1:8">
      <c r="A106" s="282">
        <v>41729</v>
      </c>
      <c r="B106" s="1029" t="s">
        <v>206</v>
      </c>
      <c r="C106" s="1030" t="s">
        <v>206</v>
      </c>
      <c r="D106" s="1029">
        <v>-4.2655000000000003</v>
      </c>
      <c r="E106" s="1029">
        <v>-6.8356000000000003</v>
      </c>
      <c r="F106" s="1029">
        <v>-4.9451000000000001</v>
      </c>
      <c r="G106" s="1029" t="s">
        <v>206</v>
      </c>
      <c r="H106" s="1029">
        <v>-5.2429000000000006</v>
      </c>
    </row>
    <row r="107" spans="1:8">
      <c r="A107" s="282">
        <v>41759</v>
      </c>
      <c r="B107" s="1029" t="s">
        <v>206</v>
      </c>
      <c r="C107" s="1030" t="s">
        <v>206</v>
      </c>
      <c r="D107" s="1029">
        <v>-3.3281000000000001</v>
      </c>
      <c r="E107" s="1029">
        <v>-5.4903000000000004</v>
      </c>
      <c r="F107" s="1029">
        <v>-4.5428000000000006</v>
      </c>
      <c r="G107" s="1029" t="s">
        <v>206</v>
      </c>
      <c r="H107" s="1029">
        <v>-4.3290000000000006</v>
      </c>
    </row>
    <row r="108" spans="1:8">
      <c r="A108" s="282">
        <v>41790</v>
      </c>
      <c r="B108" s="1029" t="s">
        <v>206</v>
      </c>
      <c r="C108" s="1030" t="s">
        <v>206</v>
      </c>
      <c r="D108" s="1029">
        <v>-2.4121000000000001</v>
      </c>
      <c r="E108" s="1029">
        <v>-3.7866</v>
      </c>
      <c r="F108" s="1029">
        <v>-3.8397000000000001</v>
      </c>
      <c r="G108" s="1029" t="s">
        <v>206</v>
      </c>
      <c r="H108" s="1029">
        <v>-3.2285000000000004</v>
      </c>
    </row>
    <row r="109" spans="1:8">
      <c r="A109" s="282">
        <v>41820</v>
      </c>
      <c r="B109" s="1029" t="s">
        <v>206</v>
      </c>
      <c r="C109" s="1030" t="s">
        <v>206</v>
      </c>
      <c r="D109" s="1029">
        <v>3.0085000000000002</v>
      </c>
      <c r="E109" s="1029">
        <v>2.6345000000000001</v>
      </c>
      <c r="F109" s="1029">
        <v>2.2031000000000001</v>
      </c>
      <c r="G109" s="1029" t="s">
        <v>206</v>
      </c>
      <c r="H109" s="1029">
        <v>2.6718999999999999</v>
      </c>
    </row>
    <row r="110" spans="1:8">
      <c r="A110" s="282">
        <v>41851</v>
      </c>
      <c r="B110" s="1029" t="s">
        <v>206</v>
      </c>
      <c r="C110" s="1030" t="s">
        <v>206</v>
      </c>
      <c r="D110" s="1029">
        <v>4.6393000000000004</v>
      </c>
      <c r="E110" s="1029">
        <v>5.0288000000000004</v>
      </c>
      <c r="F110" s="1029">
        <v>3.6260000000000003</v>
      </c>
      <c r="G110" s="1029" t="s">
        <v>206</v>
      </c>
      <c r="H110" s="1029">
        <v>4.4824000000000002</v>
      </c>
    </row>
    <row r="111" spans="1:8">
      <c r="A111" s="282">
        <v>41882</v>
      </c>
      <c r="B111" s="1029" t="s">
        <v>206</v>
      </c>
      <c r="C111" s="1030" t="s">
        <v>206</v>
      </c>
      <c r="D111" s="1029">
        <v>5.3782000000000005</v>
      </c>
      <c r="E111" s="1029">
        <v>6.2964000000000002</v>
      </c>
      <c r="F111" s="1029">
        <v>4.3429000000000002</v>
      </c>
      <c r="G111" s="1029" t="s">
        <v>206</v>
      </c>
      <c r="H111" s="1029">
        <v>5.3808000000000007</v>
      </c>
    </row>
    <row r="112" spans="1:8">
      <c r="A112" s="282">
        <v>41912</v>
      </c>
      <c r="B112" s="1029" t="s">
        <v>206</v>
      </c>
      <c r="C112" s="1030" t="s">
        <v>206</v>
      </c>
      <c r="D112" s="1029">
        <v>6.6759000000000004</v>
      </c>
      <c r="E112" s="1029">
        <v>7.5830000000000002</v>
      </c>
      <c r="F112" s="1029">
        <v>5.4210000000000003</v>
      </c>
      <c r="G112" s="1029" t="s">
        <v>206</v>
      </c>
      <c r="H112" s="1029">
        <v>6.6139999999999999</v>
      </c>
    </row>
    <row r="113" spans="1:8">
      <c r="A113" s="282">
        <v>41943</v>
      </c>
      <c r="B113" s="1029" t="s">
        <v>206</v>
      </c>
      <c r="C113" s="1030" t="s">
        <v>206</v>
      </c>
      <c r="D113" s="1029">
        <v>3.5717000000000003</v>
      </c>
      <c r="E113" s="1029">
        <v>4.1809000000000003</v>
      </c>
      <c r="F113" s="1029">
        <v>3.0673000000000004</v>
      </c>
      <c r="G113" s="1029" t="s">
        <v>206</v>
      </c>
      <c r="H113" s="1029">
        <v>3.6227</v>
      </c>
    </row>
    <row r="114" spans="1:8">
      <c r="A114" s="282">
        <v>41973</v>
      </c>
      <c r="B114" s="1029" t="s">
        <v>206</v>
      </c>
      <c r="C114" s="1030" t="s">
        <v>206</v>
      </c>
      <c r="D114" s="1029">
        <v>4.7618999999999998</v>
      </c>
      <c r="E114" s="1029">
        <v>5.4201000000000006</v>
      </c>
      <c r="F114" s="1029">
        <v>4.0676000000000005</v>
      </c>
      <c r="G114" s="1029" t="s">
        <v>206</v>
      </c>
      <c r="H114" s="1029">
        <v>4.7766999999999999</v>
      </c>
    </row>
    <row r="115" spans="1:8">
      <c r="A115" s="596">
        <v>42004</v>
      </c>
      <c r="B115" s="1028" t="s">
        <v>206</v>
      </c>
      <c r="C115" s="1031" t="s">
        <v>206</v>
      </c>
      <c r="D115" s="1028">
        <v>5.4571000000000005</v>
      </c>
      <c r="E115" s="1028">
        <v>6.1866000000000003</v>
      </c>
      <c r="F115" s="1028">
        <v>4.8482000000000003</v>
      </c>
      <c r="G115" s="1028" t="s">
        <v>206</v>
      </c>
      <c r="H115" s="1028">
        <v>5.5170000000000003</v>
      </c>
    </row>
    <row r="116" spans="1:8">
      <c r="A116" s="282">
        <v>42035</v>
      </c>
      <c r="B116" s="1029">
        <v>5.5501000000000005</v>
      </c>
      <c r="C116" s="1030" t="s">
        <v>206</v>
      </c>
      <c r="D116" s="1029">
        <v>4.9836999999999998</v>
      </c>
      <c r="E116" s="1029">
        <v>5.3601999999999999</v>
      </c>
      <c r="F116" s="1029">
        <v>4.4850000000000003</v>
      </c>
      <c r="G116" s="1029" t="s">
        <v>206</v>
      </c>
      <c r="H116" s="1029">
        <v>4.9809000000000001</v>
      </c>
    </row>
    <row r="117" spans="1:8">
      <c r="A117" s="282">
        <v>42063</v>
      </c>
      <c r="B117" s="1029">
        <v>10.6028</v>
      </c>
      <c r="C117" s="1030" t="s">
        <v>206</v>
      </c>
      <c r="D117" s="1029">
        <v>9.5731999999999999</v>
      </c>
      <c r="E117" s="1029">
        <v>9.7245000000000008</v>
      </c>
      <c r="F117" s="1029">
        <v>9.2512000000000008</v>
      </c>
      <c r="G117" s="1029" t="s">
        <v>206</v>
      </c>
      <c r="H117" s="1029">
        <v>9.5842000000000009</v>
      </c>
    </row>
    <row r="118" spans="1:8">
      <c r="A118" s="282">
        <v>42094</v>
      </c>
      <c r="B118" s="1029">
        <v>9.4776000000000007</v>
      </c>
      <c r="C118" s="1030" t="s">
        <v>206</v>
      </c>
      <c r="D118" s="1029">
        <v>8.051400000000001</v>
      </c>
      <c r="E118" s="1029">
        <v>7.8799000000000001</v>
      </c>
      <c r="F118" s="1029">
        <v>8.1690000000000005</v>
      </c>
      <c r="G118" s="1029" t="s">
        <v>206</v>
      </c>
      <c r="H118" s="1029">
        <v>8.1237000000000013</v>
      </c>
    </row>
    <row r="119" spans="1:8">
      <c r="A119" s="282">
        <v>42124</v>
      </c>
      <c r="B119" s="1029">
        <v>10.5509</v>
      </c>
      <c r="C119" s="1030" t="s">
        <v>206</v>
      </c>
      <c r="D119" s="1029">
        <v>8.7066999999999997</v>
      </c>
      <c r="E119" s="1029">
        <v>8.7094000000000005</v>
      </c>
      <c r="F119" s="1029">
        <v>9.6494</v>
      </c>
      <c r="G119" s="1029" t="s">
        <v>206</v>
      </c>
      <c r="H119" s="1029">
        <v>9.1173999999999999</v>
      </c>
    </row>
    <row r="120" spans="1:8">
      <c r="A120" s="282">
        <v>42155</v>
      </c>
      <c r="B120" s="1029">
        <v>9.1121999999999996</v>
      </c>
      <c r="C120" s="1030" t="s">
        <v>206</v>
      </c>
      <c r="D120" s="1029">
        <v>7.3719000000000001</v>
      </c>
      <c r="E120" s="1029">
        <v>7.2856000000000005</v>
      </c>
      <c r="F120" s="1029">
        <v>8.7988999999999997</v>
      </c>
      <c r="G120" s="1029" t="s">
        <v>206</v>
      </c>
      <c r="H120" s="1029">
        <v>7.8997000000000002</v>
      </c>
    </row>
    <row r="121" spans="1:8">
      <c r="A121" s="282">
        <v>42185</v>
      </c>
      <c r="B121" s="1029">
        <v>6.9179000000000004</v>
      </c>
      <c r="C121" s="1030" t="s">
        <v>206</v>
      </c>
      <c r="D121" s="1029">
        <v>5.3229000000000006</v>
      </c>
      <c r="E121" s="1029">
        <v>5.0190999999999999</v>
      </c>
      <c r="F121" s="1029">
        <v>6.5632000000000001</v>
      </c>
      <c r="G121" s="1029" t="s">
        <v>206</v>
      </c>
      <c r="H121" s="1029">
        <v>5.7153</v>
      </c>
    </row>
    <row r="122" spans="1:8">
      <c r="A122" s="282">
        <v>42216</v>
      </c>
      <c r="B122" s="1029">
        <v>5.4156000000000004</v>
      </c>
      <c r="C122" s="1030" t="s">
        <v>206</v>
      </c>
      <c r="D122" s="1029">
        <v>4.0585000000000004</v>
      </c>
      <c r="E122" s="1029">
        <v>3.6398000000000001</v>
      </c>
      <c r="F122" s="1029">
        <v>5.4340999999999999</v>
      </c>
      <c r="G122" s="1029" t="s">
        <v>206</v>
      </c>
      <c r="H122" s="1029">
        <v>4.4424000000000001</v>
      </c>
    </row>
    <row r="123" spans="1:8">
      <c r="A123" s="282">
        <v>42247</v>
      </c>
      <c r="B123" s="1030">
        <v>3.6501000000000001</v>
      </c>
      <c r="C123" s="1030" t="s">
        <v>206</v>
      </c>
      <c r="D123" s="1030">
        <v>2.0379</v>
      </c>
      <c r="E123" s="1030">
        <v>1.3344</v>
      </c>
      <c r="F123" s="1030">
        <v>3.7810000000000001</v>
      </c>
      <c r="G123" s="1030" t="s">
        <v>206</v>
      </c>
      <c r="H123" s="1030">
        <v>2.4635000000000002</v>
      </c>
    </row>
    <row r="124" spans="1:8">
      <c r="A124" s="282">
        <v>42277</v>
      </c>
      <c r="B124" s="1030">
        <v>-1.3433000000000002</v>
      </c>
      <c r="C124" s="1030" t="s">
        <v>206</v>
      </c>
      <c r="D124" s="1030">
        <v>-3.2336</v>
      </c>
      <c r="E124" s="1030">
        <v>-3.7191000000000001</v>
      </c>
      <c r="F124" s="1030">
        <v>-1.6791</v>
      </c>
      <c r="G124" s="1030" t="s">
        <v>206</v>
      </c>
      <c r="H124" s="1030">
        <v>-2.7814000000000001</v>
      </c>
    </row>
    <row r="125" spans="1:8">
      <c r="A125" s="282">
        <v>42308</v>
      </c>
      <c r="B125" s="1029">
        <v>2.0942000000000003</v>
      </c>
      <c r="C125" s="1030" t="s">
        <v>206</v>
      </c>
      <c r="D125" s="1029">
        <v>0.55100000000000005</v>
      </c>
      <c r="E125" s="1029">
        <v>0.22970000000000002</v>
      </c>
      <c r="F125" s="1029">
        <v>1.5960000000000001</v>
      </c>
      <c r="G125" s="1029" t="s">
        <v>206</v>
      </c>
      <c r="H125" s="1029">
        <v>0.87360000000000004</v>
      </c>
    </row>
    <row r="126" spans="1:8">
      <c r="A126" s="282">
        <v>42338</v>
      </c>
      <c r="B126" s="1029">
        <v>3.6394000000000002</v>
      </c>
      <c r="C126" s="1030" t="s">
        <v>206</v>
      </c>
      <c r="D126" s="1029">
        <v>1.7211000000000001</v>
      </c>
      <c r="E126" s="1029">
        <v>1.1686000000000001</v>
      </c>
      <c r="F126" s="1029">
        <v>2.7542</v>
      </c>
      <c r="G126" s="1029" t="s">
        <v>206</v>
      </c>
      <c r="H126" s="1029">
        <v>1.9912000000000001</v>
      </c>
    </row>
    <row r="127" spans="1:8">
      <c r="A127" s="596">
        <v>42369</v>
      </c>
      <c r="B127" s="1033">
        <v>2.9068000000000001</v>
      </c>
      <c r="C127" s="1031" t="s">
        <v>206</v>
      </c>
      <c r="D127" s="1033">
        <v>0.94840000000000002</v>
      </c>
      <c r="E127" s="1033">
        <v>0.48760000000000003</v>
      </c>
      <c r="F127" s="1033">
        <v>1.8451000000000002</v>
      </c>
      <c r="G127" s="1033" t="s">
        <v>206</v>
      </c>
      <c r="H127" s="1033">
        <v>1.2071000000000001</v>
      </c>
    </row>
    <row r="128" spans="1:8">
      <c r="A128" s="282">
        <v>42400</v>
      </c>
      <c r="B128" s="1034">
        <v>-0.18</v>
      </c>
      <c r="C128" s="1030" t="s">
        <v>206</v>
      </c>
      <c r="D128" s="1034">
        <v>-2.2153</v>
      </c>
      <c r="E128" s="1034">
        <v>-2.6628000000000003</v>
      </c>
      <c r="F128" s="1034">
        <v>-1.3772</v>
      </c>
      <c r="G128" s="1034" t="s">
        <v>206</v>
      </c>
      <c r="H128" s="1034">
        <v>-1.9660000000000002</v>
      </c>
    </row>
    <row r="129" spans="1:8">
      <c r="A129" s="282">
        <v>42429</v>
      </c>
      <c r="B129" s="1034">
        <v>-2.5310000000000001</v>
      </c>
      <c r="C129" s="1030" t="s">
        <v>206</v>
      </c>
      <c r="D129" s="1034">
        <v>-4.0686999999999998</v>
      </c>
      <c r="E129" s="1034">
        <v>-4.9146000000000001</v>
      </c>
      <c r="F129" s="1034">
        <v>-3.8161</v>
      </c>
      <c r="G129" s="1034" t="s">
        <v>206</v>
      </c>
      <c r="H129" s="1034">
        <v>-4.1580000000000004</v>
      </c>
    </row>
    <row r="130" spans="1:8">
      <c r="A130" s="282">
        <v>42460</v>
      </c>
      <c r="B130" s="1034">
        <v>-0.31470000000000004</v>
      </c>
      <c r="C130" s="1030" t="s">
        <v>206</v>
      </c>
      <c r="D130" s="1034">
        <v>-1.3172000000000001</v>
      </c>
      <c r="E130" s="1034">
        <v>-1.2314000000000001</v>
      </c>
      <c r="F130" s="1034">
        <v>-1.7701</v>
      </c>
      <c r="G130" s="1034" t="s">
        <v>206</v>
      </c>
      <c r="H130" s="1034">
        <v>-1.3692</v>
      </c>
    </row>
    <row r="131" spans="1:8">
      <c r="A131" s="282">
        <v>42490</v>
      </c>
      <c r="B131" s="1034">
        <v>-0.98240000000000005</v>
      </c>
      <c r="C131" s="1030" t="s">
        <v>206</v>
      </c>
      <c r="D131" s="1034">
        <v>-1.7704000000000002</v>
      </c>
      <c r="E131" s="1034">
        <v>-1.6254000000000002</v>
      </c>
      <c r="F131" s="1034">
        <v>-2.3147000000000002</v>
      </c>
      <c r="G131" s="1034" t="s">
        <v>206</v>
      </c>
      <c r="H131" s="1034">
        <v>-1.8459000000000001</v>
      </c>
    </row>
    <row r="132" spans="1:8">
      <c r="A132" s="282">
        <v>42521</v>
      </c>
      <c r="B132" s="1034">
        <v>0.52350000000000008</v>
      </c>
      <c r="C132" s="1030" t="s">
        <v>206</v>
      </c>
      <c r="D132" s="1034">
        <v>-9.06E-2</v>
      </c>
      <c r="E132" s="1034">
        <v>3.2399999999999998E-2</v>
      </c>
      <c r="F132" s="1034">
        <v>-1.2335</v>
      </c>
      <c r="G132" s="1034" t="s">
        <v>206</v>
      </c>
      <c r="H132" s="1034">
        <v>-0.37090000000000001</v>
      </c>
    </row>
    <row r="133" spans="1:8">
      <c r="A133" s="282">
        <v>42551</v>
      </c>
      <c r="B133" s="1034">
        <v>1.5272000000000001</v>
      </c>
      <c r="C133" s="1030" t="s">
        <v>206</v>
      </c>
      <c r="D133" s="1034">
        <v>0.46790000000000004</v>
      </c>
      <c r="E133" s="1034">
        <v>0.67590000000000006</v>
      </c>
      <c r="F133" s="1034">
        <v>-0.80840000000000001</v>
      </c>
      <c r="G133" s="1034" t="s">
        <v>206</v>
      </c>
      <c r="H133" s="1034">
        <v>0.20020000000000002</v>
      </c>
    </row>
    <row r="134" spans="1:8">
      <c r="A134" s="282">
        <v>42582</v>
      </c>
      <c r="B134" s="1034">
        <v>4.6844000000000001</v>
      </c>
      <c r="C134" s="1030" t="s">
        <v>206</v>
      </c>
      <c r="D134" s="1034">
        <v>3.2736000000000001</v>
      </c>
      <c r="E134" s="1034">
        <v>3.2867999999999999</v>
      </c>
      <c r="F134" s="1034">
        <v>1.675</v>
      </c>
      <c r="G134" s="1034" t="s">
        <v>206</v>
      </c>
      <c r="H134" s="1034">
        <v>2.8663000000000003</v>
      </c>
    </row>
    <row r="135" spans="1:8">
      <c r="A135" s="282">
        <v>42613</v>
      </c>
      <c r="B135" s="1034">
        <v>8.6776</v>
      </c>
      <c r="C135" s="1030" t="s">
        <v>206</v>
      </c>
      <c r="D135" s="1034">
        <v>7.1898</v>
      </c>
      <c r="E135" s="1034">
        <v>7.3479000000000001</v>
      </c>
      <c r="F135" s="1034">
        <v>5.4428999999999998</v>
      </c>
      <c r="G135" s="1034" t="s">
        <v>206</v>
      </c>
      <c r="H135" s="1034">
        <v>6.7863000000000007</v>
      </c>
    </row>
    <row r="136" spans="1:8">
      <c r="A136" s="282">
        <v>42643</v>
      </c>
      <c r="B136" s="1034">
        <v>13.782900000000001</v>
      </c>
      <c r="C136" s="1030" t="s">
        <v>206</v>
      </c>
      <c r="D136" s="1034">
        <v>12.5593</v>
      </c>
      <c r="E136" s="1034">
        <v>12.481900000000001</v>
      </c>
      <c r="F136" s="1034">
        <v>10.712100000000001</v>
      </c>
      <c r="G136" s="1034" t="s">
        <v>206</v>
      </c>
      <c r="H136" s="1034">
        <v>12.0343</v>
      </c>
    </row>
    <row r="137" spans="1:8" ht="14.25" customHeight="1">
      <c r="A137" s="282">
        <v>42674</v>
      </c>
      <c r="B137" s="1034">
        <v>11.8286</v>
      </c>
      <c r="C137" s="1030" t="s">
        <v>206</v>
      </c>
      <c r="D137" s="1034">
        <v>10.191700000000001</v>
      </c>
      <c r="E137" s="1034">
        <v>10.2416</v>
      </c>
      <c r="F137" s="1034">
        <v>8.8304000000000009</v>
      </c>
      <c r="G137" s="1034" t="s">
        <v>206</v>
      </c>
      <c r="H137" s="1034">
        <v>9.8841999999999999</v>
      </c>
    </row>
    <row r="138" spans="1:8" ht="14.25" customHeight="1">
      <c r="A138" s="282">
        <v>42704</v>
      </c>
      <c r="B138" s="1034">
        <v>6.7488999999999999</v>
      </c>
      <c r="C138" s="1030" t="s">
        <v>206</v>
      </c>
      <c r="D138" s="1034">
        <v>5.5307000000000004</v>
      </c>
      <c r="E138" s="1034">
        <v>5.9733000000000001</v>
      </c>
      <c r="F138" s="1034">
        <v>4.4127000000000001</v>
      </c>
      <c r="G138" s="1034" t="s">
        <v>206</v>
      </c>
      <c r="H138" s="1034">
        <v>5.3958000000000004</v>
      </c>
    </row>
    <row r="139" spans="1:8" ht="14.25" customHeight="1">
      <c r="A139" s="596">
        <v>42735</v>
      </c>
      <c r="B139" s="1033">
        <v>7.5287000000000006</v>
      </c>
      <c r="C139" s="1031" t="s">
        <v>206</v>
      </c>
      <c r="D139" s="1033">
        <v>6.8675000000000006</v>
      </c>
      <c r="E139" s="1033">
        <v>6.7272000000000007</v>
      </c>
      <c r="F139" s="1033">
        <v>5.6856</v>
      </c>
      <c r="G139" s="1033" t="s">
        <v>206</v>
      </c>
      <c r="H139" s="1033">
        <v>6.4957000000000003</v>
      </c>
    </row>
    <row r="140" spans="1:8" ht="14.25" customHeight="1">
      <c r="A140" s="282">
        <v>42766</v>
      </c>
      <c r="B140" s="1034">
        <v>10.521600000000001</v>
      </c>
      <c r="C140" s="1030" t="s">
        <v>206</v>
      </c>
      <c r="D140" s="1034">
        <v>10.125300000000001</v>
      </c>
      <c r="E140" s="1034">
        <v>10.091100000000001</v>
      </c>
      <c r="F140" s="1034">
        <v>8.8196000000000012</v>
      </c>
      <c r="G140" s="1034" t="s">
        <v>206</v>
      </c>
      <c r="H140" s="1034">
        <v>9.7314000000000007</v>
      </c>
    </row>
    <row r="141" spans="1:8" ht="14.25" customHeight="1">
      <c r="A141" s="282">
        <v>42794</v>
      </c>
      <c r="B141" s="1034">
        <v>9.8033000000000001</v>
      </c>
      <c r="C141" s="1030" t="s">
        <v>206</v>
      </c>
      <c r="D141" s="1034">
        <v>9.0965000000000007</v>
      </c>
      <c r="E141" s="1034">
        <v>9.2990000000000013</v>
      </c>
      <c r="F141" s="1034">
        <v>7.8258000000000001</v>
      </c>
      <c r="G141" s="1034" t="s">
        <v>206</v>
      </c>
      <c r="H141" s="1034">
        <v>8.8069000000000006</v>
      </c>
    </row>
    <row r="142" spans="1:8" ht="14.25" customHeight="1">
      <c r="A142" s="282">
        <v>42825</v>
      </c>
      <c r="B142" s="1034">
        <v>7.6363000000000003</v>
      </c>
      <c r="C142" s="1030" t="s">
        <v>206</v>
      </c>
      <c r="D142" s="1034">
        <v>6.6264000000000003</v>
      </c>
      <c r="E142" s="1034">
        <v>6.0428000000000006</v>
      </c>
      <c r="F142" s="1034">
        <v>5.5268000000000006</v>
      </c>
      <c r="G142" s="1034" t="s">
        <v>206</v>
      </c>
      <c r="H142" s="1034">
        <v>6.1635</v>
      </c>
    </row>
    <row r="143" spans="1:8" ht="14.25" customHeight="1">
      <c r="A143" s="282">
        <v>42855</v>
      </c>
      <c r="B143" s="1034">
        <v>8.1126000000000005</v>
      </c>
      <c r="C143" s="1030" t="s">
        <v>206</v>
      </c>
      <c r="D143" s="1034">
        <v>7.0866000000000007</v>
      </c>
      <c r="E143" s="1034">
        <v>6.3456000000000001</v>
      </c>
      <c r="F143" s="1034">
        <v>5.8239000000000001</v>
      </c>
      <c r="G143" s="1034" t="s">
        <v>206</v>
      </c>
      <c r="H143" s="1034">
        <v>6.5245000000000006</v>
      </c>
    </row>
    <row r="144" spans="1:8" ht="14.25" customHeight="1">
      <c r="A144" s="282">
        <v>42886</v>
      </c>
      <c r="B144" s="1034">
        <v>9.6707999999999998</v>
      </c>
      <c r="C144" s="1030" t="s">
        <v>206</v>
      </c>
      <c r="D144" s="1034">
        <v>8.3062000000000005</v>
      </c>
      <c r="E144" s="1034">
        <v>7.4530000000000003</v>
      </c>
      <c r="F144" s="1034">
        <v>7.6379000000000001</v>
      </c>
      <c r="G144" s="1034" t="s">
        <v>206</v>
      </c>
      <c r="H144" s="1034">
        <v>7.9160000000000004</v>
      </c>
    </row>
    <row r="145" spans="1:8" ht="14.25" customHeight="1">
      <c r="A145" s="282">
        <v>42916</v>
      </c>
      <c r="B145" s="1034">
        <v>10.6836</v>
      </c>
      <c r="C145" s="1030" t="s">
        <v>206</v>
      </c>
      <c r="D145" s="1034">
        <v>9.2843</v>
      </c>
      <c r="E145" s="1034">
        <v>8.7785000000000011</v>
      </c>
      <c r="F145" s="1034">
        <v>8.9449000000000005</v>
      </c>
      <c r="G145" s="1034" t="s">
        <v>206</v>
      </c>
      <c r="H145" s="1034">
        <v>9.1075999999999997</v>
      </c>
    </row>
    <row r="146" spans="1:8" ht="14.25" customHeight="1">
      <c r="A146" s="282">
        <v>42947</v>
      </c>
      <c r="B146" s="1034">
        <v>8.0891999999999999</v>
      </c>
      <c r="C146" s="1030" t="s">
        <v>206</v>
      </c>
      <c r="D146" s="1034">
        <v>7.1166</v>
      </c>
      <c r="E146" s="1034">
        <v>6.9460000000000006</v>
      </c>
      <c r="F146" s="1034">
        <v>7.0169000000000006</v>
      </c>
      <c r="G146" s="1034" t="s">
        <v>206</v>
      </c>
      <c r="H146" s="1034">
        <v>7.0929000000000002</v>
      </c>
    </row>
    <row r="147" spans="1:8" ht="14.25" customHeight="1">
      <c r="A147" s="282">
        <v>42978</v>
      </c>
      <c r="B147" s="1034">
        <v>5.9864000000000006</v>
      </c>
      <c r="C147" s="1030" t="s">
        <v>206</v>
      </c>
      <c r="D147" s="1034">
        <v>5.2065000000000001</v>
      </c>
      <c r="E147" s="1034">
        <v>4.9581</v>
      </c>
      <c r="F147" s="1034">
        <v>4.9942000000000002</v>
      </c>
      <c r="G147" s="1034" t="s">
        <v>206</v>
      </c>
      <c r="H147" s="1034">
        <v>5.1113</v>
      </c>
    </row>
    <row r="148" spans="1:8" ht="14.25" customHeight="1">
      <c r="A148" s="282">
        <v>43008</v>
      </c>
      <c r="B148" s="1034">
        <v>7.3285</v>
      </c>
      <c r="C148" s="1030" t="s">
        <v>206</v>
      </c>
      <c r="D148" s="1034">
        <v>6.3068</v>
      </c>
      <c r="E148" s="1034">
        <v>6.0227000000000004</v>
      </c>
      <c r="F148" s="1034">
        <v>5.9670000000000005</v>
      </c>
      <c r="G148" s="1034" t="s">
        <v>206</v>
      </c>
      <c r="H148" s="1034">
        <v>6.1757</v>
      </c>
    </row>
    <row r="149" spans="1:8" ht="14.25" customHeight="1">
      <c r="A149" s="282">
        <v>43039</v>
      </c>
      <c r="B149" s="1034">
        <v>10.069000000000001</v>
      </c>
      <c r="C149" s="1030" t="s">
        <v>206</v>
      </c>
      <c r="D149" s="1034">
        <v>9.2798999999999996</v>
      </c>
      <c r="E149" s="1034">
        <v>8.5635000000000012</v>
      </c>
      <c r="F149" s="1034">
        <v>8.1452000000000009</v>
      </c>
      <c r="G149" s="1034" t="s">
        <v>206</v>
      </c>
      <c r="H149" s="1034">
        <v>8.7507999999999999</v>
      </c>
    </row>
    <row r="150" spans="1:8" ht="14.25" customHeight="1">
      <c r="A150" s="282">
        <v>43069</v>
      </c>
      <c r="B150" s="1034">
        <v>12.468</v>
      </c>
      <c r="C150" s="1030" t="s">
        <v>206</v>
      </c>
      <c r="D150" s="1034">
        <v>11.433</v>
      </c>
      <c r="E150" s="1034">
        <v>10.5511</v>
      </c>
      <c r="F150" s="1034">
        <v>9.7841000000000005</v>
      </c>
      <c r="G150" s="1034" t="s">
        <v>206</v>
      </c>
      <c r="H150" s="1034">
        <v>10.706900000000001</v>
      </c>
    </row>
    <row r="151" spans="1:8" ht="14.25" customHeight="1">
      <c r="A151" s="596">
        <v>43100</v>
      </c>
      <c r="B151" s="1033">
        <v>12.264000000000001</v>
      </c>
      <c r="C151" s="1031" t="s">
        <v>206</v>
      </c>
      <c r="D151" s="1033">
        <v>11.053000000000001</v>
      </c>
      <c r="E151" s="1033">
        <v>10.6538</v>
      </c>
      <c r="F151" s="1033">
        <v>9.1628000000000007</v>
      </c>
      <c r="G151" s="1033" t="s">
        <v>206</v>
      </c>
      <c r="H151" s="1033">
        <v>10.413300000000001</v>
      </c>
    </row>
    <row r="152" spans="1:8" ht="14.25" customHeight="1">
      <c r="A152" s="282">
        <v>43131</v>
      </c>
      <c r="B152" s="1029">
        <v>15.4444</v>
      </c>
      <c r="C152" s="1030" t="s">
        <v>206</v>
      </c>
      <c r="D152" s="1029">
        <v>13.8367</v>
      </c>
      <c r="E152" s="1029">
        <v>14.0974</v>
      </c>
      <c r="F152" s="1029">
        <v>12.5768</v>
      </c>
      <c r="G152" s="1029" t="s">
        <v>206</v>
      </c>
      <c r="H152" s="1029">
        <v>13.625</v>
      </c>
    </row>
    <row r="153" spans="1:8" ht="14.25" customHeight="1">
      <c r="A153" s="282">
        <v>43159</v>
      </c>
      <c r="B153" s="1029">
        <v>14.938400000000001</v>
      </c>
      <c r="C153" s="1030" t="s">
        <v>206</v>
      </c>
      <c r="D153" s="1029">
        <v>13.262600000000001</v>
      </c>
      <c r="E153" s="1029">
        <v>13.7605</v>
      </c>
      <c r="F153" s="1029">
        <v>12.504300000000001</v>
      </c>
      <c r="G153" s="1029" t="s">
        <v>206</v>
      </c>
      <c r="H153" s="1029">
        <v>13.286000000000001</v>
      </c>
    </row>
    <row r="154" spans="1:8" ht="14.25" customHeight="1">
      <c r="A154" s="282">
        <v>43190</v>
      </c>
      <c r="B154" s="1029">
        <v>14.8011</v>
      </c>
      <c r="C154" s="1030" t="s">
        <v>206</v>
      </c>
      <c r="D154" s="1029">
        <v>12.9373</v>
      </c>
      <c r="E154" s="1029">
        <v>13.396600000000001</v>
      </c>
      <c r="F154" s="1029">
        <v>12.619300000000001</v>
      </c>
      <c r="G154" s="1029" t="s">
        <v>206</v>
      </c>
      <c r="H154" s="1029">
        <v>13.098000000000001</v>
      </c>
    </row>
    <row r="155" spans="1:8" ht="14.25" customHeight="1">
      <c r="A155" s="282">
        <v>43220</v>
      </c>
      <c r="B155" s="1029">
        <v>12.453000000000001</v>
      </c>
      <c r="C155" s="1030" t="s">
        <v>206</v>
      </c>
      <c r="D155" s="1029">
        <v>11.011000000000001</v>
      </c>
      <c r="E155" s="1029">
        <v>11.604700000000001</v>
      </c>
      <c r="F155" s="1029">
        <v>10.8207</v>
      </c>
      <c r="G155" s="1029" t="s">
        <v>206</v>
      </c>
      <c r="H155" s="1029">
        <v>11.2272</v>
      </c>
    </row>
    <row r="156" spans="1:8" ht="14.25" customHeight="1">
      <c r="A156" s="282">
        <v>43251</v>
      </c>
      <c r="B156" s="1029">
        <v>8.8915000000000006</v>
      </c>
      <c r="C156" s="1030" t="s">
        <v>206</v>
      </c>
      <c r="D156" s="1029">
        <v>7.9790000000000001</v>
      </c>
      <c r="E156" s="1029">
        <v>8.1316000000000006</v>
      </c>
      <c r="F156" s="1029">
        <v>7.8946000000000005</v>
      </c>
      <c r="G156" s="1029" t="s">
        <v>206</v>
      </c>
      <c r="H156" s="1029">
        <v>8.0572999999999997</v>
      </c>
    </row>
    <row r="157" spans="1:8" ht="14.25" customHeight="1">
      <c r="A157" s="282">
        <v>43281</v>
      </c>
      <c r="B157" s="1029">
        <v>6.6128999999999998</v>
      </c>
      <c r="C157" s="1030" t="s">
        <v>206</v>
      </c>
      <c r="D157" s="1029">
        <v>5.6406000000000001</v>
      </c>
      <c r="E157" s="1029">
        <v>5.4291</v>
      </c>
      <c r="F157" s="1029">
        <v>5.5749000000000004</v>
      </c>
      <c r="G157" s="1029" t="s">
        <v>206</v>
      </c>
      <c r="H157" s="1029">
        <v>5.6147</v>
      </c>
    </row>
    <row r="158" spans="1:8" ht="14.25" customHeight="1">
      <c r="A158" s="282">
        <v>43312</v>
      </c>
      <c r="B158" s="1029">
        <v>6.1743000000000006</v>
      </c>
      <c r="C158" s="1030" t="s">
        <v>206</v>
      </c>
      <c r="D158" s="1029">
        <v>5.2530000000000001</v>
      </c>
      <c r="E158" s="1029">
        <v>5.3264000000000005</v>
      </c>
      <c r="F158" s="1029">
        <v>5.4180999999999999</v>
      </c>
      <c r="G158" s="1029" t="s">
        <v>206</v>
      </c>
      <c r="H158" s="1029">
        <v>5.3851000000000004</v>
      </c>
    </row>
    <row r="159" spans="1:8" ht="14.25" customHeight="1">
      <c r="A159" s="282">
        <v>43343</v>
      </c>
      <c r="B159" s="1029">
        <v>5.9617000000000004</v>
      </c>
      <c r="C159" s="1030" t="s">
        <v>206</v>
      </c>
      <c r="D159" s="1029">
        <v>5.4054000000000002</v>
      </c>
      <c r="E159" s="1029">
        <v>5.5651999999999999</v>
      </c>
      <c r="F159" s="1029">
        <v>5.5720999999999998</v>
      </c>
      <c r="G159" s="1029" t="s">
        <v>206</v>
      </c>
      <c r="H159" s="1029">
        <v>5.5422000000000002</v>
      </c>
    </row>
    <row r="160" spans="1:8" ht="14.25" customHeight="1">
      <c r="A160" s="282">
        <v>43373</v>
      </c>
      <c r="B160" s="1029">
        <v>3.6555</v>
      </c>
      <c r="C160" s="1030" t="s">
        <v>206</v>
      </c>
      <c r="D160" s="1029">
        <v>3.0936000000000003</v>
      </c>
      <c r="E160" s="1029">
        <v>3.3691</v>
      </c>
      <c r="F160" s="1029">
        <v>3.3784000000000001</v>
      </c>
      <c r="G160" s="1029" t="s">
        <v>206</v>
      </c>
      <c r="H160" s="1029">
        <v>3.3038000000000003</v>
      </c>
    </row>
    <row r="161" spans="1:8" ht="14.25" customHeight="1">
      <c r="A161" s="282">
        <v>43404</v>
      </c>
      <c r="B161" s="1029">
        <v>-1.4143000000000001</v>
      </c>
      <c r="C161" s="1030" t="s">
        <v>206</v>
      </c>
      <c r="D161" s="1029">
        <v>-1.8036000000000001</v>
      </c>
      <c r="E161" s="1029">
        <v>-1.0007000000000001</v>
      </c>
      <c r="F161" s="1029">
        <v>-0.93790000000000007</v>
      </c>
      <c r="G161" s="1029" t="s">
        <v>206</v>
      </c>
      <c r="H161" s="1029">
        <v>-1.2578</v>
      </c>
    </row>
    <row r="162" spans="1:8" ht="14.25" customHeight="1">
      <c r="A162" s="282">
        <v>43434</v>
      </c>
      <c r="B162" s="1029">
        <v>-3.2753000000000001</v>
      </c>
      <c r="C162" s="1030" t="s">
        <v>206</v>
      </c>
      <c r="D162" s="1029">
        <v>-2.399</v>
      </c>
      <c r="E162" s="1029">
        <v>-1.7549000000000001</v>
      </c>
      <c r="F162" s="1029">
        <v>-1.8326</v>
      </c>
      <c r="G162" s="1029" t="s">
        <v>206</v>
      </c>
      <c r="H162" s="1029">
        <v>-2.0754999999999999</v>
      </c>
    </row>
    <row r="163" spans="1:8" ht="14.25" customHeight="1">
      <c r="A163" s="596">
        <v>43465</v>
      </c>
      <c r="B163" s="1028">
        <v>-4.6935000000000002</v>
      </c>
      <c r="C163" s="1031" t="s">
        <v>206</v>
      </c>
      <c r="D163" s="1028">
        <v>-3.9776000000000002</v>
      </c>
      <c r="E163" s="1028">
        <v>-3.0118</v>
      </c>
      <c r="F163" s="1028">
        <v>-3.0145</v>
      </c>
      <c r="G163" s="1028" t="s">
        <v>206</v>
      </c>
      <c r="H163" s="1028">
        <v>-3.4205000000000001</v>
      </c>
    </row>
    <row r="164" spans="1:8" ht="14.25" customHeight="1">
      <c r="A164" s="282">
        <v>43496</v>
      </c>
      <c r="B164" s="1029">
        <v>-6.2840000000000007</v>
      </c>
      <c r="C164" s="1030" t="s">
        <v>206</v>
      </c>
      <c r="D164" s="1029">
        <v>-5.5190999999999999</v>
      </c>
      <c r="E164" s="1029">
        <v>-4.7103999999999999</v>
      </c>
      <c r="F164" s="1029">
        <v>-4.9290000000000003</v>
      </c>
      <c r="G164" s="1029" t="s">
        <v>206</v>
      </c>
      <c r="H164" s="1029">
        <v>-5.1325000000000003</v>
      </c>
    </row>
    <row r="165" spans="1:8" ht="14.25" customHeight="1">
      <c r="A165" s="282">
        <v>43524</v>
      </c>
      <c r="B165" s="1029">
        <v>-3.5287000000000002</v>
      </c>
      <c r="C165" s="1030" t="s">
        <v>206</v>
      </c>
      <c r="D165" s="1029">
        <v>-2.7522000000000002</v>
      </c>
      <c r="E165" s="1029">
        <v>-2.1251000000000002</v>
      </c>
      <c r="F165" s="1029">
        <v>-2.4523000000000001</v>
      </c>
      <c r="G165" s="1029" t="s">
        <v>206</v>
      </c>
      <c r="H165" s="1029">
        <v>-2.5143</v>
      </c>
    </row>
    <row r="166" spans="1:8" ht="14.25" customHeight="1">
      <c r="A166" s="282">
        <v>43555</v>
      </c>
      <c r="B166" s="1029">
        <v>-2.6609000000000003</v>
      </c>
      <c r="C166" s="1030" t="s">
        <v>206</v>
      </c>
      <c r="D166" s="1029">
        <v>-1.7254</v>
      </c>
      <c r="E166" s="1029">
        <v>-1.0198</v>
      </c>
      <c r="F166" s="1029">
        <v>-1.6505000000000001</v>
      </c>
      <c r="G166" s="1029" t="s">
        <v>206</v>
      </c>
      <c r="H166" s="1029">
        <v>-1.5442</v>
      </c>
    </row>
    <row r="167" spans="1:8" ht="14.25" customHeight="1">
      <c r="A167" s="282">
        <v>43585</v>
      </c>
      <c r="B167" s="1029">
        <v>-0.1293</v>
      </c>
      <c r="C167" s="1030" t="s">
        <v>206</v>
      </c>
      <c r="D167" s="1029">
        <v>0.12290000000000001</v>
      </c>
      <c r="E167" s="1029">
        <v>0.80830000000000002</v>
      </c>
      <c r="F167" s="1029">
        <v>0.4531</v>
      </c>
      <c r="G167" s="1029" t="s">
        <v>206</v>
      </c>
      <c r="H167" s="1029">
        <v>0.42130000000000001</v>
      </c>
    </row>
    <row r="168" spans="1:8" ht="14.25" customHeight="1">
      <c r="A168" s="282">
        <v>43616</v>
      </c>
      <c r="B168" s="1029">
        <v>-0.23960000000000001</v>
      </c>
      <c r="C168" s="1030" t="s">
        <v>206</v>
      </c>
      <c r="D168" s="1029">
        <v>-0.8377</v>
      </c>
      <c r="E168" s="1029">
        <v>0.16889999999999999</v>
      </c>
      <c r="F168" s="1029">
        <v>-0.49790000000000001</v>
      </c>
      <c r="G168" s="1029" t="s">
        <v>206</v>
      </c>
      <c r="H168" s="1029">
        <v>-0.378</v>
      </c>
    </row>
    <row r="169" spans="1:8" ht="14.25" customHeight="1">
      <c r="A169" s="282">
        <v>43646</v>
      </c>
      <c r="B169" s="1029">
        <v>2.5938000000000003</v>
      </c>
      <c r="C169" s="1030" t="s">
        <v>206</v>
      </c>
      <c r="D169" s="1029">
        <v>1.9033</v>
      </c>
      <c r="E169" s="1029">
        <v>3.2181999999999999</v>
      </c>
      <c r="F169" s="1029">
        <v>2.2640000000000002</v>
      </c>
      <c r="G169" s="1029" t="s">
        <v>206</v>
      </c>
      <c r="H169" s="1029">
        <v>2.4347000000000003</v>
      </c>
    </row>
    <row r="170" spans="1:8" ht="14.25" customHeight="1">
      <c r="A170" s="282">
        <v>43677</v>
      </c>
      <c r="B170" s="1029">
        <v>5.4708000000000006</v>
      </c>
      <c r="C170" s="1030" t="s">
        <v>206</v>
      </c>
      <c r="D170" s="1029">
        <v>3.9929000000000001</v>
      </c>
      <c r="E170" s="1029">
        <v>5.1345999999999998</v>
      </c>
      <c r="F170" s="1029">
        <v>4.2872000000000003</v>
      </c>
      <c r="G170" s="1029" t="s">
        <v>206</v>
      </c>
      <c r="H170" s="1029">
        <v>4.5445000000000002</v>
      </c>
    </row>
    <row r="171" spans="1:8" ht="14.25" customHeight="1">
      <c r="A171" s="282">
        <v>43708</v>
      </c>
      <c r="B171" s="1029">
        <v>4.4573999999999998</v>
      </c>
      <c r="C171" s="1030" t="s">
        <v>206</v>
      </c>
      <c r="D171" s="1029">
        <v>3.0343</v>
      </c>
      <c r="E171" s="1029">
        <v>4.1881000000000004</v>
      </c>
      <c r="F171" s="1029">
        <v>3.8488000000000002</v>
      </c>
      <c r="G171" s="1029" t="s">
        <v>206</v>
      </c>
      <c r="H171" s="1029">
        <v>3.7445000000000004</v>
      </c>
    </row>
    <row r="172" spans="1:8" ht="14.25" customHeight="1">
      <c r="A172" s="282">
        <v>43738</v>
      </c>
      <c r="B172" s="1029">
        <v>5.851</v>
      </c>
      <c r="C172" s="1030" t="s">
        <v>206</v>
      </c>
      <c r="D172" s="1029">
        <v>4.5537000000000001</v>
      </c>
      <c r="E172" s="1029">
        <v>5.556</v>
      </c>
      <c r="F172" s="1029">
        <v>5.2741000000000007</v>
      </c>
      <c r="G172" s="1029" t="s">
        <v>206</v>
      </c>
      <c r="H172" s="1029">
        <v>5.1798999999999999</v>
      </c>
    </row>
    <row r="173" spans="1:8" ht="14.25" customHeight="1">
      <c r="A173" s="282">
        <v>43769</v>
      </c>
      <c r="B173" s="1029">
        <v>9.1555</v>
      </c>
      <c r="C173" s="1030" t="s">
        <v>206</v>
      </c>
      <c r="D173" s="1029">
        <v>7.4333</v>
      </c>
      <c r="E173" s="1029">
        <v>8.1912000000000003</v>
      </c>
      <c r="F173" s="1029">
        <v>8.0686999999999998</v>
      </c>
      <c r="G173" s="1029" t="s">
        <v>206</v>
      </c>
      <c r="H173" s="1029">
        <v>7.9908000000000001</v>
      </c>
    </row>
    <row r="174" spans="1:8" ht="14.25" customHeight="1">
      <c r="A174" s="282">
        <v>43799</v>
      </c>
      <c r="B174" s="1029">
        <v>11.059100000000001</v>
      </c>
      <c r="C174" s="1030" t="s">
        <v>206</v>
      </c>
      <c r="D174" s="1029">
        <v>8.0870999999999995</v>
      </c>
      <c r="E174" s="1029">
        <v>9.1454000000000004</v>
      </c>
      <c r="F174" s="1029">
        <v>9.1586999999999996</v>
      </c>
      <c r="G174" s="1029" t="s">
        <v>206</v>
      </c>
      <c r="H174" s="1029">
        <v>8.9669000000000008</v>
      </c>
    </row>
    <row r="175" spans="1:8" ht="14.25" customHeight="1">
      <c r="A175" s="282">
        <v>43830</v>
      </c>
      <c r="B175" s="1029">
        <v>13.2615</v>
      </c>
      <c r="C175" s="1030" t="s">
        <v>206</v>
      </c>
      <c r="D175" s="1029">
        <v>10.0464</v>
      </c>
      <c r="E175" s="1029">
        <v>10.9687</v>
      </c>
      <c r="F175" s="1029">
        <v>10.8096</v>
      </c>
      <c r="G175" s="1029" t="s">
        <v>206</v>
      </c>
      <c r="H175" s="1029">
        <v>10.8147</v>
      </c>
    </row>
    <row r="176" spans="1:8" ht="14.25" customHeight="1">
      <c r="A176" s="282">
        <v>43861</v>
      </c>
      <c r="B176" s="1029">
        <v>13.7019</v>
      </c>
      <c r="C176" s="1030" t="s">
        <v>206</v>
      </c>
      <c r="D176" s="1029">
        <v>10.003300000000001</v>
      </c>
      <c r="E176" s="1029">
        <v>10.808300000000001</v>
      </c>
      <c r="F176" s="1029">
        <v>10.853900000000001</v>
      </c>
      <c r="G176" s="1029" t="s">
        <v>206</v>
      </c>
      <c r="H176" s="1029">
        <v>10.805300000000001</v>
      </c>
    </row>
    <row r="177" spans="1:8" ht="14.25" customHeight="1">
      <c r="A177" s="282">
        <v>43890</v>
      </c>
      <c r="B177" s="1029">
        <v>12.015000000000001</v>
      </c>
      <c r="C177" s="1030" t="s">
        <v>206</v>
      </c>
      <c r="D177" s="1029">
        <v>8.6219999999999999</v>
      </c>
      <c r="E177" s="1029">
        <v>8.9721000000000011</v>
      </c>
      <c r="F177" s="1029">
        <v>9.5387000000000004</v>
      </c>
      <c r="G177" s="1029" t="s">
        <v>206</v>
      </c>
      <c r="H177" s="1029">
        <v>9.2809000000000008</v>
      </c>
    </row>
    <row r="178" spans="1:8" ht="14.25" customHeight="1">
      <c r="A178" s="282">
        <v>43921</v>
      </c>
      <c r="B178" s="1029">
        <v>-0.3735</v>
      </c>
      <c r="C178" s="1030" t="s">
        <v>206</v>
      </c>
      <c r="D178" s="1029">
        <v>-3.2129000000000003</v>
      </c>
      <c r="E178" s="1029">
        <v>-3.5305</v>
      </c>
      <c r="F178" s="1029">
        <v>-1.2874000000000001</v>
      </c>
      <c r="G178" s="1029" t="s">
        <v>206</v>
      </c>
      <c r="H178" s="1029">
        <v>-2.5135000000000001</v>
      </c>
    </row>
    <row r="179" spans="1:8" ht="14.25" customHeight="1">
      <c r="A179" s="282">
        <v>43951</v>
      </c>
      <c r="B179" s="1029">
        <v>-5.3474000000000004</v>
      </c>
      <c r="C179" s="1030" t="s">
        <v>206</v>
      </c>
      <c r="D179" s="1029">
        <v>-7.1135000000000002</v>
      </c>
      <c r="E179" s="1029">
        <v>-7.6220000000000008</v>
      </c>
      <c r="F179" s="1029">
        <v>-5.3334999999999999</v>
      </c>
      <c r="G179" s="1029" t="s">
        <v>206</v>
      </c>
      <c r="H179" s="1029">
        <v>-6.6060000000000008</v>
      </c>
    </row>
    <row r="180" spans="1:8" ht="14.25" customHeight="1">
      <c r="A180" s="282">
        <v>43982</v>
      </c>
      <c r="B180" s="1029">
        <v>-0.34590000000000004</v>
      </c>
      <c r="C180" s="1030" t="s">
        <v>206</v>
      </c>
      <c r="D180" s="1029">
        <v>-3.1779000000000002</v>
      </c>
      <c r="E180" s="1029">
        <v>-3.1189</v>
      </c>
      <c r="F180" s="1029">
        <v>-1.1438000000000001</v>
      </c>
      <c r="G180" s="1029" t="s">
        <v>206</v>
      </c>
      <c r="H180" s="1029">
        <v>-2.3294000000000001</v>
      </c>
    </row>
    <row r="181" spans="1:8" ht="14.25" customHeight="1">
      <c r="A181" s="282">
        <v>44012</v>
      </c>
      <c r="B181" s="1029">
        <v>3.0388000000000002</v>
      </c>
      <c r="C181" s="1030" t="s">
        <v>206</v>
      </c>
      <c r="D181" s="1029">
        <v>-0.24180000000000001</v>
      </c>
      <c r="E181" s="1029">
        <v>2.0000000000000001E-4</v>
      </c>
      <c r="F181" s="1029">
        <v>1.7091000000000001</v>
      </c>
      <c r="G181" s="1029" t="s">
        <v>206</v>
      </c>
      <c r="H181" s="1029">
        <v>0.67749999999999999</v>
      </c>
    </row>
    <row r="182" spans="1:8" ht="14.25" customHeight="1">
      <c r="A182" s="282">
        <v>44043</v>
      </c>
      <c r="B182" s="1029">
        <v>2.9391000000000003</v>
      </c>
      <c r="C182" s="1030" t="s">
        <v>206</v>
      </c>
      <c r="D182" s="1029">
        <v>-0.12570000000000001</v>
      </c>
      <c r="E182" s="1029">
        <v>-0.18970000000000001</v>
      </c>
      <c r="F182" s="1029">
        <v>2.2926000000000002</v>
      </c>
      <c r="G182" s="1029" t="s">
        <v>206</v>
      </c>
      <c r="H182" s="1029">
        <v>0.81659999999999999</v>
      </c>
    </row>
    <row r="183" spans="1:8" ht="14.25" customHeight="1">
      <c r="A183" s="282">
        <v>44074</v>
      </c>
      <c r="B183" s="1029">
        <v>6.2385999999999999</v>
      </c>
      <c r="C183" s="1030" t="s">
        <v>206</v>
      </c>
      <c r="D183" s="1029">
        <v>3.1678000000000002</v>
      </c>
      <c r="E183" s="1029">
        <v>2.5508999999999999</v>
      </c>
      <c r="F183" s="1029">
        <v>4.9588999999999999</v>
      </c>
      <c r="G183" s="1029" t="s">
        <v>206</v>
      </c>
      <c r="H183" s="1029">
        <v>3.7581000000000002</v>
      </c>
    </row>
    <row r="184" spans="1:8" ht="14.25" customHeight="1">
      <c r="A184" s="282">
        <v>44104</v>
      </c>
      <c r="B184" s="1029">
        <v>5.3574999999999999</v>
      </c>
      <c r="C184" s="1030" t="s">
        <v>206</v>
      </c>
      <c r="D184" s="1029">
        <v>1.9266000000000001</v>
      </c>
      <c r="E184" s="1029">
        <v>1.3842000000000001</v>
      </c>
      <c r="F184" s="1029">
        <v>3.8195000000000001</v>
      </c>
      <c r="G184" s="1029" t="s">
        <v>206</v>
      </c>
      <c r="H184" s="1029">
        <v>2.6034000000000002</v>
      </c>
    </row>
    <row r="185" spans="1:8" ht="14.25" customHeight="1">
      <c r="A185" s="282">
        <v>44135</v>
      </c>
      <c r="B185" s="1029">
        <v>5.8981000000000003</v>
      </c>
      <c r="C185" s="1030" t="s">
        <v>206</v>
      </c>
      <c r="D185" s="1029">
        <v>2.1973000000000003</v>
      </c>
      <c r="E185" s="1029">
        <v>1.2964</v>
      </c>
      <c r="F185" s="1029">
        <v>4.1429</v>
      </c>
      <c r="G185" s="1029" t="s">
        <v>206</v>
      </c>
      <c r="H185" s="1029">
        <v>2.8047</v>
      </c>
    </row>
    <row r="186" spans="1:8" ht="14.25" customHeight="1">
      <c r="A186" s="282">
        <v>44165</v>
      </c>
      <c r="B186" s="1029">
        <v>7.6204000000000001</v>
      </c>
      <c r="C186" s="1030" t="s">
        <v>206</v>
      </c>
      <c r="D186" s="1029">
        <v>3.7866</v>
      </c>
      <c r="E186" s="1029">
        <v>3.3162000000000003</v>
      </c>
      <c r="F186" s="1029">
        <v>5.7532000000000005</v>
      </c>
      <c r="G186" s="1029" t="s">
        <v>206</v>
      </c>
      <c r="H186" s="1029">
        <v>4.5512000000000006</v>
      </c>
    </row>
    <row r="187" spans="1:8" ht="12" customHeight="1">
      <c r="A187" s="282">
        <v>44196</v>
      </c>
      <c r="B187" s="1029">
        <v>12.424000000000001</v>
      </c>
      <c r="C187" s="1030" t="s">
        <v>206</v>
      </c>
      <c r="D187" s="1029">
        <v>7.6509</v>
      </c>
      <c r="E187" s="1029">
        <v>6.7850000000000001</v>
      </c>
      <c r="F187" s="1029">
        <v>9.5744000000000007</v>
      </c>
      <c r="G187" s="1029" t="s">
        <v>206</v>
      </c>
      <c r="H187" s="1029">
        <v>8.3771000000000004</v>
      </c>
    </row>
    <row r="188" spans="1:8" ht="12" customHeight="1">
      <c r="A188" s="282">
        <v>44227</v>
      </c>
      <c r="B188" s="1029">
        <v>13.0458</v>
      </c>
      <c r="C188" s="1030" t="s">
        <v>206</v>
      </c>
      <c r="D188" s="1029">
        <v>8.6065000000000005</v>
      </c>
      <c r="E188" s="1029">
        <v>7.7816000000000001</v>
      </c>
      <c r="F188" s="1029">
        <v>10.403400000000001</v>
      </c>
      <c r="G188" s="1029" t="s">
        <v>206</v>
      </c>
      <c r="H188" s="1029">
        <v>9.2880000000000003</v>
      </c>
    </row>
    <row r="189" spans="1:8" ht="12" customHeight="1">
      <c r="A189" s="282">
        <v>44255</v>
      </c>
      <c r="B189" s="1029">
        <v>14.840100000000001</v>
      </c>
      <c r="C189" s="1030" t="s">
        <v>206</v>
      </c>
      <c r="D189" s="1029">
        <v>9.7357000000000014</v>
      </c>
      <c r="E189" s="1029">
        <v>9.3017000000000003</v>
      </c>
      <c r="F189" s="1029">
        <v>11.802000000000001</v>
      </c>
      <c r="G189" s="1029" t="s">
        <v>206</v>
      </c>
      <c r="H189" s="1029">
        <v>10.691000000000001</v>
      </c>
    </row>
    <row r="190" spans="1:8" ht="12" customHeight="1">
      <c r="A190" s="282">
        <v>44286</v>
      </c>
      <c r="B190" s="1029">
        <v>23.713100000000001</v>
      </c>
      <c r="C190" s="1030" t="s">
        <v>206</v>
      </c>
      <c r="D190" s="1029">
        <v>19.351400000000002</v>
      </c>
      <c r="E190" s="1029">
        <v>19.3459</v>
      </c>
      <c r="F190" s="1029">
        <v>20.608000000000001</v>
      </c>
      <c r="G190" s="1029" t="s">
        <v>206</v>
      </c>
      <c r="H190" s="1029">
        <v>20.1479</v>
      </c>
    </row>
    <row r="191" spans="1:8" ht="12" customHeight="1">
      <c r="A191" s="282">
        <v>44316</v>
      </c>
      <c r="B191" s="1029">
        <v>26.602800000000002</v>
      </c>
      <c r="C191" s="1030" t="s">
        <v>206</v>
      </c>
      <c r="D191" s="1029">
        <v>21.7927</v>
      </c>
      <c r="E191" s="1029">
        <v>21.884600000000002</v>
      </c>
      <c r="F191" s="1029">
        <v>23.3155</v>
      </c>
      <c r="G191" s="1029" t="s">
        <v>206</v>
      </c>
      <c r="H191" s="1029">
        <v>22.744600000000002</v>
      </c>
    </row>
    <row r="192" spans="1:8" ht="12" customHeight="1">
      <c r="A192" s="282">
        <v>44347</v>
      </c>
      <c r="B192" s="1029">
        <v>20.476200000000002</v>
      </c>
      <c r="C192" s="1030" t="s">
        <v>206</v>
      </c>
      <c r="D192" s="1029">
        <v>19.978200000000001</v>
      </c>
      <c r="E192" s="1029">
        <v>18.3278</v>
      </c>
      <c r="F192" s="1029">
        <v>20.211500000000001</v>
      </c>
      <c r="G192" s="1029" t="s">
        <v>206</v>
      </c>
      <c r="H192" s="1029">
        <v>19.578500000000002</v>
      </c>
    </row>
    <row r="193" spans="1:8" ht="12" customHeight="1">
      <c r="A193" s="282">
        <v>44377</v>
      </c>
      <c r="B193" s="1029">
        <v>14.914800000000001</v>
      </c>
      <c r="C193" s="1030" t="s">
        <v>206</v>
      </c>
      <c r="D193" s="1029">
        <v>15.566500000000001</v>
      </c>
      <c r="E193" s="1029">
        <v>13.462100000000001</v>
      </c>
      <c r="F193" s="1029">
        <v>15.77</v>
      </c>
      <c r="G193" s="1029" t="s">
        <v>206</v>
      </c>
      <c r="H193" s="1029">
        <v>14.892200000000001</v>
      </c>
    </row>
    <row r="194" spans="1:8" ht="12" customHeight="1">
      <c r="A194" s="282">
        <v>44408</v>
      </c>
      <c r="B194" s="1029">
        <v>9.4667000000000012</v>
      </c>
      <c r="C194" s="1030" t="s">
        <v>206</v>
      </c>
      <c r="D194" s="1029">
        <v>10.880500000000001</v>
      </c>
      <c r="E194" s="1029">
        <v>9.0981000000000005</v>
      </c>
      <c r="F194" s="1029">
        <v>10.464700000000001</v>
      </c>
      <c r="G194" s="1029" t="s">
        <v>206</v>
      </c>
      <c r="H194" s="1029">
        <v>10.0573</v>
      </c>
    </row>
    <row r="195" spans="1:8" ht="12" customHeight="1">
      <c r="A195" s="282">
        <v>44439</v>
      </c>
      <c r="B195" s="1029">
        <v>3.5617000000000001</v>
      </c>
      <c r="C195" s="1030" t="s">
        <v>206</v>
      </c>
      <c r="D195" s="1029">
        <v>5.7496</v>
      </c>
      <c r="E195" s="1029">
        <v>4.3910999999999998</v>
      </c>
      <c r="F195" s="1029">
        <v>4.9763999999999999</v>
      </c>
      <c r="G195" s="1029" t="s">
        <v>206</v>
      </c>
      <c r="H195" s="1029">
        <v>4.8736000000000006</v>
      </c>
    </row>
    <row r="196" spans="1:8" ht="12" customHeight="1">
      <c r="A196" s="282">
        <v>44469</v>
      </c>
      <c r="B196" s="1029">
        <v>5.3520000000000003</v>
      </c>
      <c r="C196" s="1030" t="s">
        <v>206</v>
      </c>
      <c r="D196" s="1029">
        <v>7.7465999999999999</v>
      </c>
      <c r="E196" s="1029">
        <v>6.13</v>
      </c>
      <c r="F196" s="1029">
        <v>6.9190000000000005</v>
      </c>
      <c r="G196" s="1029" t="s">
        <v>206</v>
      </c>
      <c r="H196" s="1029">
        <v>6.7478000000000007</v>
      </c>
    </row>
    <row r="197" spans="1:8" ht="12" customHeight="1">
      <c r="A197" s="282">
        <v>44500</v>
      </c>
      <c r="B197" s="1029">
        <v>3.7030000000000003</v>
      </c>
      <c r="C197" s="1030" t="s">
        <v>206</v>
      </c>
      <c r="D197" s="1029">
        <v>7.4077999999999999</v>
      </c>
      <c r="E197" s="1029">
        <v>6.1717000000000004</v>
      </c>
      <c r="F197" s="1029">
        <v>6.7747000000000002</v>
      </c>
      <c r="G197" s="1029" t="s">
        <v>206</v>
      </c>
      <c r="H197" s="1029">
        <v>6.4260999999999999</v>
      </c>
    </row>
    <row r="198" spans="1:8" ht="12" customHeight="1">
      <c r="A198" s="282">
        <v>44530</v>
      </c>
      <c r="B198" s="1029">
        <v>2.6693000000000002</v>
      </c>
      <c r="C198" s="1030" t="s">
        <v>206</v>
      </c>
      <c r="D198" s="1029">
        <v>6.4523000000000001</v>
      </c>
      <c r="E198" s="1029">
        <v>4.9557000000000002</v>
      </c>
      <c r="F198" s="1029">
        <v>5.4550000000000001</v>
      </c>
      <c r="G198" s="1029" t="s">
        <v>206</v>
      </c>
      <c r="H198" s="1029">
        <v>5.2861000000000002</v>
      </c>
    </row>
    <row r="199" spans="1:8" ht="12" customHeight="1">
      <c r="A199" s="282">
        <v>44561</v>
      </c>
      <c r="B199" s="1029">
        <v>-3.1892</v>
      </c>
      <c r="C199" s="1030" t="s">
        <v>206</v>
      </c>
      <c r="D199" s="1029">
        <v>1.2205000000000001</v>
      </c>
      <c r="E199" s="1029">
        <v>-7.5400000000000009E-2</v>
      </c>
      <c r="F199" s="1029">
        <v>0.48230000000000001</v>
      </c>
      <c r="G199" s="1029" t="s">
        <v>206</v>
      </c>
      <c r="H199" s="1029">
        <v>0.11210000000000001</v>
      </c>
    </row>
    <row r="200" spans="1:8" ht="12" customHeight="1">
      <c r="A200" s="282">
        <v>44592</v>
      </c>
      <c r="B200" s="1029">
        <v>-6.0243000000000002</v>
      </c>
      <c r="C200" s="1030" t="s">
        <v>206</v>
      </c>
      <c r="D200" s="1029">
        <v>-1.5146000000000002</v>
      </c>
      <c r="E200" s="1029">
        <v>-2.4594</v>
      </c>
      <c r="F200" s="1029">
        <v>-1.9442000000000002</v>
      </c>
      <c r="G200" s="1029" t="s">
        <v>206</v>
      </c>
      <c r="H200" s="1029">
        <v>-2.4464000000000001</v>
      </c>
    </row>
    <row r="201" spans="1:8" ht="12" customHeight="1">
      <c r="A201" s="282">
        <v>44620</v>
      </c>
      <c r="B201" s="1029">
        <v>-8.8461999999999996</v>
      </c>
      <c r="C201" s="1030" t="s">
        <v>206</v>
      </c>
      <c r="D201" s="1029">
        <v>-4.7876000000000003</v>
      </c>
      <c r="E201" s="1029">
        <v>-5.1861000000000006</v>
      </c>
      <c r="F201" s="1029">
        <v>-5.2770000000000001</v>
      </c>
      <c r="G201" s="1029" t="s">
        <v>206</v>
      </c>
      <c r="H201" s="1029">
        <v>-5.5131000000000006</v>
      </c>
    </row>
    <row r="202" spans="1:8" ht="12" customHeight="1">
      <c r="A202" s="282">
        <v>44651</v>
      </c>
      <c r="B202" s="1029">
        <v>-5.3161000000000005</v>
      </c>
      <c r="C202" s="1030" t="s">
        <v>206</v>
      </c>
      <c r="D202" s="1029">
        <v>-4.242</v>
      </c>
      <c r="E202" s="1029">
        <v>-5.3916000000000004</v>
      </c>
      <c r="F202" s="1029">
        <v>-5.1322000000000001</v>
      </c>
      <c r="G202" s="1029" t="s">
        <v>206</v>
      </c>
      <c r="H202" s="1029">
        <v>-4.9567000000000005</v>
      </c>
    </row>
    <row r="203" spans="1:8" ht="12" customHeight="1">
      <c r="A203" s="282">
        <v>44681</v>
      </c>
      <c r="B203" s="1029">
        <v>-5.9681000000000006</v>
      </c>
      <c r="C203" s="1030" t="s">
        <v>206</v>
      </c>
      <c r="D203" s="1029">
        <v>-6.2246000000000006</v>
      </c>
      <c r="E203" s="1029">
        <v>-7.3143000000000002</v>
      </c>
      <c r="F203" s="1029">
        <v>-7.3862000000000005</v>
      </c>
      <c r="G203" s="1029" t="s">
        <v>206</v>
      </c>
      <c r="H203" s="1029">
        <v>-6.8344000000000005</v>
      </c>
    </row>
    <row r="204" spans="1:8" ht="12" customHeight="1">
      <c r="A204" s="282">
        <v>44712</v>
      </c>
      <c r="B204" s="1029">
        <v>-11.5009</v>
      </c>
      <c r="C204" s="1030" t="s">
        <v>206</v>
      </c>
      <c r="D204" s="1029">
        <v>-12.729900000000001</v>
      </c>
      <c r="E204" s="1029">
        <v>-12.4124</v>
      </c>
      <c r="F204" s="1029">
        <v>-13.5983</v>
      </c>
      <c r="G204" s="1029" t="s">
        <v>206</v>
      </c>
      <c r="H204" s="1029">
        <v>-12.7097</v>
      </c>
    </row>
    <row r="205" spans="1:8" ht="12" customHeight="1">
      <c r="A205" s="282">
        <v>44742</v>
      </c>
      <c r="B205" s="1029">
        <v>-14.3596</v>
      </c>
      <c r="C205" s="1030" t="s">
        <v>206</v>
      </c>
      <c r="D205" s="1029">
        <v>-15.0144</v>
      </c>
      <c r="E205" s="1029">
        <v>-14.5448</v>
      </c>
      <c r="F205" s="1029">
        <v>-16.6084</v>
      </c>
      <c r="G205" s="1029" t="s">
        <v>206</v>
      </c>
      <c r="H205" s="1029">
        <v>-15.2035</v>
      </c>
    </row>
    <row r="206" spans="1:8" ht="12" customHeight="1">
      <c r="A206" s="282">
        <v>44773</v>
      </c>
      <c r="B206" s="1029">
        <v>-15.625900000000001</v>
      </c>
      <c r="C206" s="1030" t="s">
        <v>206</v>
      </c>
      <c r="D206" s="1029">
        <v>-14.6607</v>
      </c>
      <c r="E206" s="1029">
        <v>-14.692600000000001</v>
      </c>
      <c r="F206" s="1029">
        <v>-16.283799999999999</v>
      </c>
      <c r="G206" s="1029" t="s">
        <v>206</v>
      </c>
      <c r="H206" s="1029">
        <v>-15.2019</v>
      </c>
    </row>
    <row r="207" spans="1:8" ht="12" customHeight="1">
      <c r="A207" s="282">
        <v>44804</v>
      </c>
      <c r="B207" s="1029">
        <v>-11.614100000000001</v>
      </c>
      <c r="C207" s="1030" t="s">
        <v>206</v>
      </c>
      <c r="D207" s="1029">
        <v>-12.5754</v>
      </c>
      <c r="E207" s="1029">
        <v>-11.438700000000001</v>
      </c>
      <c r="F207" s="1029">
        <v>-13.3764</v>
      </c>
      <c r="G207" s="1029" t="s">
        <v>206</v>
      </c>
      <c r="H207" s="1029">
        <v>-12.309100000000001</v>
      </c>
    </row>
    <row r="208" spans="1:8" ht="12" customHeight="1">
      <c r="A208" s="282">
        <v>44834</v>
      </c>
      <c r="B208" s="1029">
        <v>-15.806100000000001</v>
      </c>
      <c r="C208" s="1030" t="s">
        <v>206</v>
      </c>
      <c r="D208" s="1029">
        <v>-16.381399999999999</v>
      </c>
      <c r="E208" s="1029">
        <v>-15.2986</v>
      </c>
      <c r="F208" s="1029">
        <v>-17.39</v>
      </c>
      <c r="G208" s="1029" t="s">
        <v>206</v>
      </c>
      <c r="H208" s="1029">
        <v>-16.223200000000002</v>
      </c>
    </row>
    <row r="209" spans="1:8" ht="12" customHeight="1">
      <c r="A209" s="282">
        <v>44865</v>
      </c>
      <c r="B209" s="1029">
        <v>-12.772300000000001</v>
      </c>
      <c r="C209" s="1030" t="s">
        <v>206</v>
      </c>
      <c r="D209" s="1029">
        <v>-13.8551</v>
      </c>
      <c r="E209" s="1029">
        <v>-16.1372</v>
      </c>
      <c r="F209" s="1029">
        <v>-16.4497</v>
      </c>
      <c r="G209" s="1029" t="s">
        <v>206</v>
      </c>
      <c r="H209" s="1029">
        <v>-15.070200000000002</v>
      </c>
    </row>
    <row r="210" spans="1:8" ht="12" customHeight="1">
      <c r="A210" s="282">
        <v>44895</v>
      </c>
      <c r="B210" s="1029">
        <v>-12.432400000000001</v>
      </c>
      <c r="C210" s="1030" t="s">
        <v>206</v>
      </c>
      <c r="D210" s="1029">
        <v>-13.4861</v>
      </c>
      <c r="E210" s="1029">
        <v>-15.010400000000001</v>
      </c>
      <c r="F210" s="1029">
        <v>-16.192399999999999</v>
      </c>
      <c r="G210" s="1029" t="s">
        <v>206</v>
      </c>
      <c r="H210" s="1029">
        <v>-14.494200000000001</v>
      </c>
    </row>
    <row r="211" spans="1:8" ht="12" customHeight="1">
      <c r="A211" s="282">
        <v>44926</v>
      </c>
      <c r="B211" s="1029">
        <v>-12.9909</v>
      </c>
      <c r="C211" s="1030" t="s">
        <v>206</v>
      </c>
      <c r="D211" s="1029">
        <v>-13.521000000000001</v>
      </c>
      <c r="E211" s="1029">
        <v>-14.271500000000001</v>
      </c>
      <c r="F211" s="1029">
        <v>-16.403500000000001</v>
      </c>
      <c r="G211" s="1029" t="s">
        <v>206</v>
      </c>
      <c r="H211" s="1029">
        <v>-14.3955</v>
      </c>
    </row>
    <row r="212" spans="1:8" ht="12" customHeight="1">
      <c r="A212" s="282">
        <v>44957</v>
      </c>
      <c r="B212" s="1029">
        <v>-10.5944</v>
      </c>
      <c r="C212" s="1030" t="s">
        <v>206</v>
      </c>
      <c r="D212" s="1029">
        <v>-10.353200000000001</v>
      </c>
      <c r="E212" s="1029">
        <v>-11.808</v>
      </c>
      <c r="F212" s="1029">
        <v>-13.5837</v>
      </c>
      <c r="G212" s="1029" t="s">
        <v>206</v>
      </c>
      <c r="H212" s="1029">
        <v>-11.514000000000001</v>
      </c>
    </row>
    <row r="213" spans="1:8" ht="12" customHeight="1">
      <c r="A213" s="282">
        <v>44985</v>
      </c>
      <c r="B213" s="1029">
        <v>-12.992500000000001</v>
      </c>
      <c r="C213" s="1030" t="s">
        <v>206</v>
      </c>
      <c r="D213" s="1029">
        <v>-11.539200000000001</v>
      </c>
      <c r="E213" s="1029">
        <v>-12.509500000000001</v>
      </c>
      <c r="F213" s="1029">
        <v>-14.476000000000001</v>
      </c>
      <c r="G213" s="1029" t="s">
        <v>206</v>
      </c>
      <c r="H213" s="1029">
        <v>-12.5824</v>
      </c>
    </row>
    <row r="214" spans="1:8" ht="12" customHeight="1">
      <c r="A214" s="282">
        <v>45016</v>
      </c>
      <c r="B214" s="1029">
        <v>-12.731900000000001</v>
      </c>
      <c r="C214" s="1030" t="s">
        <v>206</v>
      </c>
      <c r="D214" s="1029">
        <v>-10.110200000000001</v>
      </c>
      <c r="E214" s="1029">
        <v>-9.7663000000000011</v>
      </c>
      <c r="F214" s="1029">
        <v>-13.349200000000002</v>
      </c>
      <c r="G214" s="1029" t="s">
        <v>206</v>
      </c>
      <c r="H214" s="1029">
        <v>-10.9709</v>
      </c>
    </row>
    <row r="215" spans="1:8" ht="12" customHeight="1">
      <c r="A215" s="282">
        <v>45046</v>
      </c>
      <c r="B215" s="1029">
        <v>-10.391300000000001</v>
      </c>
      <c r="C215" s="1030" t="s">
        <v>206</v>
      </c>
      <c r="D215" s="1029">
        <v>-7.5397000000000007</v>
      </c>
      <c r="E215" s="1029">
        <v>-6.2606999999999999</v>
      </c>
      <c r="F215" s="1029">
        <v>-10.531700000000001</v>
      </c>
      <c r="G215" s="1029" t="s">
        <v>206</v>
      </c>
      <c r="H215" s="1029">
        <v>-8.113900000000001</v>
      </c>
    </row>
    <row r="216" spans="1:8" ht="12" customHeight="1">
      <c r="A216" s="282">
        <v>45077</v>
      </c>
      <c r="B216" s="1029">
        <v>-8.4818999999999996</v>
      </c>
      <c r="C216" s="1030" t="s">
        <v>206</v>
      </c>
      <c r="D216" s="1029">
        <v>-5.3306000000000004</v>
      </c>
      <c r="E216" s="1029">
        <v>-4.7641</v>
      </c>
      <c r="F216" s="1029">
        <v>-8.037700000000001</v>
      </c>
      <c r="G216" s="1029" t="s">
        <v>206</v>
      </c>
      <c r="H216" s="1029">
        <v>-6.0815000000000001</v>
      </c>
    </row>
    <row r="217" spans="1:8" ht="12" customHeight="1">
      <c r="A217" s="282">
        <v>45107</v>
      </c>
      <c r="B217" s="1029">
        <v>-0.44140000000000001</v>
      </c>
      <c r="C217" s="1030" t="s">
        <v>206</v>
      </c>
      <c r="D217" s="1029">
        <v>-0.64939999999999998</v>
      </c>
      <c r="E217" s="1029">
        <v>1.2771000000000001</v>
      </c>
      <c r="F217" s="1029">
        <v>-2.1869000000000001</v>
      </c>
      <c r="G217" s="1029" t="s">
        <v>206</v>
      </c>
      <c r="H217" s="1029">
        <v>-0.3715</v>
      </c>
    </row>
    <row r="218" spans="1:8" ht="12" customHeight="1">
      <c r="A218" s="282">
        <v>45138</v>
      </c>
      <c r="B218" s="1029">
        <v>0.54620000000000002</v>
      </c>
      <c r="C218" s="1030" t="s">
        <v>206</v>
      </c>
      <c r="D218" s="1029">
        <v>-0.2016</v>
      </c>
      <c r="E218" s="1029">
        <v>2.5444</v>
      </c>
      <c r="F218" s="1029">
        <v>-1.2015</v>
      </c>
      <c r="G218" s="1029" t="s">
        <v>206</v>
      </c>
      <c r="H218" s="1029">
        <v>0.50380000000000003</v>
      </c>
    </row>
    <row r="219" spans="1:8" ht="12" customHeight="1">
      <c r="A219" s="282">
        <v>45169</v>
      </c>
      <c r="B219" s="1029">
        <v>2.9654000000000003</v>
      </c>
      <c r="C219" s="1030" t="s">
        <v>206</v>
      </c>
      <c r="D219" s="1029">
        <v>2.2244999999999999</v>
      </c>
      <c r="E219" s="1029">
        <v>3.8816000000000002</v>
      </c>
      <c r="F219" s="1029">
        <v>1.1468</v>
      </c>
      <c r="G219" s="1029" t="s">
        <v>206</v>
      </c>
      <c r="H219" s="1029">
        <v>2.5844</v>
      </c>
    </row>
    <row r="220" spans="1:8" ht="12" customHeight="1">
      <c r="A220" s="282">
        <v>45199</v>
      </c>
      <c r="B220" s="1029">
        <v>2.8504</v>
      </c>
      <c r="C220" s="1030" t="s">
        <v>206</v>
      </c>
      <c r="D220" s="1029">
        <v>2.4471000000000003</v>
      </c>
      <c r="E220" s="1029">
        <v>4.8715000000000002</v>
      </c>
      <c r="F220" s="1029">
        <v>1.6624000000000001</v>
      </c>
      <c r="G220" s="1029" t="s">
        <v>206</v>
      </c>
      <c r="H220" s="1029">
        <v>3.0557000000000003</v>
      </c>
    </row>
    <row r="221" spans="1:8" ht="12" customHeight="1">
      <c r="A221" s="282">
        <v>45230</v>
      </c>
      <c r="B221" s="1029">
        <v>-0.9850000000000001</v>
      </c>
      <c r="C221" s="1030" t="s">
        <v>206</v>
      </c>
      <c r="D221" s="1029">
        <v>-0.36630000000000001</v>
      </c>
      <c r="E221" s="1029">
        <v>2.4420999999999999</v>
      </c>
      <c r="F221" s="1029">
        <v>-0.67049999999999998</v>
      </c>
      <c r="G221" s="1029" t="s">
        <v>206</v>
      </c>
      <c r="H221" s="1029">
        <v>0.3498</v>
      </c>
    </row>
    <row r="222" spans="1:8" ht="12" customHeight="1">
      <c r="A222" s="282">
        <v>45260</v>
      </c>
      <c r="B222" s="1029">
        <v>0.1721</v>
      </c>
      <c r="C222" s="1030" t="s">
        <v>206</v>
      </c>
      <c r="D222" s="1029">
        <v>-0.86730000000000007</v>
      </c>
      <c r="E222" s="1029">
        <v>0.60550000000000004</v>
      </c>
      <c r="F222" s="1029">
        <v>-3.7900000000000003E-2</v>
      </c>
      <c r="G222" s="1029" t="s">
        <v>206</v>
      </c>
      <c r="H222" s="1029">
        <v>-0.12300000000000001</v>
      </c>
    </row>
    <row r="223" spans="1:8" ht="12" customHeight="1">
      <c r="A223" s="282">
        <v>45291</v>
      </c>
      <c r="B223" s="1029">
        <v>7.7956000000000003</v>
      </c>
      <c r="C223" s="1030" t="s">
        <v>206</v>
      </c>
      <c r="D223" s="1029">
        <v>5.5771000000000006</v>
      </c>
      <c r="E223" s="1029">
        <v>6.8746</v>
      </c>
      <c r="F223" s="1029">
        <v>6.5673000000000004</v>
      </c>
      <c r="G223" s="1029" t="s">
        <v>206</v>
      </c>
      <c r="H223" s="1029">
        <v>6.4577</v>
      </c>
    </row>
    <row r="224" spans="1:8" ht="12" customHeight="1">
      <c r="A224" s="282">
        <v>45322</v>
      </c>
      <c r="B224" s="1029">
        <v>7.1310000000000002</v>
      </c>
      <c r="C224" s="1030" t="s">
        <v>206</v>
      </c>
      <c r="D224" s="1029">
        <v>4.5860000000000003</v>
      </c>
      <c r="E224" s="1029">
        <v>5.7846000000000002</v>
      </c>
      <c r="F224" s="1029">
        <v>5.8395999999999999</v>
      </c>
      <c r="G224" s="1029" t="s">
        <v>206</v>
      </c>
      <c r="H224" s="1029">
        <v>5.5047000000000006</v>
      </c>
    </row>
    <row r="225" spans="1:8" ht="12" customHeight="1">
      <c r="A225" s="282">
        <v>45351</v>
      </c>
      <c r="B225" s="1029">
        <v>10.1119</v>
      </c>
      <c r="C225" s="1030" t="s">
        <v>206</v>
      </c>
      <c r="D225" s="1029">
        <v>6.6631</v>
      </c>
      <c r="E225" s="1029">
        <v>8.1456</v>
      </c>
      <c r="F225" s="1029">
        <v>8.468</v>
      </c>
      <c r="G225" s="1029" t="s">
        <v>206</v>
      </c>
      <c r="H225" s="1029">
        <v>7.8854000000000006</v>
      </c>
    </row>
    <row r="226" spans="1:8" ht="12" customHeight="1">
      <c r="A226" s="282">
        <v>45382</v>
      </c>
      <c r="B226" s="1029">
        <v>7.3956</v>
      </c>
      <c r="C226" s="1030" t="s">
        <v>206</v>
      </c>
      <c r="D226" s="1029">
        <v>4.7591999999999999</v>
      </c>
      <c r="E226" s="1029">
        <v>5.5289000000000001</v>
      </c>
      <c r="F226" s="1029">
        <v>7.0086000000000004</v>
      </c>
      <c r="G226" s="1029" t="s">
        <v>206</v>
      </c>
      <c r="H226" s="1029">
        <v>5.7591999999999999</v>
      </c>
    </row>
    <row r="227" spans="1:8" ht="12" customHeight="1">
      <c r="A227" s="282">
        <v>45412</v>
      </c>
      <c r="B227" s="1029">
        <v>7.968</v>
      </c>
      <c r="C227" s="1030" t="s">
        <v>206</v>
      </c>
      <c r="D227" s="1029">
        <v>4.1311999999999998</v>
      </c>
      <c r="E227" s="1029">
        <v>4.9691999999999998</v>
      </c>
      <c r="F227" s="1029">
        <v>7.2788000000000004</v>
      </c>
      <c r="G227" s="1029" t="s">
        <v>206</v>
      </c>
      <c r="H227" s="1029">
        <v>5.4706000000000001</v>
      </c>
    </row>
    <row r="228" spans="1:8" ht="12" customHeight="1">
      <c r="A228" s="282">
        <v>45443</v>
      </c>
      <c r="B228" s="1029">
        <v>11.076700000000001</v>
      </c>
      <c r="C228" s="1030" t="s">
        <v>206</v>
      </c>
      <c r="D228" s="1029">
        <v>6.6868000000000007</v>
      </c>
      <c r="E228" s="1029">
        <v>7.1930000000000005</v>
      </c>
      <c r="F228" s="1029">
        <v>9.3468999999999998</v>
      </c>
      <c r="G228" s="1029" t="s">
        <v>206</v>
      </c>
      <c r="H228" s="1029">
        <v>7.8985000000000003</v>
      </c>
    </row>
    <row r="229" spans="1:8" ht="12" customHeight="1">
      <c r="A229" s="282">
        <v>45473</v>
      </c>
      <c r="B229" s="1029">
        <v>8.5911000000000008</v>
      </c>
      <c r="C229" s="1030" t="s">
        <v>206</v>
      </c>
      <c r="D229" s="1029">
        <v>5.4919000000000002</v>
      </c>
      <c r="E229" s="1029">
        <v>5.5979999999999999</v>
      </c>
      <c r="F229" s="1029">
        <v>7.6360000000000001</v>
      </c>
      <c r="G229" s="1029" t="s">
        <v>206</v>
      </c>
      <c r="H229" s="1029">
        <v>6.3248000000000006</v>
      </c>
    </row>
    <row r="230" spans="1:8" ht="12" customHeight="1">
      <c r="A230" s="282">
        <v>45504</v>
      </c>
      <c r="B230" s="1029">
        <v>5.7433000000000005</v>
      </c>
      <c r="C230" s="1030" t="s">
        <v>206</v>
      </c>
      <c r="D230" s="1029">
        <v>3.9556</v>
      </c>
      <c r="E230" s="1029">
        <v>3.5988000000000002</v>
      </c>
      <c r="F230" s="1029">
        <v>4.8639999999999999</v>
      </c>
      <c r="G230" s="1029" t="s">
        <v>206</v>
      </c>
      <c r="H230" s="1029">
        <v>4.2427999999999999</v>
      </c>
    </row>
    <row r="231" spans="1:8" ht="12" customHeight="1">
      <c r="A231" s="282">
        <v>45535</v>
      </c>
      <c r="B231" s="1029">
        <v>5.9046000000000003</v>
      </c>
      <c r="C231" s="1030" t="s">
        <v>206</v>
      </c>
      <c r="D231" s="1029">
        <v>4.7012</v>
      </c>
      <c r="E231" s="1029">
        <v>3.5429000000000004</v>
      </c>
      <c r="F231" s="1029">
        <v>4.9211</v>
      </c>
      <c r="G231" s="1029" t="s">
        <v>206</v>
      </c>
      <c r="H231" s="1029">
        <v>4.5278</v>
      </c>
    </row>
    <row r="232" spans="1:8" ht="12" customHeight="1">
      <c r="A232" s="282">
        <v>45565</v>
      </c>
      <c r="B232" s="1029">
        <v>9.2972000000000001</v>
      </c>
      <c r="C232" s="1030" t="s">
        <v>206</v>
      </c>
      <c r="D232" s="1029">
        <v>7.4734000000000007</v>
      </c>
      <c r="E232" s="1029">
        <v>6.8582000000000001</v>
      </c>
      <c r="F232" s="1029">
        <v>7.1705000000000005</v>
      </c>
      <c r="G232" s="1029" t="s">
        <v>206</v>
      </c>
      <c r="H232" s="1029">
        <v>7.4495000000000005</v>
      </c>
    </row>
    <row r="233" spans="1:8" ht="12" customHeight="1">
      <c r="A233" s="282">
        <v>45596</v>
      </c>
      <c r="B233" s="1029">
        <v>10.0623</v>
      </c>
      <c r="C233" s="1030" t="s">
        <v>206</v>
      </c>
      <c r="D233" s="1029">
        <v>7.7124000000000006</v>
      </c>
      <c r="E233" s="1029">
        <v>7.0750000000000002</v>
      </c>
      <c r="F233" s="1029">
        <v>7.3481000000000005</v>
      </c>
      <c r="G233" s="1029" t="s">
        <v>206</v>
      </c>
      <c r="H233" s="1029">
        <v>7.7453000000000003</v>
      </c>
    </row>
    <row r="234" spans="1:8" ht="12" customHeight="1">
      <c r="A234" s="282">
        <v>45626</v>
      </c>
      <c r="B234" s="1029">
        <v>8.3915000000000006</v>
      </c>
      <c r="C234" s="1030" t="s">
        <v>206</v>
      </c>
      <c r="D234" s="1029">
        <v>6.8864000000000001</v>
      </c>
      <c r="E234" s="1029">
        <v>6.2446000000000002</v>
      </c>
      <c r="F234" s="1029">
        <v>5.1916000000000002</v>
      </c>
      <c r="G234" s="1029" t="s">
        <v>206</v>
      </c>
      <c r="H234" s="1029">
        <v>6.5551000000000004</v>
      </c>
    </row>
    <row r="235" spans="1:8" ht="12" customHeight="1">
      <c r="A235" s="282">
        <v>45657</v>
      </c>
      <c r="B235" s="1029">
        <v>3.2652000000000001</v>
      </c>
      <c r="C235" s="1030" t="s">
        <v>206</v>
      </c>
      <c r="D235" s="1029">
        <v>2.9693000000000001</v>
      </c>
      <c r="E235" s="1029">
        <v>1.97</v>
      </c>
      <c r="F235" s="1029">
        <v>0.56950000000000001</v>
      </c>
      <c r="G235" s="1029" t="s">
        <v>206</v>
      </c>
      <c r="H235" s="1029">
        <v>2.2435</v>
      </c>
    </row>
    <row r="236" spans="1:8" ht="12" customHeight="1">
      <c r="A236" s="282">
        <v>45688</v>
      </c>
      <c r="B236" s="1029">
        <v>2.1309</v>
      </c>
      <c r="C236" s="1030" t="s">
        <v>206</v>
      </c>
      <c r="D236" s="1029">
        <v>1.9713000000000001</v>
      </c>
      <c r="E236" s="1029">
        <v>-0.65810000000000002</v>
      </c>
      <c r="F236" s="1029">
        <v>-1.1234</v>
      </c>
      <c r="G236" s="1029" t="s">
        <v>206</v>
      </c>
      <c r="H236" s="1029">
        <v>0.59370000000000001</v>
      </c>
    </row>
    <row r="237" spans="1:8" ht="12" customHeight="1">
      <c r="A237" s="282">
        <v>45716</v>
      </c>
      <c r="B237" s="1029">
        <v>0.81920000000000004</v>
      </c>
      <c r="C237" s="1030" t="s">
        <v>206</v>
      </c>
      <c r="D237" s="1029">
        <v>4.5700000000000005E-2</v>
      </c>
      <c r="E237" s="1029">
        <v>-2.5367000000000002</v>
      </c>
      <c r="F237" s="1029">
        <v>-2.1525000000000003</v>
      </c>
      <c r="G237" s="1029" t="s">
        <v>206</v>
      </c>
      <c r="H237" s="1029">
        <v>-1.0613000000000001</v>
      </c>
    </row>
    <row r="238" spans="1:8" ht="7.2" customHeight="1">
      <c r="A238" s="1035"/>
      <c r="B238" s="1036"/>
      <c r="C238" s="1037"/>
      <c r="D238" s="1036"/>
      <c r="E238" s="1036"/>
      <c r="F238" s="1036"/>
      <c r="G238" s="1036"/>
      <c r="H238" s="1036"/>
    </row>
    <row r="239" spans="1:8">
      <c r="A239" s="918" t="s">
        <v>192</v>
      </c>
      <c r="B239" s="918"/>
      <c r="C239" s="942"/>
      <c r="D239" s="942"/>
      <c r="E239" s="942"/>
      <c r="F239" s="942"/>
      <c r="G239" s="942"/>
      <c r="H239" s="942"/>
    </row>
    <row r="240" spans="1:8">
      <c r="A240" s="1861" t="s">
        <v>1246</v>
      </c>
      <c r="B240" s="1862"/>
      <c r="C240" s="1862"/>
      <c r="D240" s="1862"/>
      <c r="E240" s="1862"/>
      <c r="F240" s="1862"/>
      <c r="G240" s="1862"/>
      <c r="H240" s="1862"/>
    </row>
    <row r="241" spans="1:8">
      <c r="A241" s="1861" t="s">
        <v>1247</v>
      </c>
      <c r="B241" s="1862"/>
      <c r="C241" s="1862"/>
      <c r="D241" s="1862"/>
      <c r="E241" s="1862"/>
      <c r="F241" s="1862"/>
      <c r="G241" s="1862"/>
      <c r="H241" s="1862"/>
    </row>
    <row r="242" spans="1:8">
      <c r="A242" s="972" t="s">
        <v>1248</v>
      </c>
      <c r="B242" s="1020"/>
      <c r="C242" s="1020"/>
      <c r="D242" s="1020"/>
      <c r="E242" s="1020"/>
      <c r="F242" s="1020"/>
      <c r="G242" s="1020"/>
      <c r="H242" s="1020"/>
    </row>
    <row r="243" spans="1:8">
      <c r="A243" s="1020" t="s">
        <v>1249</v>
      </c>
      <c r="B243" s="1020"/>
      <c r="C243" s="1020"/>
      <c r="D243" s="1020"/>
      <c r="E243" s="1020"/>
      <c r="F243" s="1020"/>
      <c r="G243" s="1020"/>
      <c r="H243" s="1020"/>
    </row>
    <row r="244" spans="1:8">
      <c r="A244" s="1020" t="s">
        <v>1250</v>
      </c>
      <c r="B244" s="1020"/>
      <c r="C244" s="1020"/>
      <c r="D244" s="1020"/>
      <c r="E244" s="1020"/>
      <c r="F244" s="1020"/>
      <c r="G244" s="1020"/>
      <c r="H244" s="1020"/>
    </row>
  </sheetData>
  <sheetProtection password="C3DF"/>
  <mergeCells count="2">
    <mergeCell ref="A240:H240"/>
    <mergeCell ref="A241:H241"/>
  </mergeCells>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38C8E-193C-4C0E-8CBC-A3E0124437A8}">
  <sheetPr codeName="Hoja52">
    <pageSetUpPr fitToPage="1"/>
  </sheetPr>
  <dimension ref="A1:M30"/>
  <sheetViews>
    <sheetView zoomScale="90" zoomScaleNormal="90" workbookViewId="0"/>
  </sheetViews>
  <sheetFormatPr baseColWidth="10" defaultColWidth="11.44140625" defaultRowHeight="13.2"/>
  <cols>
    <col min="1" max="1" width="10.6640625" style="1038" customWidth="1"/>
    <col min="2" max="9" width="15.44140625" style="1038" customWidth="1"/>
    <col min="10" max="10" width="13.33203125" style="1038" customWidth="1"/>
    <col min="11" max="11" width="16.6640625" style="1038" customWidth="1"/>
    <col min="12" max="12" width="16.5546875" style="1038" customWidth="1"/>
    <col min="13" max="256" width="11.44140625" style="1038"/>
    <col min="257" max="257" width="10.6640625" style="1038" customWidth="1"/>
    <col min="258" max="265" width="15.44140625" style="1038" customWidth="1"/>
    <col min="266" max="266" width="13.33203125" style="1038" customWidth="1"/>
    <col min="267" max="267" width="16.6640625" style="1038" customWidth="1"/>
    <col min="268" max="268" width="16.5546875" style="1038" customWidth="1"/>
    <col min="269" max="512" width="11.44140625" style="1038"/>
    <col min="513" max="513" width="10.6640625" style="1038" customWidth="1"/>
    <col min="514" max="521" width="15.44140625" style="1038" customWidth="1"/>
    <col min="522" max="522" width="13.33203125" style="1038" customWidth="1"/>
    <col min="523" max="523" width="16.6640625" style="1038" customWidth="1"/>
    <col min="524" max="524" width="16.5546875" style="1038" customWidth="1"/>
    <col min="525" max="768" width="11.44140625" style="1038"/>
    <col min="769" max="769" width="10.6640625" style="1038" customWidth="1"/>
    <col min="770" max="777" width="15.44140625" style="1038" customWidth="1"/>
    <col min="778" max="778" width="13.33203125" style="1038" customWidth="1"/>
    <col min="779" max="779" width="16.6640625" style="1038" customWidth="1"/>
    <col min="780" max="780" width="16.5546875" style="1038" customWidth="1"/>
    <col min="781" max="1024" width="11.44140625" style="1038"/>
    <col min="1025" max="1025" width="10.6640625" style="1038" customWidth="1"/>
    <col min="1026" max="1033" width="15.44140625" style="1038" customWidth="1"/>
    <col min="1034" max="1034" width="13.33203125" style="1038" customWidth="1"/>
    <col min="1035" max="1035" width="16.6640625" style="1038" customWidth="1"/>
    <col min="1036" max="1036" width="16.5546875" style="1038" customWidth="1"/>
    <col min="1037" max="1280" width="11.44140625" style="1038"/>
    <col min="1281" max="1281" width="10.6640625" style="1038" customWidth="1"/>
    <col min="1282" max="1289" width="15.44140625" style="1038" customWidth="1"/>
    <col min="1290" max="1290" width="13.33203125" style="1038" customWidth="1"/>
    <col min="1291" max="1291" width="16.6640625" style="1038" customWidth="1"/>
    <col min="1292" max="1292" width="16.5546875" style="1038" customWidth="1"/>
    <col min="1293" max="1536" width="11.44140625" style="1038"/>
    <col min="1537" max="1537" width="10.6640625" style="1038" customWidth="1"/>
    <col min="1538" max="1545" width="15.44140625" style="1038" customWidth="1"/>
    <col min="1546" max="1546" width="13.33203125" style="1038" customWidth="1"/>
    <col min="1547" max="1547" width="16.6640625" style="1038" customWidth="1"/>
    <col min="1548" max="1548" width="16.5546875" style="1038" customWidth="1"/>
    <col min="1549" max="1792" width="11.44140625" style="1038"/>
    <col min="1793" max="1793" width="10.6640625" style="1038" customWidth="1"/>
    <col min="1794" max="1801" width="15.44140625" style="1038" customWidth="1"/>
    <col min="1802" max="1802" width="13.33203125" style="1038" customWidth="1"/>
    <col min="1803" max="1803" width="16.6640625" style="1038" customWidth="1"/>
    <col min="1804" max="1804" width="16.5546875" style="1038" customWidth="1"/>
    <col min="1805" max="2048" width="11.44140625" style="1038"/>
    <col min="2049" max="2049" width="10.6640625" style="1038" customWidth="1"/>
    <col min="2050" max="2057" width="15.44140625" style="1038" customWidth="1"/>
    <col min="2058" max="2058" width="13.33203125" style="1038" customWidth="1"/>
    <col min="2059" max="2059" width="16.6640625" style="1038" customWidth="1"/>
    <col min="2060" max="2060" width="16.5546875" style="1038" customWidth="1"/>
    <col min="2061" max="2304" width="11.44140625" style="1038"/>
    <col min="2305" max="2305" width="10.6640625" style="1038" customWidth="1"/>
    <col min="2306" max="2313" width="15.44140625" style="1038" customWidth="1"/>
    <col min="2314" max="2314" width="13.33203125" style="1038" customWidth="1"/>
    <col min="2315" max="2315" width="16.6640625" style="1038" customWidth="1"/>
    <col min="2316" max="2316" width="16.5546875" style="1038" customWidth="1"/>
    <col min="2317" max="2560" width="11.44140625" style="1038"/>
    <col min="2561" max="2561" width="10.6640625" style="1038" customWidth="1"/>
    <col min="2562" max="2569" width="15.44140625" style="1038" customWidth="1"/>
    <col min="2570" max="2570" width="13.33203125" style="1038" customWidth="1"/>
    <col min="2571" max="2571" width="16.6640625" style="1038" customWidth="1"/>
    <col min="2572" max="2572" width="16.5546875" style="1038" customWidth="1"/>
    <col min="2573" max="2816" width="11.44140625" style="1038"/>
    <col min="2817" max="2817" width="10.6640625" style="1038" customWidth="1"/>
    <col min="2818" max="2825" width="15.44140625" style="1038" customWidth="1"/>
    <col min="2826" max="2826" width="13.33203125" style="1038" customWidth="1"/>
    <col min="2827" max="2827" width="16.6640625" style="1038" customWidth="1"/>
    <col min="2828" max="2828" width="16.5546875" style="1038" customWidth="1"/>
    <col min="2829" max="3072" width="11.44140625" style="1038"/>
    <col min="3073" max="3073" width="10.6640625" style="1038" customWidth="1"/>
    <col min="3074" max="3081" width="15.44140625" style="1038" customWidth="1"/>
    <col min="3082" max="3082" width="13.33203125" style="1038" customWidth="1"/>
    <col min="3083" max="3083" width="16.6640625" style="1038" customWidth="1"/>
    <col min="3084" max="3084" width="16.5546875" style="1038" customWidth="1"/>
    <col min="3085" max="3328" width="11.44140625" style="1038"/>
    <col min="3329" max="3329" width="10.6640625" style="1038" customWidth="1"/>
    <col min="3330" max="3337" width="15.44140625" style="1038" customWidth="1"/>
    <col min="3338" max="3338" width="13.33203125" style="1038" customWidth="1"/>
    <col min="3339" max="3339" width="16.6640625" style="1038" customWidth="1"/>
    <col min="3340" max="3340" width="16.5546875" style="1038" customWidth="1"/>
    <col min="3341" max="3584" width="11.44140625" style="1038"/>
    <col min="3585" max="3585" width="10.6640625" style="1038" customWidth="1"/>
    <col min="3586" max="3593" width="15.44140625" style="1038" customWidth="1"/>
    <col min="3594" max="3594" width="13.33203125" style="1038" customWidth="1"/>
    <col min="3595" max="3595" width="16.6640625" style="1038" customWidth="1"/>
    <col min="3596" max="3596" width="16.5546875" style="1038" customWidth="1"/>
    <col min="3597" max="3840" width="11.44140625" style="1038"/>
    <col min="3841" max="3841" width="10.6640625" style="1038" customWidth="1"/>
    <col min="3842" max="3849" width="15.44140625" style="1038" customWidth="1"/>
    <col min="3850" max="3850" width="13.33203125" style="1038" customWidth="1"/>
    <col min="3851" max="3851" width="16.6640625" style="1038" customWidth="1"/>
    <col min="3852" max="3852" width="16.5546875" style="1038" customWidth="1"/>
    <col min="3853" max="4096" width="11.44140625" style="1038"/>
    <col min="4097" max="4097" width="10.6640625" style="1038" customWidth="1"/>
    <col min="4098" max="4105" width="15.44140625" style="1038" customWidth="1"/>
    <col min="4106" max="4106" width="13.33203125" style="1038" customWidth="1"/>
    <col min="4107" max="4107" width="16.6640625" style="1038" customWidth="1"/>
    <col min="4108" max="4108" width="16.5546875" style="1038" customWidth="1"/>
    <col min="4109" max="4352" width="11.44140625" style="1038"/>
    <col min="4353" max="4353" width="10.6640625" style="1038" customWidth="1"/>
    <col min="4354" max="4361" width="15.44140625" style="1038" customWidth="1"/>
    <col min="4362" max="4362" width="13.33203125" style="1038" customWidth="1"/>
    <col min="4363" max="4363" width="16.6640625" style="1038" customWidth="1"/>
    <col min="4364" max="4364" width="16.5546875" style="1038" customWidth="1"/>
    <col min="4365" max="4608" width="11.44140625" style="1038"/>
    <col min="4609" max="4609" width="10.6640625" style="1038" customWidth="1"/>
    <col min="4610" max="4617" width="15.44140625" style="1038" customWidth="1"/>
    <col min="4618" max="4618" width="13.33203125" style="1038" customWidth="1"/>
    <col min="4619" max="4619" width="16.6640625" style="1038" customWidth="1"/>
    <col min="4620" max="4620" width="16.5546875" style="1038" customWidth="1"/>
    <col min="4621" max="4864" width="11.44140625" style="1038"/>
    <col min="4865" max="4865" width="10.6640625" style="1038" customWidth="1"/>
    <col min="4866" max="4873" width="15.44140625" style="1038" customWidth="1"/>
    <col min="4874" max="4874" width="13.33203125" style="1038" customWidth="1"/>
    <col min="4875" max="4875" width="16.6640625" style="1038" customWidth="1"/>
    <col min="4876" max="4876" width="16.5546875" style="1038" customWidth="1"/>
    <col min="4877" max="5120" width="11.44140625" style="1038"/>
    <col min="5121" max="5121" width="10.6640625" style="1038" customWidth="1"/>
    <col min="5122" max="5129" width="15.44140625" style="1038" customWidth="1"/>
    <col min="5130" max="5130" width="13.33203125" style="1038" customWidth="1"/>
    <col min="5131" max="5131" width="16.6640625" style="1038" customWidth="1"/>
    <col min="5132" max="5132" width="16.5546875" style="1038" customWidth="1"/>
    <col min="5133" max="5376" width="11.44140625" style="1038"/>
    <col min="5377" max="5377" width="10.6640625" style="1038" customWidth="1"/>
    <col min="5378" max="5385" width="15.44140625" style="1038" customWidth="1"/>
    <col min="5386" max="5386" width="13.33203125" style="1038" customWidth="1"/>
    <col min="5387" max="5387" width="16.6640625" style="1038" customWidth="1"/>
    <col min="5388" max="5388" width="16.5546875" style="1038" customWidth="1"/>
    <col min="5389" max="5632" width="11.44140625" style="1038"/>
    <col min="5633" max="5633" width="10.6640625" style="1038" customWidth="1"/>
    <col min="5634" max="5641" width="15.44140625" style="1038" customWidth="1"/>
    <col min="5642" max="5642" width="13.33203125" style="1038" customWidth="1"/>
    <col min="5643" max="5643" width="16.6640625" style="1038" customWidth="1"/>
    <col min="5644" max="5644" width="16.5546875" style="1038" customWidth="1"/>
    <col min="5645" max="5888" width="11.44140625" style="1038"/>
    <col min="5889" max="5889" width="10.6640625" style="1038" customWidth="1"/>
    <col min="5890" max="5897" width="15.44140625" style="1038" customWidth="1"/>
    <col min="5898" max="5898" width="13.33203125" style="1038" customWidth="1"/>
    <col min="5899" max="5899" width="16.6640625" style="1038" customWidth="1"/>
    <col min="5900" max="5900" width="16.5546875" style="1038" customWidth="1"/>
    <col min="5901" max="6144" width="11.44140625" style="1038"/>
    <col min="6145" max="6145" width="10.6640625" style="1038" customWidth="1"/>
    <col min="6146" max="6153" width="15.44140625" style="1038" customWidth="1"/>
    <col min="6154" max="6154" width="13.33203125" style="1038" customWidth="1"/>
    <col min="6155" max="6155" width="16.6640625" style="1038" customWidth="1"/>
    <col min="6156" max="6156" width="16.5546875" style="1038" customWidth="1"/>
    <col min="6157" max="6400" width="11.44140625" style="1038"/>
    <col min="6401" max="6401" width="10.6640625" style="1038" customWidth="1"/>
    <col min="6402" max="6409" width="15.44140625" style="1038" customWidth="1"/>
    <col min="6410" max="6410" width="13.33203125" style="1038" customWidth="1"/>
    <col min="6411" max="6411" width="16.6640625" style="1038" customWidth="1"/>
    <col min="6412" max="6412" width="16.5546875" style="1038" customWidth="1"/>
    <col min="6413" max="6656" width="11.44140625" style="1038"/>
    <col min="6657" max="6657" width="10.6640625" style="1038" customWidth="1"/>
    <col min="6658" max="6665" width="15.44140625" style="1038" customWidth="1"/>
    <col min="6666" max="6666" width="13.33203125" style="1038" customWidth="1"/>
    <col min="6667" max="6667" width="16.6640625" style="1038" customWidth="1"/>
    <col min="6668" max="6668" width="16.5546875" style="1038" customWidth="1"/>
    <col min="6669" max="6912" width="11.44140625" style="1038"/>
    <col min="6913" max="6913" width="10.6640625" style="1038" customWidth="1"/>
    <col min="6914" max="6921" width="15.44140625" style="1038" customWidth="1"/>
    <col min="6922" max="6922" width="13.33203125" style="1038" customWidth="1"/>
    <col min="6923" max="6923" width="16.6640625" style="1038" customWidth="1"/>
    <col min="6924" max="6924" width="16.5546875" style="1038" customWidth="1"/>
    <col min="6925" max="7168" width="11.44140625" style="1038"/>
    <col min="7169" max="7169" width="10.6640625" style="1038" customWidth="1"/>
    <col min="7170" max="7177" width="15.44140625" style="1038" customWidth="1"/>
    <col min="7178" max="7178" width="13.33203125" style="1038" customWidth="1"/>
    <col min="7179" max="7179" width="16.6640625" style="1038" customWidth="1"/>
    <col min="7180" max="7180" width="16.5546875" style="1038" customWidth="1"/>
    <col min="7181" max="7424" width="11.44140625" style="1038"/>
    <col min="7425" max="7425" width="10.6640625" style="1038" customWidth="1"/>
    <col min="7426" max="7433" width="15.44140625" style="1038" customWidth="1"/>
    <col min="7434" max="7434" width="13.33203125" style="1038" customWidth="1"/>
    <col min="7435" max="7435" width="16.6640625" style="1038" customWidth="1"/>
    <col min="7436" max="7436" width="16.5546875" style="1038" customWidth="1"/>
    <col min="7437" max="7680" width="11.44140625" style="1038"/>
    <col min="7681" max="7681" width="10.6640625" style="1038" customWidth="1"/>
    <col min="7682" max="7689" width="15.44140625" style="1038" customWidth="1"/>
    <col min="7690" max="7690" width="13.33203125" style="1038" customWidth="1"/>
    <col min="7691" max="7691" width="16.6640625" style="1038" customWidth="1"/>
    <col min="7692" max="7692" width="16.5546875" style="1038" customWidth="1"/>
    <col min="7693" max="7936" width="11.44140625" style="1038"/>
    <col min="7937" max="7937" width="10.6640625" style="1038" customWidth="1"/>
    <col min="7938" max="7945" width="15.44140625" style="1038" customWidth="1"/>
    <col min="7946" max="7946" width="13.33203125" style="1038" customWidth="1"/>
    <col min="7947" max="7947" width="16.6640625" style="1038" customWidth="1"/>
    <col min="7948" max="7948" width="16.5546875" style="1038" customWidth="1"/>
    <col min="7949" max="8192" width="11.44140625" style="1038"/>
    <col min="8193" max="8193" width="10.6640625" style="1038" customWidth="1"/>
    <col min="8194" max="8201" width="15.44140625" style="1038" customWidth="1"/>
    <col min="8202" max="8202" width="13.33203125" style="1038" customWidth="1"/>
    <col min="8203" max="8203" width="16.6640625" style="1038" customWidth="1"/>
    <col min="8204" max="8204" width="16.5546875" style="1038" customWidth="1"/>
    <col min="8205" max="8448" width="11.44140625" style="1038"/>
    <col min="8449" max="8449" width="10.6640625" style="1038" customWidth="1"/>
    <col min="8450" max="8457" width="15.44140625" style="1038" customWidth="1"/>
    <col min="8458" max="8458" width="13.33203125" style="1038" customWidth="1"/>
    <col min="8459" max="8459" width="16.6640625" style="1038" customWidth="1"/>
    <col min="8460" max="8460" width="16.5546875" style="1038" customWidth="1"/>
    <col min="8461" max="8704" width="11.44140625" style="1038"/>
    <col min="8705" max="8705" width="10.6640625" style="1038" customWidth="1"/>
    <col min="8706" max="8713" width="15.44140625" style="1038" customWidth="1"/>
    <col min="8714" max="8714" width="13.33203125" style="1038" customWidth="1"/>
    <col min="8715" max="8715" width="16.6640625" style="1038" customWidth="1"/>
    <col min="8716" max="8716" width="16.5546875" style="1038" customWidth="1"/>
    <col min="8717" max="8960" width="11.44140625" style="1038"/>
    <col min="8961" max="8961" width="10.6640625" style="1038" customWidth="1"/>
    <col min="8962" max="8969" width="15.44140625" style="1038" customWidth="1"/>
    <col min="8970" max="8970" width="13.33203125" style="1038" customWidth="1"/>
    <col min="8971" max="8971" width="16.6640625" style="1038" customWidth="1"/>
    <col min="8972" max="8972" width="16.5546875" style="1038" customWidth="1"/>
    <col min="8973" max="9216" width="11.44140625" style="1038"/>
    <col min="9217" max="9217" width="10.6640625" style="1038" customWidth="1"/>
    <col min="9218" max="9225" width="15.44140625" style="1038" customWidth="1"/>
    <col min="9226" max="9226" width="13.33203125" style="1038" customWidth="1"/>
    <col min="9227" max="9227" width="16.6640625" style="1038" customWidth="1"/>
    <col min="9228" max="9228" width="16.5546875" style="1038" customWidth="1"/>
    <col min="9229" max="9472" width="11.44140625" style="1038"/>
    <col min="9473" max="9473" width="10.6640625" style="1038" customWidth="1"/>
    <col min="9474" max="9481" width="15.44140625" style="1038" customWidth="1"/>
    <col min="9482" max="9482" width="13.33203125" style="1038" customWidth="1"/>
    <col min="9483" max="9483" width="16.6640625" style="1038" customWidth="1"/>
    <col min="9484" max="9484" width="16.5546875" style="1038" customWidth="1"/>
    <col min="9485" max="9728" width="11.44140625" style="1038"/>
    <col min="9729" max="9729" width="10.6640625" style="1038" customWidth="1"/>
    <col min="9730" max="9737" width="15.44140625" style="1038" customWidth="1"/>
    <col min="9738" max="9738" width="13.33203125" style="1038" customWidth="1"/>
    <col min="9739" max="9739" width="16.6640625" style="1038" customWidth="1"/>
    <col min="9740" max="9740" width="16.5546875" style="1038" customWidth="1"/>
    <col min="9741" max="9984" width="11.44140625" style="1038"/>
    <col min="9985" max="9985" width="10.6640625" style="1038" customWidth="1"/>
    <col min="9986" max="9993" width="15.44140625" style="1038" customWidth="1"/>
    <col min="9994" max="9994" width="13.33203125" style="1038" customWidth="1"/>
    <col min="9995" max="9995" width="16.6640625" style="1038" customWidth="1"/>
    <col min="9996" max="9996" width="16.5546875" style="1038" customWidth="1"/>
    <col min="9997" max="10240" width="11.44140625" style="1038"/>
    <col min="10241" max="10241" width="10.6640625" style="1038" customWidth="1"/>
    <col min="10242" max="10249" width="15.44140625" style="1038" customWidth="1"/>
    <col min="10250" max="10250" width="13.33203125" style="1038" customWidth="1"/>
    <col min="10251" max="10251" width="16.6640625" style="1038" customWidth="1"/>
    <col min="10252" max="10252" width="16.5546875" style="1038" customWidth="1"/>
    <col min="10253" max="10496" width="11.44140625" style="1038"/>
    <col min="10497" max="10497" width="10.6640625" style="1038" customWidth="1"/>
    <col min="10498" max="10505" width="15.44140625" style="1038" customWidth="1"/>
    <col min="10506" max="10506" width="13.33203125" style="1038" customWidth="1"/>
    <col min="10507" max="10507" width="16.6640625" style="1038" customWidth="1"/>
    <col min="10508" max="10508" width="16.5546875" style="1038" customWidth="1"/>
    <col min="10509" max="10752" width="11.44140625" style="1038"/>
    <col min="10753" max="10753" width="10.6640625" style="1038" customWidth="1"/>
    <col min="10754" max="10761" width="15.44140625" style="1038" customWidth="1"/>
    <col min="10762" max="10762" width="13.33203125" style="1038" customWidth="1"/>
    <col min="10763" max="10763" width="16.6640625" style="1038" customWidth="1"/>
    <col min="10764" max="10764" width="16.5546875" style="1038" customWidth="1"/>
    <col min="10765" max="11008" width="11.44140625" style="1038"/>
    <col min="11009" max="11009" width="10.6640625" style="1038" customWidth="1"/>
    <col min="11010" max="11017" width="15.44140625" style="1038" customWidth="1"/>
    <col min="11018" max="11018" width="13.33203125" style="1038" customWidth="1"/>
    <col min="11019" max="11019" width="16.6640625" style="1038" customWidth="1"/>
    <col min="11020" max="11020" width="16.5546875" style="1038" customWidth="1"/>
    <col min="11021" max="11264" width="11.44140625" style="1038"/>
    <col min="11265" max="11265" width="10.6640625" style="1038" customWidth="1"/>
    <col min="11266" max="11273" width="15.44140625" style="1038" customWidth="1"/>
    <col min="11274" max="11274" width="13.33203125" style="1038" customWidth="1"/>
    <col min="11275" max="11275" width="16.6640625" style="1038" customWidth="1"/>
    <col min="11276" max="11276" width="16.5546875" style="1038" customWidth="1"/>
    <col min="11277" max="11520" width="11.44140625" style="1038"/>
    <col min="11521" max="11521" width="10.6640625" style="1038" customWidth="1"/>
    <col min="11522" max="11529" width="15.44140625" style="1038" customWidth="1"/>
    <col min="11530" max="11530" width="13.33203125" style="1038" customWidth="1"/>
    <col min="11531" max="11531" width="16.6640625" style="1038" customWidth="1"/>
    <col min="11532" max="11532" width="16.5546875" style="1038" customWidth="1"/>
    <col min="11533" max="11776" width="11.44140625" style="1038"/>
    <col min="11777" max="11777" width="10.6640625" style="1038" customWidth="1"/>
    <col min="11778" max="11785" width="15.44140625" style="1038" customWidth="1"/>
    <col min="11786" max="11786" width="13.33203125" style="1038" customWidth="1"/>
    <col min="11787" max="11787" width="16.6640625" style="1038" customWidth="1"/>
    <col min="11788" max="11788" width="16.5546875" style="1038" customWidth="1"/>
    <col min="11789" max="12032" width="11.44140625" style="1038"/>
    <col min="12033" max="12033" width="10.6640625" style="1038" customWidth="1"/>
    <col min="12034" max="12041" width="15.44140625" style="1038" customWidth="1"/>
    <col min="12042" max="12042" width="13.33203125" style="1038" customWidth="1"/>
    <col min="12043" max="12043" width="16.6640625" style="1038" customWidth="1"/>
    <col min="12044" max="12044" width="16.5546875" style="1038" customWidth="1"/>
    <col min="12045" max="12288" width="11.44140625" style="1038"/>
    <col min="12289" max="12289" width="10.6640625" style="1038" customWidth="1"/>
    <col min="12290" max="12297" width="15.44140625" style="1038" customWidth="1"/>
    <col min="12298" max="12298" width="13.33203125" style="1038" customWidth="1"/>
    <col min="12299" max="12299" width="16.6640625" style="1038" customWidth="1"/>
    <col min="12300" max="12300" width="16.5546875" style="1038" customWidth="1"/>
    <col min="12301" max="12544" width="11.44140625" style="1038"/>
    <col min="12545" max="12545" width="10.6640625" style="1038" customWidth="1"/>
    <col min="12546" max="12553" width="15.44140625" style="1038" customWidth="1"/>
    <col min="12554" max="12554" width="13.33203125" style="1038" customWidth="1"/>
    <col min="12555" max="12555" width="16.6640625" style="1038" customWidth="1"/>
    <col min="12556" max="12556" width="16.5546875" style="1038" customWidth="1"/>
    <col min="12557" max="12800" width="11.44140625" style="1038"/>
    <col min="12801" max="12801" width="10.6640625" style="1038" customWidth="1"/>
    <col min="12802" max="12809" width="15.44140625" style="1038" customWidth="1"/>
    <col min="12810" max="12810" width="13.33203125" style="1038" customWidth="1"/>
    <col min="12811" max="12811" width="16.6640625" style="1038" customWidth="1"/>
    <col min="12812" max="12812" width="16.5546875" style="1038" customWidth="1"/>
    <col min="12813" max="13056" width="11.44140625" style="1038"/>
    <col min="13057" max="13057" width="10.6640625" style="1038" customWidth="1"/>
    <col min="13058" max="13065" width="15.44140625" style="1038" customWidth="1"/>
    <col min="13066" max="13066" width="13.33203125" style="1038" customWidth="1"/>
    <col min="13067" max="13067" width="16.6640625" style="1038" customWidth="1"/>
    <col min="13068" max="13068" width="16.5546875" style="1038" customWidth="1"/>
    <col min="13069" max="13312" width="11.44140625" style="1038"/>
    <col min="13313" max="13313" width="10.6640625" style="1038" customWidth="1"/>
    <col min="13314" max="13321" width="15.44140625" style="1038" customWidth="1"/>
    <col min="13322" max="13322" width="13.33203125" style="1038" customWidth="1"/>
    <col min="13323" max="13323" width="16.6640625" style="1038" customWidth="1"/>
    <col min="13324" max="13324" width="16.5546875" style="1038" customWidth="1"/>
    <col min="13325" max="13568" width="11.44140625" style="1038"/>
    <col min="13569" max="13569" width="10.6640625" style="1038" customWidth="1"/>
    <col min="13570" max="13577" width="15.44140625" style="1038" customWidth="1"/>
    <col min="13578" max="13578" width="13.33203125" style="1038" customWidth="1"/>
    <col min="13579" max="13579" width="16.6640625" style="1038" customWidth="1"/>
    <col min="13580" max="13580" width="16.5546875" style="1038" customWidth="1"/>
    <col min="13581" max="13824" width="11.44140625" style="1038"/>
    <col min="13825" max="13825" width="10.6640625" style="1038" customWidth="1"/>
    <col min="13826" max="13833" width="15.44140625" style="1038" customWidth="1"/>
    <col min="13834" max="13834" width="13.33203125" style="1038" customWidth="1"/>
    <col min="13835" max="13835" width="16.6640625" style="1038" customWidth="1"/>
    <col min="13836" max="13836" width="16.5546875" style="1038" customWidth="1"/>
    <col min="13837" max="14080" width="11.44140625" style="1038"/>
    <col min="14081" max="14081" width="10.6640625" style="1038" customWidth="1"/>
    <col min="14082" max="14089" width="15.44140625" style="1038" customWidth="1"/>
    <col min="14090" max="14090" width="13.33203125" style="1038" customWidth="1"/>
    <col min="14091" max="14091" width="16.6640625" style="1038" customWidth="1"/>
    <col min="14092" max="14092" width="16.5546875" style="1038" customWidth="1"/>
    <col min="14093" max="14336" width="11.44140625" style="1038"/>
    <col min="14337" max="14337" width="10.6640625" style="1038" customWidth="1"/>
    <col min="14338" max="14345" width="15.44140625" style="1038" customWidth="1"/>
    <col min="14346" max="14346" width="13.33203125" style="1038" customWidth="1"/>
    <col min="14347" max="14347" width="16.6640625" style="1038" customWidth="1"/>
    <col min="14348" max="14348" width="16.5546875" style="1038" customWidth="1"/>
    <col min="14349" max="14592" width="11.44140625" style="1038"/>
    <col min="14593" max="14593" width="10.6640625" style="1038" customWidth="1"/>
    <col min="14594" max="14601" width="15.44140625" style="1038" customWidth="1"/>
    <col min="14602" max="14602" width="13.33203125" style="1038" customWidth="1"/>
    <col min="14603" max="14603" width="16.6640625" style="1038" customWidth="1"/>
    <col min="14604" max="14604" width="16.5546875" style="1038" customWidth="1"/>
    <col min="14605" max="14848" width="11.44140625" style="1038"/>
    <col min="14849" max="14849" width="10.6640625" style="1038" customWidth="1"/>
    <col min="14850" max="14857" width="15.44140625" style="1038" customWidth="1"/>
    <col min="14858" max="14858" width="13.33203125" style="1038" customWidth="1"/>
    <col min="14859" max="14859" width="16.6640625" style="1038" customWidth="1"/>
    <col min="14860" max="14860" width="16.5546875" style="1038" customWidth="1"/>
    <col min="14861" max="15104" width="11.44140625" style="1038"/>
    <col min="15105" max="15105" width="10.6640625" style="1038" customWidth="1"/>
    <col min="15106" max="15113" width="15.44140625" style="1038" customWidth="1"/>
    <col min="15114" max="15114" width="13.33203125" style="1038" customWidth="1"/>
    <col min="15115" max="15115" width="16.6640625" style="1038" customWidth="1"/>
    <col min="15116" max="15116" width="16.5546875" style="1038" customWidth="1"/>
    <col min="15117" max="15360" width="11.44140625" style="1038"/>
    <col min="15361" max="15361" width="10.6640625" style="1038" customWidth="1"/>
    <col min="15362" max="15369" width="15.44140625" style="1038" customWidth="1"/>
    <col min="15370" max="15370" width="13.33203125" style="1038" customWidth="1"/>
    <col min="15371" max="15371" width="16.6640625" style="1038" customWidth="1"/>
    <col min="15372" max="15372" width="16.5546875" style="1038" customWidth="1"/>
    <col min="15373" max="15616" width="11.44140625" style="1038"/>
    <col min="15617" max="15617" width="10.6640625" style="1038" customWidth="1"/>
    <col min="15618" max="15625" width="15.44140625" style="1038" customWidth="1"/>
    <col min="15626" max="15626" width="13.33203125" style="1038" customWidth="1"/>
    <col min="15627" max="15627" width="16.6640625" style="1038" customWidth="1"/>
    <col min="15628" max="15628" width="16.5546875" style="1038" customWidth="1"/>
    <col min="15629" max="15872" width="11.44140625" style="1038"/>
    <col min="15873" max="15873" width="10.6640625" style="1038" customWidth="1"/>
    <col min="15874" max="15881" width="15.44140625" style="1038" customWidth="1"/>
    <col min="15882" max="15882" width="13.33203125" style="1038" customWidth="1"/>
    <col min="15883" max="15883" width="16.6640625" style="1038" customWidth="1"/>
    <col min="15884" max="15884" width="16.5546875" style="1038" customWidth="1"/>
    <col min="15885" max="16128" width="11.44140625" style="1038"/>
    <col min="16129" max="16129" width="10.6640625" style="1038" customWidth="1"/>
    <col min="16130" max="16137" width="15.44140625" style="1038" customWidth="1"/>
    <col min="16138" max="16138" width="13.33203125" style="1038" customWidth="1"/>
    <col min="16139" max="16139" width="16.6640625" style="1038" customWidth="1"/>
    <col min="16140" max="16140" width="16.5546875" style="1038" customWidth="1"/>
    <col min="16141" max="16384" width="11.44140625" style="1038"/>
  </cols>
  <sheetData>
    <row r="1" spans="1:13" ht="22.5" customHeight="1">
      <c r="A1" s="18"/>
      <c r="B1" s="79"/>
    </row>
    <row r="2" spans="1:13" ht="50.4">
      <c r="A2" s="1039" t="s">
        <v>61</v>
      </c>
      <c r="B2" s="1039"/>
      <c r="C2" s="1039"/>
      <c r="D2" s="1040"/>
      <c r="E2" s="1040"/>
      <c r="F2" s="1040"/>
      <c r="G2" s="1040"/>
      <c r="H2" s="1040"/>
      <c r="I2" s="1040"/>
      <c r="L2" s="1041"/>
    </row>
    <row r="3" spans="1:13" ht="24.6">
      <c r="A3" s="960" t="s">
        <v>1251</v>
      </c>
      <c r="B3" s="960"/>
      <c r="C3" s="960"/>
      <c r="D3" s="1040"/>
      <c r="E3" s="1040"/>
      <c r="F3" s="1040"/>
      <c r="G3" s="1040"/>
      <c r="H3" s="1040"/>
      <c r="I3" s="1040"/>
      <c r="K3" s="1042"/>
      <c r="L3" s="1043"/>
    </row>
    <row r="4" spans="1:13" ht="15.6">
      <c r="A4" s="1863" t="s">
        <v>1140</v>
      </c>
      <c r="B4" s="1863"/>
      <c r="C4" s="1863"/>
      <c r="D4" s="1863"/>
      <c r="E4" s="1863"/>
      <c r="F4" s="1863"/>
      <c r="G4" s="1863"/>
      <c r="H4" s="1863"/>
      <c r="I4" s="1863"/>
      <c r="K4" s="568"/>
      <c r="L4" s="1044"/>
    </row>
    <row r="5" spans="1:13" ht="14.4" thickBot="1">
      <c r="A5" s="1045"/>
      <c r="B5" s="1045"/>
      <c r="C5" s="1045"/>
      <c r="D5" s="906"/>
      <c r="E5" s="906"/>
      <c r="F5" s="906"/>
      <c r="G5" s="906"/>
      <c r="H5" s="1045"/>
      <c r="I5" s="939"/>
      <c r="K5" s="568"/>
      <c r="L5" s="1044"/>
    </row>
    <row r="6" spans="1:13" ht="13.8">
      <c r="A6" s="1046"/>
      <c r="B6" s="1047" t="s">
        <v>337</v>
      </c>
      <c r="C6" s="1047"/>
      <c r="D6" s="1047" t="s">
        <v>338</v>
      </c>
      <c r="E6" s="1047"/>
      <c r="F6" s="1047" t="s">
        <v>339</v>
      </c>
      <c r="G6" s="1047"/>
      <c r="H6" s="1047" t="s">
        <v>340</v>
      </c>
      <c r="I6" s="1047"/>
      <c r="K6" s="1048"/>
    </row>
    <row r="7" spans="1:13" ht="13.8">
      <c r="A7" s="1049"/>
      <c r="B7" s="1050" t="s">
        <v>1157</v>
      </c>
      <c r="C7" s="1050" t="s">
        <v>1158</v>
      </c>
      <c r="D7" s="1050" t="s">
        <v>1157</v>
      </c>
      <c r="E7" s="1050" t="s">
        <v>1158</v>
      </c>
      <c r="F7" s="1050" t="s">
        <v>1157</v>
      </c>
      <c r="G7" s="1050" t="s">
        <v>1158</v>
      </c>
      <c r="H7" s="1050" t="s">
        <v>1157</v>
      </c>
      <c r="I7" s="1050" t="s">
        <v>1158</v>
      </c>
    </row>
    <row r="8" spans="1:13" ht="15.6">
      <c r="A8" s="938" t="s">
        <v>1252</v>
      </c>
      <c r="B8" s="1051">
        <v>5.2801</v>
      </c>
      <c r="C8" s="1051">
        <v>3.7474000000000003</v>
      </c>
      <c r="D8" s="1051">
        <v>0.82290000000000008</v>
      </c>
      <c r="E8" s="1051">
        <v>-0.64490000000000003</v>
      </c>
      <c r="F8" s="1051">
        <v>0.77640000000000009</v>
      </c>
      <c r="G8" s="1051">
        <v>-0.69069999999999998</v>
      </c>
      <c r="H8" s="1051">
        <v>-3.4155000000000002</v>
      </c>
      <c r="I8" s="1051">
        <v>-4.8216000000000001</v>
      </c>
      <c r="J8" s="1052"/>
    </row>
    <row r="9" spans="1:13" ht="16.5" customHeight="1">
      <c r="A9" s="938" t="s">
        <v>115</v>
      </c>
      <c r="B9" s="1051">
        <v>5.3822000000000001</v>
      </c>
      <c r="C9" s="1051">
        <v>3.8481000000000001</v>
      </c>
      <c r="D9" s="1051">
        <v>-0.66590000000000005</v>
      </c>
      <c r="E9" s="1051">
        <v>-2.1120000000000001</v>
      </c>
      <c r="F9" s="1051">
        <v>-0.2525</v>
      </c>
      <c r="G9" s="1051">
        <v>-1.7047000000000001</v>
      </c>
      <c r="H9" s="1051">
        <v>-9.3422999999999998</v>
      </c>
      <c r="I9" s="1051">
        <v>-10.662100000000001</v>
      </c>
      <c r="J9" s="1053"/>
      <c r="M9" s="1054"/>
    </row>
    <row r="10" spans="1:13" ht="16.5" customHeight="1">
      <c r="A10" s="938" t="s">
        <v>116</v>
      </c>
      <c r="B10" s="1051">
        <v>5.2567000000000004</v>
      </c>
      <c r="C10" s="1051">
        <v>3.7244000000000002</v>
      </c>
      <c r="D10" s="1051">
        <v>0.51529999999999998</v>
      </c>
      <c r="E10" s="1051">
        <v>-0.94800000000000006</v>
      </c>
      <c r="F10" s="1051">
        <v>-2.5624000000000002</v>
      </c>
      <c r="G10" s="1051">
        <v>-3.9809000000000001</v>
      </c>
      <c r="H10" s="1051">
        <v>-11.5679</v>
      </c>
      <c r="I10" s="1051">
        <v>-12.855300000000002</v>
      </c>
      <c r="J10" s="1051"/>
      <c r="K10" s="1055"/>
      <c r="L10" s="1051"/>
      <c r="M10" s="1054"/>
    </row>
    <row r="11" spans="1:13" ht="16.5" customHeight="1">
      <c r="A11" s="938" t="s">
        <v>117</v>
      </c>
      <c r="B11" s="1051">
        <v>5.0241000000000007</v>
      </c>
      <c r="C11" s="1051">
        <v>3.4952000000000001</v>
      </c>
      <c r="D11" s="1051">
        <v>1.5425</v>
      </c>
      <c r="E11" s="1051">
        <v>6.4200000000000007E-2</v>
      </c>
      <c r="F11" s="1051">
        <v>-2.8010999999999999</v>
      </c>
      <c r="G11" s="1051">
        <v>-4.2161</v>
      </c>
      <c r="H11" s="1051">
        <v>-8.5708000000000002</v>
      </c>
      <c r="I11" s="1051">
        <v>-9.9019000000000013</v>
      </c>
      <c r="J11" s="1051"/>
      <c r="K11" s="1051"/>
      <c r="L11" s="1051"/>
    </row>
    <row r="12" spans="1:13" ht="3" customHeight="1" thickBot="1">
      <c r="A12" s="922"/>
      <c r="B12" s="922"/>
      <c r="C12" s="922"/>
      <c r="D12" s="1056"/>
      <c r="E12" s="1056"/>
      <c r="F12" s="1056"/>
      <c r="G12" s="1056"/>
      <c r="H12" s="1056"/>
      <c r="I12" s="1056"/>
    </row>
    <row r="13" spans="1:13">
      <c r="A13" s="1057" t="s">
        <v>192</v>
      </c>
      <c r="B13" s="1057"/>
      <c r="C13" s="1057"/>
      <c r="D13" s="1045"/>
      <c r="E13" s="1045"/>
      <c r="F13" s="1045"/>
      <c r="G13" s="1045"/>
      <c r="H13" s="1045"/>
      <c r="I13" s="1045"/>
    </row>
    <row r="14" spans="1:13">
      <c r="A14" s="1058" t="s">
        <v>1253</v>
      </c>
      <c r="B14" s="1058"/>
      <c r="C14" s="1058"/>
      <c r="D14" s="1045"/>
      <c r="E14" s="1045"/>
      <c r="F14" s="1045"/>
      <c r="G14" s="1045"/>
      <c r="H14" s="1045"/>
      <c r="I14" s="1045"/>
    </row>
    <row r="15" spans="1:13">
      <c r="A15" s="1059" t="s">
        <v>1254</v>
      </c>
      <c r="B15" s="1059"/>
      <c r="C15" s="1059"/>
      <c r="D15" s="1045"/>
      <c r="E15" s="1060"/>
      <c r="F15" s="1060"/>
      <c r="G15" s="1060"/>
      <c r="H15" s="1045"/>
      <c r="I15" s="1045"/>
    </row>
    <row r="16" spans="1:13">
      <c r="A16" s="1059" t="s">
        <v>1255</v>
      </c>
      <c r="B16" s="1059"/>
      <c r="C16" s="1059"/>
      <c r="D16" s="1045"/>
      <c r="E16" s="1045"/>
      <c r="F16" s="1045"/>
      <c r="G16" s="1045"/>
      <c r="H16" s="1045"/>
      <c r="I16" s="1045"/>
    </row>
    <row r="17" spans="1:9">
      <c r="A17" s="1059" t="s">
        <v>1256</v>
      </c>
      <c r="B17" s="1059"/>
      <c r="C17" s="1059"/>
      <c r="D17" s="1045"/>
      <c r="E17" s="1045"/>
      <c r="F17" s="1045"/>
      <c r="G17" s="1045"/>
      <c r="H17" s="1045"/>
      <c r="I17" s="1045"/>
    </row>
    <row r="18" spans="1:9">
      <c r="A18" s="1059"/>
      <c r="B18" s="1059"/>
      <c r="C18" s="1059"/>
      <c r="D18" s="1045"/>
      <c r="E18" s="1045"/>
      <c r="F18" s="1045"/>
      <c r="G18" s="1045"/>
      <c r="H18" s="1045"/>
      <c r="I18" s="1045"/>
    </row>
    <row r="19" spans="1:9">
      <c r="D19" s="1061"/>
      <c r="E19" s="1061"/>
      <c r="F19" s="1061"/>
      <c r="G19" s="1061"/>
      <c r="H19" s="1061"/>
      <c r="I19" s="1061"/>
    </row>
    <row r="20" spans="1:9">
      <c r="B20" s="1062"/>
      <c r="C20" s="1062"/>
      <c r="D20" s="1062"/>
      <c r="E20" s="1062"/>
      <c r="F20" s="1062"/>
      <c r="G20" s="1062"/>
      <c r="H20" s="1062"/>
      <c r="I20" s="1062"/>
    </row>
    <row r="21" spans="1:9">
      <c r="B21" s="1063"/>
      <c r="C21" s="1063"/>
      <c r="D21" s="1063"/>
      <c r="E21" s="1063"/>
      <c r="F21" s="1063"/>
      <c r="G21" s="1063"/>
      <c r="H21" s="1063"/>
      <c r="I21" s="1063"/>
    </row>
    <row r="22" spans="1:9" ht="13.8">
      <c r="A22" s="938"/>
      <c r="B22" s="1063"/>
      <c r="C22" s="1063"/>
      <c r="D22" s="1063"/>
      <c r="E22" s="1063"/>
      <c r="F22" s="1063"/>
      <c r="G22" s="1063"/>
      <c r="H22" s="1063"/>
      <c r="I22" s="1063"/>
    </row>
    <row r="23" spans="1:9" ht="13.8">
      <c r="A23" s="938"/>
      <c r="B23" s="1063"/>
      <c r="C23" s="1063"/>
      <c r="D23" s="1063"/>
      <c r="E23" s="1063"/>
      <c r="F23" s="1063"/>
      <c r="G23" s="1063"/>
      <c r="H23" s="1063"/>
      <c r="I23" s="1063"/>
    </row>
    <row r="24" spans="1:9" ht="13.8">
      <c r="A24" s="938"/>
      <c r="B24" s="1063"/>
      <c r="C24" s="1063"/>
      <c r="D24" s="1063"/>
      <c r="E24" s="1063"/>
      <c r="F24" s="1063"/>
      <c r="G24" s="1063"/>
      <c r="H24" s="1063"/>
      <c r="I24" s="1063"/>
    </row>
    <row r="25" spans="1:9">
      <c r="E25" s="1062"/>
    </row>
    <row r="27" spans="1:9">
      <c r="A27" s="588"/>
      <c r="D27" s="1062"/>
      <c r="E27" s="1062"/>
      <c r="F27" s="1062"/>
      <c r="G27" s="1062"/>
      <c r="H27" s="1062"/>
      <c r="I27" s="1062"/>
    </row>
    <row r="28" spans="1:9">
      <c r="A28" s="588"/>
      <c r="D28" s="1062"/>
      <c r="E28" s="1062"/>
      <c r="F28" s="1062"/>
      <c r="G28" s="1062"/>
      <c r="H28" s="1062"/>
      <c r="I28" s="1062"/>
    </row>
    <row r="29" spans="1:9">
      <c r="A29" s="588"/>
      <c r="D29" s="1062"/>
      <c r="E29" s="1062"/>
      <c r="F29" s="1062"/>
      <c r="G29" s="1062"/>
      <c r="H29" s="1062"/>
      <c r="I29" s="1062"/>
    </row>
    <row r="30" spans="1:9">
      <c r="A30" s="588"/>
    </row>
  </sheetData>
  <mergeCells count="1">
    <mergeCell ref="A4:I4"/>
  </mergeCells>
  <conditionalFormatting sqref="K10">
    <cfRule type="cellIs" dxfId="4" priority="1" stopIfTrue="1" operator="equal">
      <formula>"modificar el mes"</formula>
    </cfRule>
  </conditionalFormatting>
  <hyperlinks>
    <hyperlink ref="A14" r:id="rId1" display="(2)  La rentabilidad neta de los aportes voluntarios sin fin previsional fue calculada utilizando la metodología establecida en la Directiva Nº SBS-DIR-EEC-362-01." xr:uid="{27CADEC4-0BC8-4BD6-BB51-98F64CC05863}"/>
  </hyperlinks>
  <printOptions horizontalCentered="1" verticalCentered="1"/>
  <pageMargins left="0.78740157480314965" right="0.78740157480314965" top="0.98425196850393704" bottom="0.98425196850393704" header="0" footer="0"/>
  <pageSetup paperSize="9" scale="46" orientation="landscape" r:id="rId2"/>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3392E-EE02-48A8-809E-66357B7B3EC9}">
  <sheetPr codeName="Hoja53">
    <pageSetUpPr fitToPage="1"/>
  </sheetPr>
  <dimension ref="A1:U39"/>
  <sheetViews>
    <sheetView topLeftCell="A2" zoomScale="70" zoomScaleNormal="70" workbookViewId="0"/>
  </sheetViews>
  <sheetFormatPr baseColWidth="10" defaultColWidth="11.44140625" defaultRowHeight="13.2"/>
  <cols>
    <col min="1" max="1" width="10.44140625" style="1044" customWidth="1"/>
    <col min="2" max="9" width="15.44140625" style="1044" customWidth="1"/>
    <col min="10" max="256" width="11.44140625" style="1044"/>
    <col min="257" max="257" width="10.44140625" style="1044" customWidth="1"/>
    <col min="258" max="265" width="15.44140625" style="1044" customWidth="1"/>
    <col min="266" max="512" width="11.44140625" style="1044"/>
    <col min="513" max="513" width="10.44140625" style="1044" customWidth="1"/>
    <col min="514" max="521" width="15.44140625" style="1044" customWidth="1"/>
    <col min="522" max="768" width="11.44140625" style="1044"/>
    <col min="769" max="769" width="10.44140625" style="1044" customWidth="1"/>
    <col min="770" max="777" width="15.44140625" style="1044" customWidth="1"/>
    <col min="778" max="1024" width="11.44140625" style="1044"/>
    <col min="1025" max="1025" width="10.44140625" style="1044" customWidth="1"/>
    <col min="1026" max="1033" width="15.44140625" style="1044" customWidth="1"/>
    <col min="1034" max="1280" width="11.44140625" style="1044"/>
    <col min="1281" max="1281" width="10.44140625" style="1044" customWidth="1"/>
    <col min="1282" max="1289" width="15.44140625" style="1044" customWidth="1"/>
    <col min="1290" max="1536" width="11.44140625" style="1044"/>
    <col min="1537" max="1537" width="10.44140625" style="1044" customWidth="1"/>
    <col min="1538" max="1545" width="15.44140625" style="1044" customWidth="1"/>
    <col min="1546" max="1792" width="11.44140625" style="1044"/>
    <col min="1793" max="1793" width="10.44140625" style="1044" customWidth="1"/>
    <col min="1794" max="1801" width="15.44140625" style="1044" customWidth="1"/>
    <col min="1802" max="2048" width="11.44140625" style="1044"/>
    <col min="2049" max="2049" width="10.44140625" style="1044" customWidth="1"/>
    <col min="2050" max="2057" width="15.44140625" style="1044" customWidth="1"/>
    <col min="2058" max="2304" width="11.44140625" style="1044"/>
    <col min="2305" max="2305" width="10.44140625" style="1044" customWidth="1"/>
    <col min="2306" max="2313" width="15.44140625" style="1044" customWidth="1"/>
    <col min="2314" max="2560" width="11.44140625" style="1044"/>
    <col min="2561" max="2561" width="10.44140625" style="1044" customWidth="1"/>
    <col min="2562" max="2569" width="15.44140625" style="1044" customWidth="1"/>
    <col min="2570" max="2816" width="11.44140625" style="1044"/>
    <col min="2817" max="2817" width="10.44140625" style="1044" customWidth="1"/>
    <col min="2818" max="2825" width="15.44140625" style="1044" customWidth="1"/>
    <col min="2826" max="3072" width="11.44140625" style="1044"/>
    <col min="3073" max="3073" width="10.44140625" style="1044" customWidth="1"/>
    <col min="3074" max="3081" width="15.44140625" style="1044" customWidth="1"/>
    <col min="3082" max="3328" width="11.44140625" style="1044"/>
    <col min="3329" max="3329" width="10.44140625" style="1044" customWidth="1"/>
    <col min="3330" max="3337" width="15.44140625" style="1044" customWidth="1"/>
    <col min="3338" max="3584" width="11.44140625" style="1044"/>
    <col min="3585" max="3585" width="10.44140625" style="1044" customWidth="1"/>
    <col min="3586" max="3593" width="15.44140625" style="1044" customWidth="1"/>
    <col min="3594" max="3840" width="11.44140625" style="1044"/>
    <col min="3841" max="3841" width="10.44140625" style="1044" customWidth="1"/>
    <col min="3842" max="3849" width="15.44140625" style="1044" customWidth="1"/>
    <col min="3850" max="4096" width="11.44140625" style="1044"/>
    <col min="4097" max="4097" width="10.44140625" style="1044" customWidth="1"/>
    <col min="4098" max="4105" width="15.44140625" style="1044" customWidth="1"/>
    <col min="4106" max="4352" width="11.44140625" style="1044"/>
    <col min="4353" max="4353" width="10.44140625" style="1044" customWidth="1"/>
    <col min="4354" max="4361" width="15.44140625" style="1044" customWidth="1"/>
    <col min="4362" max="4608" width="11.44140625" style="1044"/>
    <col min="4609" max="4609" width="10.44140625" style="1044" customWidth="1"/>
    <col min="4610" max="4617" width="15.44140625" style="1044" customWidth="1"/>
    <col min="4618" max="4864" width="11.44140625" style="1044"/>
    <col min="4865" max="4865" width="10.44140625" style="1044" customWidth="1"/>
    <col min="4866" max="4873" width="15.44140625" style="1044" customWidth="1"/>
    <col min="4874" max="5120" width="11.44140625" style="1044"/>
    <col min="5121" max="5121" width="10.44140625" style="1044" customWidth="1"/>
    <col min="5122" max="5129" width="15.44140625" style="1044" customWidth="1"/>
    <col min="5130" max="5376" width="11.44140625" style="1044"/>
    <col min="5377" max="5377" width="10.44140625" style="1044" customWidth="1"/>
    <col min="5378" max="5385" width="15.44140625" style="1044" customWidth="1"/>
    <col min="5386" max="5632" width="11.44140625" style="1044"/>
    <col min="5633" max="5633" width="10.44140625" style="1044" customWidth="1"/>
    <col min="5634" max="5641" width="15.44140625" style="1044" customWidth="1"/>
    <col min="5642" max="5888" width="11.44140625" style="1044"/>
    <col min="5889" max="5889" width="10.44140625" style="1044" customWidth="1"/>
    <col min="5890" max="5897" width="15.44140625" style="1044" customWidth="1"/>
    <col min="5898" max="6144" width="11.44140625" style="1044"/>
    <col min="6145" max="6145" width="10.44140625" style="1044" customWidth="1"/>
    <col min="6146" max="6153" width="15.44140625" style="1044" customWidth="1"/>
    <col min="6154" max="6400" width="11.44140625" style="1044"/>
    <col min="6401" max="6401" width="10.44140625" style="1044" customWidth="1"/>
    <col min="6402" max="6409" width="15.44140625" style="1044" customWidth="1"/>
    <col min="6410" max="6656" width="11.44140625" style="1044"/>
    <col min="6657" max="6657" width="10.44140625" style="1044" customWidth="1"/>
    <col min="6658" max="6665" width="15.44140625" style="1044" customWidth="1"/>
    <col min="6666" max="6912" width="11.44140625" style="1044"/>
    <col min="6913" max="6913" width="10.44140625" style="1044" customWidth="1"/>
    <col min="6914" max="6921" width="15.44140625" style="1044" customWidth="1"/>
    <col min="6922" max="7168" width="11.44140625" style="1044"/>
    <col min="7169" max="7169" width="10.44140625" style="1044" customWidth="1"/>
    <col min="7170" max="7177" width="15.44140625" style="1044" customWidth="1"/>
    <col min="7178" max="7424" width="11.44140625" style="1044"/>
    <col min="7425" max="7425" width="10.44140625" style="1044" customWidth="1"/>
    <col min="7426" max="7433" width="15.44140625" style="1044" customWidth="1"/>
    <col min="7434" max="7680" width="11.44140625" style="1044"/>
    <col min="7681" max="7681" width="10.44140625" style="1044" customWidth="1"/>
    <col min="7682" max="7689" width="15.44140625" style="1044" customWidth="1"/>
    <col min="7690" max="7936" width="11.44140625" style="1044"/>
    <col min="7937" max="7937" width="10.44140625" style="1044" customWidth="1"/>
    <col min="7938" max="7945" width="15.44140625" style="1044" customWidth="1"/>
    <col min="7946" max="8192" width="11.44140625" style="1044"/>
    <col min="8193" max="8193" width="10.44140625" style="1044" customWidth="1"/>
    <col min="8194" max="8201" width="15.44140625" style="1044" customWidth="1"/>
    <col min="8202" max="8448" width="11.44140625" style="1044"/>
    <col min="8449" max="8449" width="10.44140625" style="1044" customWidth="1"/>
    <col min="8450" max="8457" width="15.44140625" style="1044" customWidth="1"/>
    <col min="8458" max="8704" width="11.44140625" style="1044"/>
    <col min="8705" max="8705" width="10.44140625" style="1044" customWidth="1"/>
    <col min="8706" max="8713" width="15.44140625" style="1044" customWidth="1"/>
    <col min="8714" max="8960" width="11.44140625" style="1044"/>
    <col min="8961" max="8961" width="10.44140625" style="1044" customWidth="1"/>
    <col min="8962" max="8969" width="15.44140625" style="1044" customWidth="1"/>
    <col min="8970" max="9216" width="11.44140625" style="1044"/>
    <col min="9217" max="9217" width="10.44140625" style="1044" customWidth="1"/>
    <col min="9218" max="9225" width="15.44140625" style="1044" customWidth="1"/>
    <col min="9226" max="9472" width="11.44140625" style="1044"/>
    <col min="9473" max="9473" width="10.44140625" style="1044" customWidth="1"/>
    <col min="9474" max="9481" width="15.44140625" style="1044" customWidth="1"/>
    <col min="9482" max="9728" width="11.44140625" style="1044"/>
    <col min="9729" max="9729" width="10.44140625" style="1044" customWidth="1"/>
    <col min="9730" max="9737" width="15.44140625" style="1044" customWidth="1"/>
    <col min="9738" max="9984" width="11.44140625" style="1044"/>
    <col min="9985" max="9985" width="10.44140625" style="1044" customWidth="1"/>
    <col min="9986" max="9993" width="15.44140625" style="1044" customWidth="1"/>
    <col min="9994" max="10240" width="11.44140625" style="1044"/>
    <col min="10241" max="10241" width="10.44140625" style="1044" customWidth="1"/>
    <col min="10242" max="10249" width="15.44140625" style="1044" customWidth="1"/>
    <col min="10250" max="10496" width="11.44140625" style="1044"/>
    <col min="10497" max="10497" width="10.44140625" style="1044" customWidth="1"/>
    <col min="10498" max="10505" width="15.44140625" style="1044" customWidth="1"/>
    <col min="10506" max="10752" width="11.44140625" style="1044"/>
    <col min="10753" max="10753" width="10.44140625" style="1044" customWidth="1"/>
    <col min="10754" max="10761" width="15.44140625" style="1044" customWidth="1"/>
    <col min="10762" max="11008" width="11.44140625" style="1044"/>
    <col min="11009" max="11009" width="10.44140625" style="1044" customWidth="1"/>
    <col min="11010" max="11017" width="15.44140625" style="1044" customWidth="1"/>
    <col min="11018" max="11264" width="11.44140625" style="1044"/>
    <col min="11265" max="11265" width="10.44140625" style="1044" customWidth="1"/>
    <col min="11266" max="11273" width="15.44140625" style="1044" customWidth="1"/>
    <col min="11274" max="11520" width="11.44140625" style="1044"/>
    <col min="11521" max="11521" width="10.44140625" style="1044" customWidth="1"/>
    <col min="11522" max="11529" width="15.44140625" style="1044" customWidth="1"/>
    <col min="11530" max="11776" width="11.44140625" style="1044"/>
    <col min="11777" max="11777" width="10.44140625" style="1044" customWidth="1"/>
    <col min="11778" max="11785" width="15.44140625" style="1044" customWidth="1"/>
    <col min="11786" max="12032" width="11.44140625" style="1044"/>
    <col min="12033" max="12033" width="10.44140625" style="1044" customWidth="1"/>
    <col min="12034" max="12041" width="15.44140625" style="1044" customWidth="1"/>
    <col min="12042" max="12288" width="11.44140625" style="1044"/>
    <col min="12289" max="12289" width="10.44140625" style="1044" customWidth="1"/>
    <col min="12290" max="12297" width="15.44140625" style="1044" customWidth="1"/>
    <col min="12298" max="12544" width="11.44140625" style="1044"/>
    <col min="12545" max="12545" width="10.44140625" style="1044" customWidth="1"/>
    <col min="12546" max="12553" width="15.44140625" style="1044" customWidth="1"/>
    <col min="12554" max="12800" width="11.44140625" style="1044"/>
    <col min="12801" max="12801" width="10.44140625" style="1044" customWidth="1"/>
    <col min="12802" max="12809" width="15.44140625" style="1044" customWidth="1"/>
    <col min="12810" max="13056" width="11.44140625" style="1044"/>
    <col min="13057" max="13057" width="10.44140625" style="1044" customWidth="1"/>
    <col min="13058" max="13065" width="15.44140625" style="1044" customWidth="1"/>
    <col min="13066" max="13312" width="11.44140625" style="1044"/>
    <col min="13313" max="13313" width="10.44140625" style="1044" customWidth="1"/>
    <col min="13314" max="13321" width="15.44140625" style="1044" customWidth="1"/>
    <col min="13322" max="13568" width="11.44140625" style="1044"/>
    <col min="13569" max="13569" width="10.44140625" style="1044" customWidth="1"/>
    <col min="13570" max="13577" width="15.44140625" style="1044" customWidth="1"/>
    <col min="13578" max="13824" width="11.44140625" style="1044"/>
    <col min="13825" max="13825" width="10.44140625" style="1044" customWidth="1"/>
    <col min="13826" max="13833" width="15.44140625" style="1044" customWidth="1"/>
    <col min="13834" max="14080" width="11.44140625" style="1044"/>
    <col min="14081" max="14081" width="10.44140625" style="1044" customWidth="1"/>
    <col min="14082" max="14089" width="15.44140625" style="1044" customWidth="1"/>
    <col min="14090" max="14336" width="11.44140625" style="1044"/>
    <col min="14337" max="14337" width="10.44140625" style="1044" customWidth="1"/>
    <col min="14338" max="14345" width="15.44140625" style="1044" customWidth="1"/>
    <col min="14346" max="14592" width="11.44140625" style="1044"/>
    <col min="14593" max="14593" width="10.44140625" style="1044" customWidth="1"/>
    <col min="14594" max="14601" width="15.44140625" style="1044" customWidth="1"/>
    <col min="14602" max="14848" width="11.44140625" style="1044"/>
    <col min="14849" max="14849" width="10.44140625" style="1044" customWidth="1"/>
    <col min="14850" max="14857" width="15.44140625" style="1044" customWidth="1"/>
    <col min="14858" max="15104" width="11.44140625" style="1044"/>
    <col min="15105" max="15105" width="10.44140625" style="1044" customWidth="1"/>
    <col min="15106" max="15113" width="15.44140625" style="1044" customWidth="1"/>
    <col min="15114" max="15360" width="11.44140625" style="1044"/>
    <col min="15361" max="15361" width="10.44140625" style="1044" customWidth="1"/>
    <col min="15362" max="15369" width="15.44140625" style="1044" customWidth="1"/>
    <col min="15370" max="15616" width="11.44140625" style="1044"/>
    <col min="15617" max="15617" width="10.44140625" style="1044" customWidth="1"/>
    <col min="15618" max="15625" width="15.44140625" style="1044" customWidth="1"/>
    <col min="15626" max="15872" width="11.44140625" style="1044"/>
    <col min="15873" max="15873" width="10.44140625" style="1044" customWidth="1"/>
    <col min="15874" max="15881" width="15.44140625" style="1044" customWidth="1"/>
    <col min="15882" max="16128" width="11.44140625" style="1044"/>
    <col min="16129" max="16129" width="10.44140625" style="1044" customWidth="1"/>
    <col min="16130" max="16137" width="15.44140625" style="1044" customWidth="1"/>
    <col min="16138" max="16384" width="11.44140625" style="1044"/>
  </cols>
  <sheetData>
    <row r="1" spans="1:21" ht="21" customHeight="1">
      <c r="A1" s="18"/>
      <c r="B1" s="79"/>
    </row>
    <row r="2" spans="1:21" ht="50.4">
      <c r="A2" s="1064" t="s">
        <v>62</v>
      </c>
      <c r="B2" s="1065"/>
      <c r="C2" s="1065"/>
      <c r="D2" s="1065"/>
      <c r="E2" s="1065"/>
      <c r="F2" s="1065"/>
      <c r="G2" s="1065"/>
      <c r="H2" s="1065"/>
      <c r="I2" s="1065"/>
      <c r="L2" s="1041"/>
    </row>
    <row r="3" spans="1:21" ht="20.25" customHeight="1">
      <c r="A3" s="960" t="s">
        <v>1251</v>
      </c>
      <c r="B3" s="1066"/>
      <c r="C3" s="1066"/>
      <c r="D3" s="1066"/>
      <c r="E3" s="1066"/>
      <c r="F3" s="1066"/>
      <c r="G3" s="1066"/>
      <c r="H3" s="1066"/>
      <c r="I3" s="1066"/>
    </row>
    <row r="4" spans="1:21" ht="15.6">
      <c r="A4" s="1864" t="s">
        <v>1140</v>
      </c>
      <c r="B4" s="1864"/>
      <c r="C4" s="1864"/>
      <c r="D4" s="1864"/>
      <c r="E4" s="1864"/>
      <c r="F4" s="1864"/>
      <c r="G4" s="1864"/>
      <c r="H4" s="1864"/>
      <c r="I4" s="1864"/>
    </row>
    <row r="5" spans="1:21" ht="15.6">
      <c r="A5" s="1067"/>
      <c r="B5" s="1067"/>
      <c r="C5" s="1067"/>
      <c r="D5" s="1067"/>
      <c r="E5" s="1067"/>
      <c r="F5" s="1067"/>
      <c r="G5" s="1067"/>
      <c r="H5" s="1067"/>
      <c r="I5" s="1067"/>
    </row>
    <row r="6" spans="1:21" ht="25.5" customHeight="1">
      <c r="A6" s="1068" t="s">
        <v>1257</v>
      </c>
      <c r="B6" s="1066"/>
      <c r="C6" s="1066"/>
      <c r="D6" s="1066"/>
      <c r="E6" s="1066"/>
      <c r="F6" s="1066"/>
      <c r="G6" s="1066"/>
      <c r="H6" s="1066"/>
      <c r="I6" s="1066"/>
      <c r="L6" s="1069"/>
    </row>
    <row r="7" spans="1:21" ht="14.4" thickBot="1">
      <c r="A7" s="1070"/>
      <c r="B7" s="906"/>
      <c r="C7" s="906"/>
      <c r="D7" s="906"/>
      <c r="E7" s="906"/>
      <c r="F7" s="906"/>
      <c r="G7" s="906"/>
      <c r="H7" s="1070"/>
      <c r="I7" s="939"/>
    </row>
    <row r="8" spans="1:21" ht="13.8">
      <c r="A8" s="1071"/>
      <c r="B8" s="1047" t="s">
        <v>337</v>
      </c>
      <c r="C8" s="1047"/>
      <c r="D8" s="1047" t="s">
        <v>338</v>
      </c>
      <c r="E8" s="1047"/>
      <c r="F8" s="1047" t="s">
        <v>339</v>
      </c>
      <c r="G8" s="1047"/>
      <c r="H8" s="1047" t="s">
        <v>340</v>
      </c>
      <c r="I8" s="1047"/>
      <c r="L8" s="1072"/>
    </row>
    <row r="9" spans="1:21" ht="13.8">
      <c r="A9" s="1073"/>
      <c r="B9" s="1050" t="s">
        <v>1157</v>
      </c>
      <c r="C9" s="1050" t="s">
        <v>1158</v>
      </c>
      <c r="D9" s="1050" t="s">
        <v>1157</v>
      </c>
      <c r="E9" s="1050" t="s">
        <v>1158</v>
      </c>
      <c r="F9" s="1050" t="s">
        <v>1157</v>
      </c>
      <c r="G9" s="1050" t="s">
        <v>1158</v>
      </c>
      <c r="H9" s="1050" t="s">
        <v>1157</v>
      </c>
      <c r="I9" s="1050" t="s">
        <v>1158</v>
      </c>
    </row>
    <row r="10" spans="1:21" ht="15.6">
      <c r="A10" s="938" t="s">
        <v>1258</v>
      </c>
      <c r="B10" s="1051">
        <v>5.2801</v>
      </c>
      <c r="C10" s="1051">
        <v>3.7474000000000003</v>
      </c>
      <c r="D10" s="1051">
        <v>0.82290000000000008</v>
      </c>
      <c r="E10" s="1051">
        <v>-0.64490000000000003</v>
      </c>
      <c r="F10" s="1051">
        <v>0.77640000000000009</v>
      </c>
      <c r="G10" s="1051">
        <v>-0.69069999999999998</v>
      </c>
      <c r="H10" s="1051">
        <v>-3.4155000000000002</v>
      </c>
      <c r="I10" s="1051">
        <v>-4.8216000000000001</v>
      </c>
      <c r="L10" s="1038"/>
    </row>
    <row r="11" spans="1:21" ht="15.75" customHeight="1">
      <c r="A11" s="938" t="s">
        <v>115</v>
      </c>
      <c r="B11" s="1051">
        <v>5.3822000000000001</v>
      </c>
      <c r="C11" s="1051">
        <v>3.8481000000000001</v>
      </c>
      <c r="D11" s="1051">
        <v>-0.66590000000000005</v>
      </c>
      <c r="E11" s="1051">
        <v>-2.1120000000000001</v>
      </c>
      <c r="F11" s="1051">
        <v>-0.2525</v>
      </c>
      <c r="G11" s="1051">
        <v>-1.7047000000000001</v>
      </c>
      <c r="H11" s="1051">
        <v>-9.3422999999999998</v>
      </c>
      <c r="I11" s="1051">
        <v>-10.662100000000001</v>
      </c>
      <c r="J11" s="1051"/>
    </row>
    <row r="12" spans="1:21" ht="15.75" customHeight="1">
      <c r="A12" s="938" t="s">
        <v>116</v>
      </c>
      <c r="B12" s="1051">
        <v>5.2567000000000004</v>
      </c>
      <c r="C12" s="1051">
        <v>3.7244000000000002</v>
      </c>
      <c r="D12" s="1051">
        <v>0.51529999999999998</v>
      </c>
      <c r="E12" s="1051">
        <v>-0.94800000000000006</v>
      </c>
      <c r="F12" s="1051">
        <v>-2.5624000000000002</v>
      </c>
      <c r="G12" s="1051">
        <v>-3.9809000000000001</v>
      </c>
      <c r="H12" s="1051">
        <v>-11.5679</v>
      </c>
      <c r="I12" s="1051">
        <v>-12.855300000000002</v>
      </c>
      <c r="J12" s="1051"/>
    </row>
    <row r="13" spans="1:21" ht="15.75" customHeight="1">
      <c r="A13" s="938" t="s">
        <v>117</v>
      </c>
      <c r="B13" s="1051">
        <v>5.0241000000000007</v>
      </c>
      <c r="C13" s="1051">
        <v>3.4952000000000001</v>
      </c>
      <c r="D13" s="1051">
        <v>1.5425</v>
      </c>
      <c r="E13" s="1051">
        <v>6.4200000000000007E-2</v>
      </c>
      <c r="F13" s="1051">
        <v>-2.8010999999999999</v>
      </c>
      <c r="G13" s="1051">
        <v>-4.2161</v>
      </c>
      <c r="H13" s="1051">
        <v>-8.5708000000000002</v>
      </c>
      <c r="I13" s="1051">
        <v>-9.9019000000000013</v>
      </c>
      <c r="J13" s="1051"/>
    </row>
    <row r="16" spans="1:21">
      <c r="N16" s="1074"/>
      <c r="O16" s="1074"/>
      <c r="P16" s="1074"/>
      <c r="Q16" s="1074"/>
      <c r="R16" s="1074"/>
      <c r="S16" s="1074"/>
      <c r="T16" s="1074"/>
      <c r="U16" s="1074"/>
    </row>
    <row r="17" spans="1:21" ht="24" customHeight="1">
      <c r="A17" s="1068" t="s">
        <v>1259</v>
      </c>
      <c r="B17" s="1066"/>
      <c r="C17" s="1066"/>
      <c r="D17" s="1066"/>
      <c r="E17" s="1066"/>
      <c r="F17" s="1066"/>
      <c r="G17" s="1066"/>
      <c r="H17" s="1066"/>
      <c r="I17" s="1066"/>
      <c r="N17" s="1074"/>
      <c r="O17" s="1074"/>
      <c r="P17" s="1074"/>
      <c r="Q17" s="1074"/>
      <c r="R17" s="1074"/>
      <c r="S17" s="1074"/>
      <c r="T17" s="1074"/>
      <c r="U17" s="1074"/>
    </row>
    <row r="18" spans="1:21" ht="13.8" thickBot="1">
      <c r="A18" s="1057"/>
      <c r="B18" s="1070"/>
      <c r="C18" s="1070"/>
      <c r="D18" s="1070"/>
      <c r="E18" s="1070"/>
      <c r="F18" s="1070"/>
      <c r="G18" s="1070"/>
      <c r="H18" s="1070"/>
      <c r="I18" s="1070"/>
      <c r="N18" s="1074"/>
      <c r="O18" s="1074"/>
      <c r="P18" s="1074"/>
      <c r="Q18" s="1074"/>
      <c r="R18" s="1074"/>
      <c r="S18" s="1074"/>
      <c r="T18" s="1074"/>
      <c r="U18" s="1074"/>
    </row>
    <row r="19" spans="1:21" ht="13.8">
      <c r="A19" s="1071"/>
      <c r="B19" s="1047" t="s">
        <v>337</v>
      </c>
      <c r="C19" s="1047"/>
      <c r="D19" s="1047" t="s">
        <v>338</v>
      </c>
      <c r="E19" s="1047"/>
      <c r="F19" s="1047" t="s">
        <v>339</v>
      </c>
      <c r="G19" s="1047"/>
      <c r="H19" s="1047" t="s">
        <v>340</v>
      </c>
      <c r="I19" s="1047"/>
      <c r="N19" s="1074"/>
      <c r="O19" s="1074"/>
      <c r="P19" s="1074"/>
      <c r="Q19" s="1074"/>
      <c r="R19" s="1074"/>
      <c r="S19" s="1074"/>
      <c r="T19" s="1074"/>
      <c r="U19" s="1074"/>
    </row>
    <row r="20" spans="1:21" ht="13.8">
      <c r="A20" s="1073"/>
      <c r="B20" s="1050" t="s">
        <v>1157</v>
      </c>
      <c r="C20" s="1050" t="s">
        <v>1158</v>
      </c>
      <c r="D20" s="1050" t="s">
        <v>1157</v>
      </c>
      <c r="E20" s="1050" t="s">
        <v>1158</v>
      </c>
      <c r="F20" s="1050" t="s">
        <v>1157</v>
      </c>
      <c r="G20" s="1050" t="s">
        <v>1158</v>
      </c>
      <c r="H20" s="1050" t="s">
        <v>1157</v>
      </c>
      <c r="I20" s="1050" t="s">
        <v>1158</v>
      </c>
    </row>
    <row r="21" spans="1:21" ht="15.6">
      <c r="A21" s="938" t="s">
        <v>1258</v>
      </c>
      <c r="B21" s="1051">
        <v>5.2801</v>
      </c>
      <c r="C21" s="1051">
        <v>3.7474000000000003</v>
      </c>
      <c r="D21" s="1051">
        <v>0.82290000000000008</v>
      </c>
      <c r="E21" s="1051">
        <v>-0.64490000000000003</v>
      </c>
      <c r="F21" s="1051">
        <v>0.77640000000000009</v>
      </c>
      <c r="G21" s="1051">
        <v>-0.69069999999999998</v>
      </c>
      <c r="H21" s="1051">
        <v>-3.4155000000000002</v>
      </c>
      <c r="I21" s="1051">
        <v>-4.8216000000000001</v>
      </c>
    </row>
    <row r="22" spans="1:21" ht="16.5" customHeight="1">
      <c r="A22" s="938" t="s">
        <v>115</v>
      </c>
      <c r="B22" s="1051">
        <v>5.3822000000000001</v>
      </c>
      <c r="C22" s="1051">
        <v>3.8481000000000001</v>
      </c>
      <c r="D22" s="1051">
        <v>-0.66590000000000005</v>
      </c>
      <c r="E22" s="1051">
        <v>-2.1120000000000001</v>
      </c>
      <c r="F22" s="1051">
        <v>-0.2525</v>
      </c>
      <c r="G22" s="1051">
        <v>-1.7047000000000001</v>
      </c>
      <c r="H22" s="1051">
        <v>-9.3422999999999998</v>
      </c>
      <c r="I22" s="1051">
        <v>-10.662100000000001</v>
      </c>
      <c r="J22" s="1051"/>
      <c r="K22" s="1051"/>
      <c r="L22" s="1051"/>
    </row>
    <row r="23" spans="1:21" ht="16.5" customHeight="1">
      <c r="A23" s="938" t="s">
        <v>116</v>
      </c>
      <c r="B23" s="1051">
        <v>5.2567000000000004</v>
      </c>
      <c r="C23" s="1051">
        <v>3.7244000000000002</v>
      </c>
      <c r="D23" s="1051">
        <v>0.51529999999999998</v>
      </c>
      <c r="E23" s="1051">
        <v>-0.94800000000000006</v>
      </c>
      <c r="F23" s="1051">
        <v>-2.5624000000000002</v>
      </c>
      <c r="G23" s="1051">
        <v>-3.9809000000000001</v>
      </c>
      <c r="H23" s="1051">
        <v>-11.5679</v>
      </c>
      <c r="I23" s="1051">
        <v>-12.855300000000002</v>
      </c>
      <c r="J23" s="1051"/>
      <c r="L23" s="1051"/>
    </row>
    <row r="24" spans="1:21" ht="16.5" customHeight="1">
      <c r="A24" s="938" t="s">
        <v>117</v>
      </c>
      <c r="B24" s="1051">
        <v>5.0241000000000007</v>
      </c>
      <c r="C24" s="1051">
        <v>3.4952000000000001</v>
      </c>
      <c r="D24" s="1051">
        <v>1.5425</v>
      </c>
      <c r="E24" s="1051">
        <v>6.4200000000000007E-2</v>
      </c>
      <c r="F24" s="1051">
        <v>-2.8010999999999999</v>
      </c>
      <c r="G24" s="1051">
        <v>-4.2161</v>
      </c>
      <c r="H24" s="1051">
        <v>-8.5708000000000002</v>
      </c>
      <c r="I24" s="1051">
        <v>-9.9019000000000013</v>
      </c>
      <c r="J24" s="1051"/>
      <c r="K24" s="1051"/>
      <c r="L24" s="1051"/>
    </row>
    <row r="25" spans="1:21" ht="5.25" customHeight="1" thickBot="1">
      <c r="A25" s="922"/>
      <c r="B25" s="1075"/>
      <c r="C25" s="1075"/>
      <c r="D25" s="1075"/>
      <c r="E25" s="1075"/>
      <c r="F25" s="1075"/>
      <c r="G25" s="1075"/>
      <c r="H25" s="1075"/>
      <c r="I25" s="1075"/>
    </row>
    <row r="26" spans="1:21">
      <c r="A26" s="1057" t="s">
        <v>192</v>
      </c>
      <c r="B26" s="1070"/>
      <c r="C26" s="1070"/>
      <c r="D26" s="1070"/>
      <c r="E26" s="1070"/>
      <c r="F26" s="1070"/>
      <c r="G26" s="1070"/>
      <c r="H26" s="1070"/>
      <c r="I26" s="1070"/>
    </row>
    <row r="27" spans="1:21">
      <c r="A27" s="1076" t="s">
        <v>1260</v>
      </c>
      <c r="B27" s="1070"/>
      <c r="C27" s="1070"/>
      <c r="D27" s="1070"/>
      <c r="E27" s="1070"/>
      <c r="F27" s="1070"/>
      <c r="G27" s="1070"/>
      <c r="H27" s="1070"/>
      <c r="I27" s="1070"/>
    </row>
    <row r="28" spans="1:21">
      <c r="A28" s="1058" t="s">
        <v>1261</v>
      </c>
      <c r="B28" s="1070"/>
      <c r="C28" s="1070"/>
      <c r="D28" s="1070"/>
      <c r="E28" s="1070"/>
      <c r="F28" s="1070"/>
      <c r="G28" s="1070"/>
      <c r="H28" s="1070"/>
      <c r="I28" s="1070"/>
    </row>
    <row r="29" spans="1:21">
      <c r="A29" s="1077" t="s">
        <v>1262</v>
      </c>
      <c r="B29" s="1070"/>
      <c r="C29" s="1078"/>
      <c r="D29" s="1078"/>
      <c r="E29" s="1078"/>
      <c r="F29" s="1078"/>
      <c r="G29" s="1078"/>
      <c r="H29" s="1070"/>
      <c r="I29" s="1070"/>
    </row>
    <row r="30" spans="1:21">
      <c r="A30" s="1077" t="s">
        <v>1263</v>
      </c>
      <c r="B30" s="1070"/>
      <c r="C30" s="1070"/>
      <c r="D30" s="1070"/>
      <c r="E30" s="1070"/>
      <c r="F30" s="1070"/>
      <c r="G30" s="1070"/>
      <c r="H30" s="1070"/>
      <c r="I30" s="1070"/>
    </row>
    <row r="31" spans="1:21">
      <c r="A31" s="1058" t="s">
        <v>1264</v>
      </c>
      <c r="B31" s="1070"/>
      <c r="C31" s="1070"/>
      <c r="D31" s="1070"/>
      <c r="E31" s="1070"/>
      <c r="F31" s="1070"/>
      <c r="G31" s="1070"/>
      <c r="H31" s="1070"/>
      <c r="I31" s="1070"/>
    </row>
    <row r="32" spans="1:21">
      <c r="A32" s="1077" t="s">
        <v>1265</v>
      </c>
      <c r="B32" s="1070"/>
      <c r="C32" s="1070"/>
      <c r="D32" s="1070"/>
      <c r="E32" s="1070"/>
      <c r="F32" s="1070"/>
      <c r="G32" s="1070"/>
      <c r="H32" s="1070"/>
      <c r="I32" s="1070"/>
    </row>
    <row r="33" spans="1:9">
      <c r="A33" s="1077" t="s">
        <v>1266</v>
      </c>
      <c r="B33" s="1070"/>
      <c r="C33" s="1070"/>
      <c r="D33" s="1070"/>
      <c r="E33" s="1070"/>
      <c r="F33" s="1070"/>
      <c r="G33" s="1070"/>
      <c r="H33" s="1070"/>
      <c r="I33" s="1070"/>
    </row>
    <row r="34" spans="1:9">
      <c r="B34" s="1079"/>
      <c r="C34" s="1079"/>
      <c r="D34" s="1079"/>
      <c r="E34" s="1079"/>
      <c r="F34" s="1079"/>
      <c r="G34" s="1079"/>
      <c r="H34" s="1079"/>
      <c r="I34" s="1079"/>
    </row>
    <row r="35" spans="1:9">
      <c r="B35" s="1038"/>
      <c r="C35" s="1038"/>
      <c r="D35" s="1038"/>
      <c r="E35" s="1038"/>
      <c r="F35" s="1038"/>
      <c r="G35" s="1038"/>
      <c r="H35" s="1038"/>
      <c r="I35" s="1038"/>
    </row>
    <row r="36" spans="1:9">
      <c r="A36" s="588"/>
      <c r="B36" s="1038"/>
      <c r="C36" s="1038"/>
      <c r="D36" s="1062"/>
      <c r="E36" s="1062"/>
      <c r="F36" s="1062"/>
      <c r="G36" s="1062"/>
      <c r="H36" s="1062"/>
      <c r="I36" s="1062"/>
    </row>
    <row r="37" spans="1:9">
      <c r="A37" s="588"/>
      <c r="B37" s="1038"/>
      <c r="C37" s="1038"/>
      <c r="D37" s="1062"/>
      <c r="E37" s="1062"/>
      <c r="F37" s="1062"/>
      <c r="G37" s="1062"/>
      <c r="H37" s="1062"/>
      <c r="I37" s="1062"/>
    </row>
    <row r="38" spans="1:9">
      <c r="A38" s="588"/>
      <c r="B38" s="1038"/>
      <c r="C38" s="1038"/>
      <c r="D38" s="1062"/>
      <c r="E38" s="1062"/>
      <c r="F38" s="1062"/>
      <c r="G38" s="1062"/>
      <c r="H38" s="1062"/>
      <c r="I38" s="1062"/>
    </row>
    <row r="39" spans="1:9">
      <c r="A39" s="588"/>
      <c r="B39" s="1038"/>
      <c r="C39" s="1038"/>
      <c r="D39" s="1038"/>
      <c r="E39" s="1038"/>
      <c r="F39" s="1038"/>
      <c r="G39" s="1038"/>
      <c r="H39" s="1038"/>
      <c r="I39" s="1038"/>
    </row>
  </sheetData>
  <mergeCells count="1">
    <mergeCell ref="A4:I4"/>
  </mergeCells>
  <hyperlinks>
    <hyperlink ref="A28" r:id="rId1" display="(2)  La rentabilidad neta de los aportes voluntarios sin fin previsional fue calculada utilizando la metodología establecida en la Directiva Nº SBS-DIR-EEC-362-01." xr:uid="{48A1656A-A761-4A19-A6E5-3B879622017E}"/>
  </hyperlinks>
  <printOptions horizontalCentered="1" verticalCentered="1"/>
  <pageMargins left="0.78740157480314965" right="0.78740157480314965" top="0.98425196850393704" bottom="0.98425196850393704" header="0" footer="0"/>
  <pageSetup paperSize="9" scale="27" orientation="portrait" r:id="rId2"/>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AA4E9-BBFB-49D0-8257-921E0A605D85}">
  <sheetPr codeName="Hoja54"/>
  <dimension ref="A1:I200"/>
  <sheetViews>
    <sheetView workbookViewId="0">
      <selection sqref="A1:I1"/>
    </sheetView>
  </sheetViews>
  <sheetFormatPr baseColWidth="10" defaultColWidth="11.44140625" defaultRowHeight="13.2"/>
  <cols>
    <col min="1" max="1" width="9.109375" style="80" customWidth="1"/>
    <col min="2" max="2" width="1.33203125" style="80" customWidth="1"/>
    <col min="3" max="3" width="37.44140625" style="80" customWidth="1"/>
    <col min="4" max="8" width="11.44140625" style="80"/>
    <col min="9" max="9" width="6" style="80" customWidth="1"/>
    <col min="10" max="256" width="11.44140625" style="80"/>
    <col min="257" max="257" width="9.109375" style="80" customWidth="1"/>
    <col min="258" max="258" width="1.33203125" style="80" customWidth="1"/>
    <col min="259" max="259" width="37.44140625" style="80" customWidth="1"/>
    <col min="260" max="264" width="11.44140625" style="80"/>
    <col min="265" max="265" width="6" style="80" customWidth="1"/>
    <col min="266" max="512" width="11.44140625" style="80"/>
    <col min="513" max="513" width="9.109375" style="80" customWidth="1"/>
    <col min="514" max="514" width="1.33203125" style="80" customWidth="1"/>
    <col min="515" max="515" width="37.44140625" style="80" customWidth="1"/>
    <col min="516" max="520" width="11.44140625" style="80"/>
    <col min="521" max="521" width="6" style="80" customWidth="1"/>
    <col min="522" max="768" width="11.44140625" style="80"/>
    <col min="769" max="769" width="9.109375" style="80" customWidth="1"/>
    <col min="770" max="770" width="1.33203125" style="80" customWidth="1"/>
    <col min="771" max="771" width="37.44140625" style="80" customWidth="1"/>
    <col min="772" max="776" width="11.44140625" style="80"/>
    <col min="777" max="777" width="6" style="80" customWidth="1"/>
    <col min="778" max="1024" width="11.44140625" style="80"/>
    <col min="1025" max="1025" width="9.109375" style="80" customWidth="1"/>
    <col min="1026" max="1026" width="1.33203125" style="80" customWidth="1"/>
    <col min="1027" max="1027" width="37.44140625" style="80" customWidth="1"/>
    <col min="1028" max="1032" width="11.44140625" style="80"/>
    <col min="1033" max="1033" width="6" style="80" customWidth="1"/>
    <col min="1034" max="1280" width="11.44140625" style="80"/>
    <col min="1281" max="1281" width="9.109375" style="80" customWidth="1"/>
    <col min="1282" max="1282" width="1.33203125" style="80" customWidth="1"/>
    <col min="1283" max="1283" width="37.44140625" style="80" customWidth="1"/>
    <col min="1284" max="1288" width="11.44140625" style="80"/>
    <col min="1289" max="1289" width="6" style="80" customWidth="1"/>
    <col min="1290" max="1536" width="11.44140625" style="80"/>
    <col min="1537" max="1537" width="9.109375" style="80" customWidth="1"/>
    <col min="1538" max="1538" width="1.33203125" style="80" customWidth="1"/>
    <col min="1539" max="1539" width="37.44140625" style="80" customWidth="1"/>
    <col min="1540" max="1544" width="11.44140625" style="80"/>
    <col min="1545" max="1545" width="6" style="80" customWidth="1"/>
    <col min="1546" max="1792" width="11.44140625" style="80"/>
    <col min="1793" max="1793" width="9.109375" style="80" customWidth="1"/>
    <col min="1794" max="1794" width="1.33203125" style="80" customWidth="1"/>
    <col min="1795" max="1795" width="37.44140625" style="80" customWidth="1"/>
    <col min="1796" max="1800" width="11.44140625" style="80"/>
    <col min="1801" max="1801" width="6" style="80" customWidth="1"/>
    <col min="1802" max="2048" width="11.44140625" style="80"/>
    <col min="2049" max="2049" width="9.109375" style="80" customWidth="1"/>
    <col min="2050" max="2050" width="1.33203125" style="80" customWidth="1"/>
    <col min="2051" max="2051" width="37.44140625" style="80" customWidth="1"/>
    <col min="2052" max="2056" width="11.44140625" style="80"/>
    <col min="2057" max="2057" width="6" style="80" customWidth="1"/>
    <col min="2058" max="2304" width="11.44140625" style="80"/>
    <col min="2305" max="2305" width="9.109375" style="80" customWidth="1"/>
    <col min="2306" max="2306" width="1.33203125" style="80" customWidth="1"/>
    <col min="2307" max="2307" width="37.44140625" style="80" customWidth="1"/>
    <col min="2308" max="2312" width="11.44140625" style="80"/>
    <col min="2313" max="2313" width="6" style="80" customWidth="1"/>
    <col min="2314" max="2560" width="11.44140625" style="80"/>
    <col min="2561" max="2561" width="9.109375" style="80" customWidth="1"/>
    <col min="2562" max="2562" width="1.33203125" style="80" customWidth="1"/>
    <col min="2563" max="2563" width="37.44140625" style="80" customWidth="1"/>
    <col min="2564" max="2568" width="11.44140625" style="80"/>
    <col min="2569" max="2569" width="6" style="80" customWidth="1"/>
    <col min="2570" max="2816" width="11.44140625" style="80"/>
    <col min="2817" max="2817" width="9.109375" style="80" customWidth="1"/>
    <col min="2818" max="2818" width="1.33203125" style="80" customWidth="1"/>
    <col min="2819" max="2819" width="37.44140625" style="80" customWidth="1"/>
    <col min="2820" max="2824" width="11.44140625" style="80"/>
    <col min="2825" max="2825" width="6" style="80" customWidth="1"/>
    <col min="2826" max="3072" width="11.44140625" style="80"/>
    <col min="3073" max="3073" width="9.109375" style="80" customWidth="1"/>
    <col min="3074" max="3074" width="1.33203125" style="80" customWidth="1"/>
    <col min="3075" max="3075" width="37.44140625" style="80" customWidth="1"/>
    <col min="3076" max="3080" width="11.44140625" style="80"/>
    <col min="3081" max="3081" width="6" style="80" customWidth="1"/>
    <col min="3082" max="3328" width="11.44140625" style="80"/>
    <col min="3329" max="3329" width="9.109375" style="80" customWidth="1"/>
    <col min="3330" max="3330" width="1.33203125" style="80" customWidth="1"/>
    <col min="3331" max="3331" width="37.44140625" style="80" customWidth="1"/>
    <col min="3332" max="3336" width="11.44140625" style="80"/>
    <col min="3337" max="3337" width="6" style="80" customWidth="1"/>
    <col min="3338" max="3584" width="11.44140625" style="80"/>
    <col min="3585" max="3585" width="9.109375" style="80" customWidth="1"/>
    <col min="3586" max="3586" width="1.33203125" style="80" customWidth="1"/>
    <col min="3587" max="3587" width="37.44140625" style="80" customWidth="1"/>
    <col min="3588" max="3592" width="11.44140625" style="80"/>
    <col min="3593" max="3593" width="6" style="80" customWidth="1"/>
    <col min="3594" max="3840" width="11.44140625" style="80"/>
    <col min="3841" max="3841" width="9.109375" style="80" customWidth="1"/>
    <col min="3842" max="3842" width="1.33203125" style="80" customWidth="1"/>
    <col min="3843" max="3843" width="37.44140625" style="80" customWidth="1"/>
    <col min="3844" max="3848" width="11.44140625" style="80"/>
    <col min="3849" max="3849" width="6" style="80" customWidth="1"/>
    <col min="3850" max="4096" width="11.44140625" style="80"/>
    <col min="4097" max="4097" width="9.109375" style="80" customWidth="1"/>
    <col min="4098" max="4098" width="1.33203125" style="80" customWidth="1"/>
    <col min="4099" max="4099" width="37.44140625" style="80" customWidth="1"/>
    <col min="4100" max="4104" width="11.44140625" style="80"/>
    <col min="4105" max="4105" width="6" style="80" customWidth="1"/>
    <col min="4106" max="4352" width="11.44140625" style="80"/>
    <col min="4353" max="4353" width="9.109375" style="80" customWidth="1"/>
    <col min="4354" max="4354" width="1.33203125" style="80" customWidth="1"/>
    <col min="4355" max="4355" width="37.44140625" style="80" customWidth="1"/>
    <col min="4356" max="4360" width="11.44140625" style="80"/>
    <col min="4361" max="4361" width="6" style="80" customWidth="1"/>
    <col min="4362" max="4608" width="11.44140625" style="80"/>
    <col min="4609" max="4609" width="9.109375" style="80" customWidth="1"/>
    <col min="4610" max="4610" width="1.33203125" style="80" customWidth="1"/>
    <col min="4611" max="4611" width="37.44140625" style="80" customWidth="1"/>
    <col min="4612" max="4616" width="11.44140625" style="80"/>
    <col min="4617" max="4617" width="6" style="80" customWidth="1"/>
    <col min="4618" max="4864" width="11.44140625" style="80"/>
    <col min="4865" max="4865" width="9.109375" style="80" customWidth="1"/>
    <col min="4866" max="4866" width="1.33203125" style="80" customWidth="1"/>
    <col min="4867" max="4867" width="37.44140625" style="80" customWidth="1"/>
    <col min="4868" max="4872" width="11.44140625" style="80"/>
    <col min="4873" max="4873" width="6" style="80" customWidth="1"/>
    <col min="4874" max="5120" width="11.44140625" style="80"/>
    <col min="5121" max="5121" width="9.109375" style="80" customWidth="1"/>
    <col min="5122" max="5122" width="1.33203125" style="80" customWidth="1"/>
    <col min="5123" max="5123" width="37.44140625" style="80" customWidth="1"/>
    <col min="5124" max="5128" width="11.44140625" style="80"/>
    <col min="5129" max="5129" width="6" style="80" customWidth="1"/>
    <col min="5130" max="5376" width="11.44140625" style="80"/>
    <col min="5377" max="5377" width="9.109375" style="80" customWidth="1"/>
    <col min="5378" max="5378" width="1.33203125" style="80" customWidth="1"/>
    <col min="5379" max="5379" width="37.44140625" style="80" customWidth="1"/>
    <col min="5380" max="5384" width="11.44140625" style="80"/>
    <col min="5385" max="5385" width="6" style="80" customWidth="1"/>
    <col min="5386" max="5632" width="11.44140625" style="80"/>
    <col min="5633" max="5633" width="9.109375" style="80" customWidth="1"/>
    <col min="5634" max="5634" width="1.33203125" style="80" customWidth="1"/>
    <col min="5635" max="5635" width="37.44140625" style="80" customWidth="1"/>
    <col min="5636" max="5640" width="11.44140625" style="80"/>
    <col min="5641" max="5641" width="6" style="80" customWidth="1"/>
    <col min="5642" max="5888" width="11.44140625" style="80"/>
    <col min="5889" max="5889" width="9.109375" style="80" customWidth="1"/>
    <col min="5890" max="5890" width="1.33203125" style="80" customWidth="1"/>
    <col min="5891" max="5891" width="37.44140625" style="80" customWidth="1"/>
    <col min="5892" max="5896" width="11.44140625" style="80"/>
    <col min="5897" max="5897" width="6" style="80" customWidth="1"/>
    <col min="5898" max="6144" width="11.44140625" style="80"/>
    <col min="6145" max="6145" width="9.109375" style="80" customWidth="1"/>
    <col min="6146" max="6146" width="1.33203125" style="80" customWidth="1"/>
    <col min="6147" max="6147" width="37.44140625" style="80" customWidth="1"/>
    <col min="6148" max="6152" width="11.44140625" style="80"/>
    <col min="6153" max="6153" width="6" style="80" customWidth="1"/>
    <col min="6154" max="6400" width="11.44140625" style="80"/>
    <col min="6401" max="6401" width="9.109375" style="80" customWidth="1"/>
    <col min="6402" max="6402" width="1.33203125" style="80" customWidth="1"/>
    <col min="6403" max="6403" width="37.44140625" style="80" customWidth="1"/>
    <col min="6404" max="6408" width="11.44140625" style="80"/>
    <col min="6409" max="6409" width="6" style="80" customWidth="1"/>
    <col min="6410" max="6656" width="11.44140625" style="80"/>
    <col min="6657" max="6657" width="9.109375" style="80" customWidth="1"/>
    <col min="6658" max="6658" width="1.33203125" style="80" customWidth="1"/>
    <col min="6659" max="6659" width="37.44140625" style="80" customWidth="1"/>
    <col min="6660" max="6664" width="11.44140625" style="80"/>
    <col min="6665" max="6665" width="6" style="80" customWidth="1"/>
    <col min="6666" max="6912" width="11.44140625" style="80"/>
    <col min="6913" max="6913" width="9.109375" style="80" customWidth="1"/>
    <col min="6914" max="6914" width="1.33203125" style="80" customWidth="1"/>
    <col min="6915" max="6915" width="37.44140625" style="80" customWidth="1"/>
    <col min="6916" max="6920" width="11.44140625" style="80"/>
    <col min="6921" max="6921" width="6" style="80" customWidth="1"/>
    <col min="6922" max="7168" width="11.44140625" style="80"/>
    <col min="7169" max="7169" width="9.109375" style="80" customWidth="1"/>
    <col min="7170" max="7170" width="1.33203125" style="80" customWidth="1"/>
    <col min="7171" max="7171" width="37.44140625" style="80" customWidth="1"/>
    <col min="7172" max="7176" width="11.44140625" style="80"/>
    <col min="7177" max="7177" width="6" style="80" customWidth="1"/>
    <col min="7178" max="7424" width="11.44140625" style="80"/>
    <col min="7425" max="7425" width="9.109375" style="80" customWidth="1"/>
    <col min="7426" max="7426" width="1.33203125" style="80" customWidth="1"/>
    <col min="7427" max="7427" width="37.44140625" style="80" customWidth="1"/>
    <col min="7428" max="7432" width="11.44140625" style="80"/>
    <col min="7433" max="7433" width="6" style="80" customWidth="1"/>
    <col min="7434" max="7680" width="11.44140625" style="80"/>
    <col min="7681" max="7681" width="9.109375" style="80" customWidth="1"/>
    <col min="7682" max="7682" width="1.33203125" style="80" customWidth="1"/>
    <col min="7683" max="7683" width="37.44140625" style="80" customWidth="1"/>
    <col min="7684" max="7688" width="11.44140625" style="80"/>
    <col min="7689" max="7689" width="6" style="80" customWidth="1"/>
    <col min="7690" max="7936" width="11.44140625" style="80"/>
    <col min="7937" max="7937" width="9.109375" style="80" customWidth="1"/>
    <col min="7938" max="7938" width="1.33203125" style="80" customWidth="1"/>
    <col min="7939" max="7939" width="37.44140625" style="80" customWidth="1"/>
    <col min="7940" max="7944" width="11.44140625" style="80"/>
    <col min="7945" max="7945" width="6" style="80" customWidth="1"/>
    <col min="7946" max="8192" width="11.44140625" style="80"/>
    <col min="8193" max="8193" width="9.109375" style="80" customWidth="1"/>
    <col min="8194" max="8194" width="1.33203125" style="80" customWidth="1"/>
    <col min="8195" max="8195" width="37.44140625" style="80" customWidth="1"/>
    <col min="8196" max="8200" width="11.44140625" style="80"/>
    <col min="8201" max="8201" width="6" style="80" customWidth="1"/>
    <col min="8202" max="8448" width="11.44140625" style="80"/>
    <col min="8449" max="8449" width="9.109375" style="80" customWidth="1"/>
    <col min="8450" max="8450" width="1.33203125" style="80" customWidth="1"/>
    <col min="8451" max="8451" width="37.44140625" style="80" customWidth="1"/>
    <col min="8452" max="8456" width="11.44140625" style="80"/>
    <col min="8457" max="8457" width="6" style="80" customWidth="1"/>
    <col min="8458" max="8704" width="11.44140625" style="80"/>
    <col min="8705" max="8705" width="9.109375" style="80" customWidth="1"/>
    <col min="8706" max="8706" width="1.33203125" style="80" customWidth="1"/>
    <col min="8707" max="8707" width="37.44140625" style="80" customWidth="1"/>
    <col min="8708" max="8712" width="11.44140625" style="80"/>
    <col min="8713" max="8713" width="6" style="80" customWidth="1"/>
    <col min="8714" max="8960" width="11.44140625" style="80"/>
    <col min="8961" max="8961" width="9.109375" style="80" customWidth="1"/>
    <col min="8962" max="8962" width="1.33203125" style="80" customWidth="1"/>
    <col min="8963" max="8963" width="37.44140625" style="80" customWidth="1"/>
    <col min="8964" max="8968" width="11.44140625" style="80"/>
    <col min="8969" max="8969" width="6" style="80" customWidth="1"/>
    <col min="8970" max="9216" width="11.44140625" style="80"/>
    <col min="9217" max="9217" width="9.109375" style="80" customWidth="1"/>
    <col min="9218" max="9218" width="1.33203125" style="80" customWidth="1"/>
    <col min="9219" max="9219" width="37.44140625" style="80" customWidth="1"/>
    <col min="9220" max="9224" width="11.44140625" style="80"/>
    <col min="9225" max="9225" width="6" style="80" customWidth="1"/>
    <col min="9226" max="9472" width="11.44140625" style="80"/>
    <col min="9473" max="9473" width="9.109375" style="80" customWidth="1"/>
    <col min="9474" max="9474" width="1.33203125" style="80" customWidth="1"/>
    <col min="9475" max="9475" width="37.44140625" style="80" customWidth="1"/>
    <col min="9476" max="9480" width="11.44140625" style="80"/>
    <col min="9481" max="9481" width="6" style="80" customWidth="1"/>
    <col min="9482" max="9728" width="11.44140625" style="80"/>
    <col min="9729" max="9729" width="9.109375" style="80" customWidth="1"/>
    <col min="9730" max="9730" width="1.33203125" style="80" customWidth="1"/>
    <col min="9731" max="9731" width="37.44140625" style="80" customWidth="1"/>
    <col min="9732" max="9736" width="11.44140625" style="80"/>
    <col min="9737" max="9737" width="6" style="80" customWidth="1"/>
    <col min="9738" max="9984" width="11.44140625" style="80"/>
    <col min="9985" max="9985" width="9.109375" style="80" customWidth="1"/>
    <col min="9986" max="9986" width="1.33203125" style="80" customWidth="1"/>
    <col min="9987" max="9987" width="37.44140625" style="80" customWidth="1"/>
    <col min="9988" max="9992" width="11.44140625" style="80"/>
    <col min="9993" max="9993" width="6" style="80" customWidth="1"/>
    <col min="9994" max="10240" width="11.44140625" style="80"/>
    <col min="10241" max="10241" width="9.109375" style="80" customWidth="1"/>
    <col min="10242" max="10242" width="1.33203125" style="80" customWidth="1"/>
    <col min="10243" max="10243" width="37.44140625" style="80" customWidth="1"/>
    <col min="10244" max="10248" width="11.44140625" style="80"/>
    <col min="10249" max="10249" width="6" style="80" customWidth="1"/>
    <col min="10250" max="10496" width="11.44140625" style="80"/>
    <col min="10497" max="10497" width="9.109375" style="80" customWidth="1"/>
    <col min="10498" max="10498" width="1.33203125" style="80" customWidth="1"/>
    <col min="10499" max="10499" width="37.44140625" style="80" customWidth="1"/>
    <col min="10500" max="10504" width="11.44140625" style="80"/>
    <col min="10505" max="10505" width="6" style="80" customWidth="1"/>
    <col min="10506" max="10752" width="11.44140625" style="80"/>
    <col min="10753" max="10753" width="9.109375" style="80" customWidth="1"/>
    <col min="10754" max="10754" width="1.33203125" style="80" customWidth="1"/>
    <col min="10755" max="10755" width="37.44140625" style="80" customWidth="1"/>
    <col min="10756" max="10760" width="11.44140625" style="80"/>
    <col min="10761" max="10761" width="6" style="80" customWidth="1"/>
    <col min="10762" max="11008" width="11.44140625" style="80"/>
    <col min="11009" max="11009" width="9.109375" style="80" customWidth="1"/>
    <col min="11010" max="11010" width="1.33203125" style="80" customWidth="1"/>
    <col min="11011" max="11011" width="37.44140625" style="80" customWidth="1"/>
    <col min="11012" max="11016" width="11.44140625" style="80"/>
    <col min="11017" max="11017" width="6" style="80" customWidth="1"/>
    <col min="11018" max="11264" width="11.44140625" style="80"/>
    <col min="11265" max="11265" width="9.109375" style="80" customWidth="1"/>
    <col min="11266" max="11266" width="1.33203125" style="80" customWidth="1"/>
    <col min="11267" max="11267" width="37.44140625" style="80" customWidth="1"/>
    <col min="11268" max="11272" width="11.44140625" style="80"/>
    <col min="11273" max="11273" width="6" style="80" customWidth="1"/>
    <col min="11274" max="11520" width="11.44140625" style="80"/>
    <col min="11521" max="11521" width="9.109375" style="80" customWidth="1"/>
    <col min="11522" max="11522" width="1.33203125" style="80" customWidth="1"/>
    <col min="11523" max="11523" width="37.44140625" style="80" customWidth="1"/>
    <col min="11524" max="11528" width="11.44140625" style="80"/>
    <col min="11529" max="11529" width="6" style="80" customWidth="1"/>
    <col min="11530" max="11776" width="11.44140625" style="80"/>
    <col min="11777" max="11777" width="9.109375" style="80" customWidth="1"/>
    <col min="11778" max="11778" width="1.33203125" style="80" customWidth="1"/>
    <col min="11779" max="11779" width="37.44140625" style="80" customWidth="1"/>
    <col min="11780" max="11784" width="11.44140625" style="80"/>
    <col min="11785" max="11785" width="6" style="80" customWidth="1"/>
    <col min="11786" max="12032" width="11.44140625" style="80"/>
    <col min="12033" max="12033" width="9.109375" style="80" customWidth="1"/>
    <col min="12034" max="12034" width="1.33203125" style="80" customWidth="1"/>
    <col min="12035" max="12035" width="37.44140625" style="80" customWidth="1"/>
    <col min="12036" max="12040" width="11.44140625" style="80"/>
    <col min="12041" max="12041" width="6" style="80" customWidth="1"/>
    <col min="12042" max="12288" width="11.44140625" style="80"/>
    <col min="12289" max="12289" width="9.109375" style="80" customWidth="1"/>
    <col min="12290" max="12290" width="1.33203125" style="80" customWidth="1"/>
    <col min="12291" max="12291" width="37.44140625" style="80" customWidth="1"/>
    <col min="12292" max="12296" width="11.44140625" style="80"/>
    <col min="12297" max="12297" width="6" style="80" customWidth="1"/>
    <col min="12298" max="12544" width="11.44140625" style="80"/>
    <col min="12545" max="12545" width="9.109375" style="80" customWidth="1"/>
    <col min="12546" max="12546" width="1.33203125" style="80" customWidth="1"/>
    <col min="12547" max="12547" width="37.44140625" style="80" customWidth="1"/>
    <col min="12548" max="12552" width="11.44140625" style="80"/>
    <col min="12553" max="12553" width="6" style="80" customWidth="1"/>
    <col min="12554" max="12800" width="11.44140625" style="80"/>
    <col min="12801" max="12801" width="9.109375" style="80" customWidth="1"/>
    <col min="12802" max="12802" width="1.33203125" style="80" customWidth="1"/>
    <col min="12803" max="12803" width="37.44140625" style="80" customWidth="1"/>
    <col min="12804" max="12808" width="11.44140625" style="80"/>
    <col min="12809" max="12809" width="6" style="80" customWidth="1"/>
    <col min="12810" max="13056" width="11.44140625" style="80"/>
    <col min="13057" max="13057" width="9.109375" style="80" customWidth="1"/>
    <col min="13058" max="13058" width="1.33203125" style="80" customWidth="1"/>
    <col min="13059" max="13059" width="37.44140625" style="80" customWidth="1"/>
    <col min="13060" max="13064" width="11.44140625" style="80"/>
    <col min="13065" max="13065" width="6" style="80" customWidth="1"/>
    <col min="13066" max="13312" width="11.44140625" style="80"/>
    <col min="13313" max="13313" width="9.109375" style="80" customWidth="1"/>
    <col min="13314" max="13314" width="1.33203125" style="80" customWidth="1"/>
    <col min="13315" max="13315" width="37.44140625" style="80" customWidth="1"/>
    <col min="13316" max="13320" width="11.44140625" style="80"/>
    <col min="13321" max="13321" width="6" style="80" customWidth="1"/>
    <col min="13322" max="13568" width="11.44140625" style="80"/>
    <col min="13569" max="13569" width="9.109375" style="80" customWidth="1"/>
    <col min="13570" max="13570" width="1.33203125" style="80" customWidth="1"/>
    <col min="13571" max="13571" width="37.44140625" style="80" customWidth="1"/>
    <col min="13572" max="13576" width="11.44140625" style="80"/>
    <col min="13577" max="13577" width="6" style="80" customWidth="1"/>
    <col min="13578" max="13824" width="11.44140625" style="80"/>
    <col min="13825" max="13825" width="9.109375" style="80" customWidth="1"/>
    <col min="13826" max="13826" width="1.33203125" style="80" customWidth="1"/>
    <col min="13827" max="13827" width="37.44140625" style="80" customWidth="1"/>
    <col min="13828" max="13832" width="11.44140625" style="80"/>
    <col min="13833" max="13833" width="6" style="80" customWidth="1"/>
    <col min="13834" max="14080" width="11.44140625" style="80"/>
    <col min="14081" max="14081" width="9.109375" style="80" customWidth="1"/>
    <col min="14082" max="14082" width="1.33203125" style="80" customWidth="1"/>
    <col min="14083" max="14083" width="37.44140625" style="80" customWidth="1"/>
    <col min="14084" max="14088" width="11.44140625" style="80"/>
    <col min="14089" max="14089" width="6" style="80" customWidth="1"/>
    <col min="14090" max="14336" width="11.44140625" style="80"/>
    <col min="14337" max="14337" width="9.109375" style="80" customWidth="1"/>
    <col min="14338" max="14338" width="1.33203125" style="80" customWidth="1"/>
    <col min="14339" max="14339" width="37.44140625" style="80" customWidth="1"/>
    <col min="14340" max="14344" width="11.44140625" style="80"/>
    <col min="14345" max="14345" width="6" style="80" customWidth="1"/>
    <col min="14346" max="14592" width="11.44140625" style="80"/>
    <col min="14593" max="14593" width="9.109375" style="80" customWidth="1"/>
    <col min="14594" max="14594" width="1.33203125" style="80" customWidth="1"/>
    <col min="14595" max="14595" width="37.44140625" style="80" customWidth="1"/>
    <col min="14596" max="14600" width="11.44140625" style="80"/>
    <col min="14601" max="14601" width="6" style="80" customWidth="1"/>
    <col min="14602" max="14848" width="11.44140625" style="80"/>
    <col min="14849" max="14849" width="9.109375" style="80" customWidth="1"/>
    <col min="14850" max="14850" width="1.33203125" style="80" customWidth="1"/>
    <col min="14851" max="14851" width="37.44140625" style="80" customWidth="1"/>
    <col min="14852" max="14856" width="11.44140625" style="80"/>
    <col min="14857" max="14857" width="6" style="80" customWidth="1"/>
    <col min="14858" max="15104" width="11.44140625" style="80"/>
    <col min="15105" max="15105" width="9.109375" style="80" customWidth="1"/>
    <col min="15106" max="15106" width="1.33203125" style="80" customWidth="1"/>
    <col min="15107" max="15107" width="37.44140625" style="80" customWidth="1"/>
    <col min="15108" max="15112" width="11.44140625" style="80"/>
    <col min="15113" max="15113" width="6" style="80" customWidth="1"/>
    <col min="15114" max="15360" width="11.44140625" style="80"/>
    <col min="15361" max="15361" width="9.109375" style="80" customWidth="1"/>
    <col min="15362" max="15362" width="1.33203125" style="80" customWidth="1"/>
    <col min="15363" max="15363" width="37.44140625" style="80" customWidth="1"/>
    <col min="15364" max="15368" width="11.44140625" style="80"/>
    <col min="15369" max="15369" width="6" style="80" customWidth="1"/>
    <col min="15370" max="15616" width="11.44140625" style="80"/>
    <col min="15617" max="15617" width="9.109375" style="80" customWidth="1"/>
    <col min="15618" max="15618" width="1.33203125" style="80" customWidth="1"/>
    <col min="15619" max="15619" width="37.44140625" style="80" customWidth="1"/>
    <col min="15620" max="15624" width="11.44140625" style="80"/>
    <col min="15625" max="15625" width="6" style="80" customWidth="1"/>
    <col min="15626" max="15872" width="11.44140625" style="80"/>
    <col min="15873" max="15873" width="9.109375" style="80" customWidth="1"/>
    <col min="15874" max="15874" width="1.33203125" style="80" customWidth="1"/>
    <col min="15875" max="15875" width="37.44140625" style="80" customWidth="1"/>
    <col min="15876" max="15880" width="11.44140625" style="80"/>
    <col min="15881" max="15881" width="6" style="80" customWidth="1"/>
    <col min="15882" max="16128" width="11.44140625" style="80"/>
    <col min="16129" max="16129" width="9.109375" style="80" customWidth="1"/>
    <col min="16130" max="16130" width="1.33203125" style="80" customWidth="1"/>
    <col min="16131" max="16131" width="37.44140625" style="80" customWidth="1"/>
    <col min="16132" max="16136" width="11.44140625" style="80"/>
    <col min="16137" max="16137" width="6" style="80" customWidth="1"/>
    <col min="16138" max="16384" width="11.44140625" style="80"/>
  </cols>
  <sheetData>
    <row r="1" spans="1:9" ht="63" customHeight="1">
      <c r="A1" s="1873" t="s">
        <v>1267</v>
      </c>
      <c r="B1" s="1873"/>
      <c r="C1" s="1873"/>
      <c r="D1" s="1873"/>
      <c r="E1" s="1873"/>
      <c r="F1" s="1873"/>
      <c r="G1" s="1873"/>
      <c r="H1" s="1873"/>
      <c r="I1" s="1873"/>
    </row>
    <row r="2" spans="1:9" ht="13.8" thickBot="1">
      <c r="A2" s="1080"/>
      <c r="B2" s="1080"/>
      <c r="C2" s="1080"/>
      <c r="D2" s="1080"/>
      <c r="E2" s="1080"/>
      <c r="F2" s="1080"/>
      <c r="G2" s="1080"/>
      <c r="H2" s="1080"/>
      <c r="I2" s="1080"/>
    </row>
    <row r="3" spans="1:9" ht="13.8">
      <c r="A3" s="1081"/>
      <c r="B3" s="1081"/>
      <c r="C3" s="1081"/>
      <c r="D3" s="1874">
        <v>44561</v>
      </c>
      <c r="E3" s="1874">
        <v>44926</v>
      </c>
      <c r="F3" s="1874">
        <v>45291</v>
      </c>
      <c r="G3" s="1874">
        <v>45657</v>
      </c>
      <c r="H3" s="1082">
        <v>45716</v>
      </c>
      <c r="I3" s="1082"/>
    </row>
    <row r="4" spans="1:9" ht="13.8">
      <c r="A4" s="1083"/>
      <c r="B4" s="1083"/>
      <c r="C4" s="1083"/>
      <c r="D4" s="1768">
        <v>0</v>
      </c>
      <c r="E4" s="1768">
        <v>0</v>
      </c>
      <c r="F4" s="1768">
        <v>0</v>
      </c>
      <c r="G4" s="1768">
        <v>0</v>
      </c>
      <c r="H4" s="1084" t="s">
        <v>1268</v>
      </c>
      <c r="I4" s="1084" t="s">
        <v>126</v>
      </c>
    </row>
    <row r="5" spans="1:9" ht="13.8">
      <c r="A5" s="1875" t="s">
        <v>112</v>
      </c>
      <c r="B5" s="1875"/>
      <c r="C5" s="1085"/>
      <c r="D5" s="1086">
        <v>8877</v>
      </c>
      <c r="E5" s="1086">
        <v>10823</v>
      </c>
      <c r="F5" s="1086">
        <v>12696</v>
      </c>
      <c r="G5" s="1086">
        <v>14933</v>
      </c>
      <c r="H5" s="1086">
        <v>15159</v>
      </c>
      <c r="I5" s="1087">
        <v>100</v>
      </c>
    </row>
    <row r="6" spans="1:9" ht="13.8">
      <c r="A6" s="1088"/>
      <c r="B6" s="1871" t="s">
        <v>1269</v>
      </c>
      <c r="C6" s="1871"/>
      <c r="D6" s="1086">
        <v>6684</v>
      </c>
      <c r="E6" s="1086">
        <v>8053</v>
      </c>
      <c r="F6" s="1086">
        <v>9554</v>
      </c>
      <c r="G6" s="1086">
        <v>11284</v>
      </c>
      <c r="H6" s="1086">
        <v>11444</v>
      </c>
      <c r="I6" s="1089">
        <v>75.493106405435711</v>
      </c>
    </row>
    <row r="7" spans="1:9" ht="13.8">
      <c r="A7" s="1090"/>
      <c r="B7" s="1091"/>
      <c r="C7" s="1091" t="s">
        <v>1270</v>
      </c>
      <c r="D7" s="848">
        <v>77</v>
      </c>
      <c r="E7" s="848">
        <v>98</v>
      </c>
      <c r="F7" s="848">
        <v>159</v>
      </c>
      <c r="G7" s="848">
        <v>280</v>
      </c>
      <c r="H7" s="848">
        <v>301</v>
      </c>
      <c r="I7" s="1092">
        <v>1.9856191041625437</v>
      </c>
    </row>
    <row r="8" spans="1:9" ht="13.8">
      <c r="A8" s="1090"/>
      <c r="B8" s="1091"/>
      <c r="C8" s="1091" t="s">
        <v>1271</v>
      </c>
      <c r="D8" s="848">
        <v>6607</v>
      </c>
      <c r="E8" s="848">
        <v>7955</v>
      </c>
      <c r="F8" s="848">
        <v>9395</v>
      </c>
      <c r="G8" s="848">
        <v>11004</v>
      </c>
      <c r="H8" s="848">
        <v>11143</v>
      </c>
      <c r="I8" s="1092">
        <v>73.507487301273173</v>
      </c>
    </row>
    <row r="9" spans="1:9" ht="13.8">
      <c r="A9" s="1090"/>
      <c r="B9" s="1871" t="s">
        <v>1272</v>
      </c>
      <c r="C9" s="1871">
        <v>0</v>
      </c>
      <c r="D9" s="1093">
        <v>200</v>
      </c>
      <c r="E9" s="1093">
        <v>218</v>
      </c>
      <c r="F9" s="1093">
        <v>250</v>
      </c>
      <c r="G9" s="1093">
        <v>313</v>
      </c>
      <c r="H9" s="1093">
        <v>313</v>
      </c>
      <c r="I9" s="1089">
        <v>2.0647799986806517</v>
      </c>
    </row>
    <row r="10" spans="1:9" ht="13.8">
      <c r="A10" s="1094"/>
      <c r="B10" s="1872" t="s">
        <v>1273</v>
      </c>
      <c r="C10" s="1872">
        <v>0</v>
      </c>
      <c r="D10" s="1095">
        <v>1993</v>
      </c>
      <c r="E10" s="1095">
        <v>2552</v>
      </c>
      <c r="F10" s="1095">
        <v>2892</v>
      </c>
      <c r="G10" s="1095">
        <v>3336</v>
      </c>
      <c r="H10" s="1095">
        <v>3402</v>
      </c>
      <c r="I10" s="1096">
        <v>22.442113595883633</v>
      </c>
    </row>
    <row r="11" spans="1:9" ht="13.8">
      <c r="A11" s="1865" t="s">
        <v>115</v>
      </c>
      <c r="B11" s="1865"/>
      <c r="C11" s="1098"/>
      <c r="D11" s="1086">
        <v>253189</v>
      </c>
      <c r="E11" s="1086">
        <v>273504</v>
      </c>
      <c r="F11" s="1086">
        <v>291522</v>
      </c>
      <c r="G11" s="1086">
        <v>310990</v>
      </c>
      <c r="H11" s="1086">
        <v>313895</v>
      </c>
      <c r="I11" s="1089">
        <v>100</v>
      </c>
    </row>
    <row r="12" spans="1:9" ht="13.8">
      <c r="A12" s="1088"/>
      <c r="B12" s="1099" t="s">
        <v>1269</v>
      </c>
      <c r="C12" s="1100"/>
      <c r="D12" s="1086">
        <v>204938</v>
      </c>
      <c r="E12" s="1086">
        <v>222261</v>
      </c>
      <c r="F12" s="1086">
        <v>239129</v>
      </c>
      <c r="G12" s="1086">
        <v>255522</v>
      </c>
      <c r="H12" s="1086">
        <v>258154</v>
      </c>
      <c r="I12" s="1089">
        <v>82.2421510377674</v>
      </c>
    </row>
    <row r="13" spans="1:9" ht="13.8">
      <c r="A13" s="1090"/>
      <c r="B13" s="1091"/>
      <c r="C13" s="1091" t="s">
        <v>1270</v>
      </c>
      <c r="D13" s="848">
        <v>33988</v>
      </c>
      <c r="E13" s="848">
        <v>33270</v>
      </c>
      <c r="F13" s="848">
        <v>32898</v>
      </c>
      <c r="G13" s="848">
        <v>32423</v>
      </c>
      <c r="H13" s="848">
        <v>32317</v>
      </c>
      <c r="I13" s="1092">
        <v>10.29548097293681</v>
      </c>
    </row>
    <row r="14" spans="1:9" ht="13.8">
      <c r="A14" s="1090"/>
      <c r="B14" s="1091"/>
      <c r="C14" s="1091" t="s">
        <v>1271</v>
      </c>
      <c r="D14" s="848">
        <v>170950</v>
      </c>
      <c r="E14" s="848">
        <v>188991</v>
      </c>
      <c r="F14" s="848">
        <v>206231</v>
      </c>
      <c r="G14" s="848">
        <v>223099</v>
      </c>
      <c r="H14" s="848">
        <v>225837</v>
      </c>
      <c r="I14" s="1092">
        <v>71.946670064830599</v>
      </c>
    </row>
    <row r="15" spans="1:9" ht="13.8">
      <c r="A15" s="1090"/>
      <c r="B15" s="1099" t="s">
        <v>1272</v>
      </c>
      <c r="C15" s="1101"/>
      <c r="D15" s="1093">
        <v>6185</v>
      </c>
      <c r="E15" s="1093">
        <v>6186</v>
      </c>
      <c r="F15" s="1093">
        <v>6089</v>
      </c>
      <c r="G15" s="1093">
        <v>6568</v>
      </c>
      <c r="H15" s="1093">
        <v>6612</v>
      </c>
      <c r="I15" s="1089">
        <v>2.1064368658309309</v>
      </c>
    </row>
    <row r="16" spans="1:9" ht="13.8">
      <c r="A16" s="1094"/>
      <c r="B16" s="1102" t="s">
        <v>1273</v>
      </c>
      <c r="C16" s="1102"/>
      <c r="D16" s="1095">
        <v>42066</v>
      </c>
      <c r="E16" s="1095">
        <v>45057</v>
      </c>
      <c r="F16" s="1095">
        <v>46304</v>
      </c>
      <c r="G16" s="1095">
        <v>48900</v>
      </c>
      <c r="H16" s="1095">
        <v>49129</v>
      </c>
      <c r="I16" s="1096">
        <v>15.651412096401662</v>
      </c>
    </row>
    <row r="17" spans="1:9" ht="13.8">
      <c r="A17" s="1865" t="s">
        <v>116</v>
      </c>
      <c r="B17" s="1865">
        <v>0</v>
      </c>
      <c r="C17" s="1098"/>
      <c r="D17" s="1086">
        <v>162515</v>
      </c>
      <c r="E17" s="1086">
        <v>177165</v>
      </c>
      <c r="F17" s="1086">
        <v>188224</v>
      </c>
      <c r="G17" s="1086">
        <v>200422</v>
      </c>
      <c r="H17" s="1086">
        <v>199713</v>
      </c>
      <c r="I17" s="1089">
        <v>100</v>
      </c>
    </row>
    <row r="18" spans="1:9" ht="13.8">
      <c r="A18" s="1088">
        <v>245</v>
      </c>
      <c r="B18" s="1099" t="s">
        <v>1269</v>
      </c>
      <c r="C18" s="1100"/>
      <c r="D18" s="1086">
        <v>132969</v>
      </c>
      <c r="E18" s="1086">
        <v>144434</v>
      </c>
      <c r="F18" s="1086">
        <v>155484</v>
      </c>
      <c r="G18" s="1086">
        <v>165356</v>
      </c>
      <c r="H18" s="1086">
        <v>164398</v>
      </c>
      <c r="I18" s="1089">
        <v>82.317125074481879</v>
      </c>
    </row>
    <row r="19" spans="1:9" ht="13.8">
      <c r="A19" s="1090"/>
      <c r="B19" s="1091"/>
      <c r="C19" s="1091" t="s">
        <v>1270</v>
      </c>
      <c r="D19" s="848">
        <v>21960</v>
      </c>
      <c r="E19" s="848">
        <v>21412</v>
      </c>
      <c r="F19" s="848">
        <v>20951</v>
      </c>
      <c r="G19" s="848">
        <v>20588</v>
      </c>
      <c r="H19" s="848">
        <v>20523</v>
      </c>
      <c r="I19" s="1092">
        <v>10.276246413603522</v>
      </c>
    </row>
    <row r="20" spans="1:9" ht="13.8">
      <c r="A20" s="1090"/>
      <c r="B20" s="1091"/>
      <c r="C20" s="1091" t="s">
        <v>1271</v>
      </c>
      <c r="D20" s="848">
        <v>111009</v>
      </c>
      <c r="E20" s="848">
        <v>123022</v>
      </c>
      <c r="F20" s="848">
        <v>134533</v>
      </c>
      <c r="G20" s="848">
        <v>144768</v>
      </c>
      <c r="H20" s="848">
        <v>143875</v>
      </c>
      <c r="I20" s="1092">
        <v>72.040878660878363</v>
      </c>
    </row>
    <row r="21" spans="1:9" ht="13.8">
      <c r="A21" s="1090"/>
      <c r="B21" s="1099" t="s">
        <v>1272</v>
      </c>
      <c r="C21" s="1101"/>
      <c r="D21" s="1093">
        <v>3776</v>
      </c>
      <c r="E21" s="1093">
        <v>3804</v>
      </c>
      <c r="F21" s="1093">
        <v>3756</v>
      </c>
      <c r="G21" s="1093">
        <v>4010</v>
      </c>
      <c r="H21" s="1093">
        <v>4026</v>
      </c>
      <c r="I21" s="1089">
        <v>2.0158928061768639</v>
      </c>
    </row>
    <row r="22" spans="1:9" ht="13.8">
      <c r="A22" s="1094"/>
      <c r="B22" s="1102" t="s">
        <v>1273</v>
      </c>
      <c r="C22" s="1102"/>
      <c r="D22" s="1095">
        <v>25770</v>
      </c>
      <c r="E22" s="1095">
        <v>28927</v>
      </c>
      <c r="F22" s="1095">
        <v>28984</v>
      </c>
      <c r="G22" s="1095">
        <v>31056</v>
      </c>
      <c r="H22" s="1095">
        <v>31289</v>
      </c>
      <c r="I22" s="1096">
        <v>15.666982119341254</v>
      </c>
    </row>
    <row r="23" spans="1:9" ht="13.8">
      <c r="A23" s="1865" t="s">
        <v>117</v>
      </c>
      <c r="B23" s="1865">
        <v>0</v>
      </c>
      <c r="C23" s="1098"/>
      <c r="D23" s="1086">
        <v>192923</v>
      </c>
      <c r="E23" s="1086">
        <v>207438</v>
      </c>
      <c r="F23" s="1086">
        <v>219529</v>
      </c>
      <c r="G23" s="1086">
        <v>230441</v>
      </c>
      <c r="H23" s="1086">
        <v>232062</v>
      </c>
      <c r="I23" s="1089">
        <v>100</v>
      </c>
    </row>
    <row r="24" spans="1:9" ht="13.8">
      <c r="A24" s="1088">
        <v>243</v>
      </c>
      <c r="B24" s="1099" t="s">
        <v>1269</v>
      </c>
      <c r="C24" s="1100"/>
      <c r="D24" s="1086">
        <v>157070</v>
      </c>
      <c r="E24" s="1086">
        <v>168438</v>
      </c>
      <c r="F24" s="1086">
        <v>179157</v>
      </c>
      <c r="G24" s="1086">
        <v>188897</v>
      </c>
      <c r="H24" s="1086">
        <v>190477</v>
      </c>
      <c r="I24" s="1089">
        <v>82.080219941222609</v>
      </c>
    </row>
    <row r="25" spans="1:9" ht="13.8">
      <c r="A25" s="1090"/>
      <c r="B25" s="1091"/>
      <c r="C25" s="1091" t="s">
        <v>1270</v>
      </c>
      <c r="D25" s="848">
        <v>20690</v>
      </c>
      <c r="E25" s="848">
        <v>20019</v>
      </c>
      <c r="F25" s="848">
        <v>19452</v>
      </c>
      <c r="G25" s="848">
        <v>18944</v>
      </c>
      <c r="H25" s="848">
        <v>18864</v>
      </c>
      <c r="I25" s="1092">
        <v>8.128862114434936</v>
      </c>
    </row>
    <row r="26" spans="1:9" ht="13.8">
      <c r="A26" s="1090"/>
      <c r="B26" s="1091"/>
      <c r="C26" s="1091" t="s">
        <v>1271</v>
      </c>
      <c r="D26" s="848">
        <v>136380</v>
      </c>
      <c r="E26" s="848">
        <v>148419</v>
      </c>
      <c r="F26" s="848">
        <v>159705</v>
      </c>
      <c r="G26" s="848">
        <v>169953</v>
      </c>
      <c r="H26" s="848">
        <v>171613</v>
      </c>
      <c r="I26" s="1092">
        <v>73.951357826787671</v>
      </c>
    </row>
    <row r="27" spans="1:9" ht="13.8">
      <c r="A27" s="1090"/>
      <c r="B27" s="1099" t="s">
        <v>1272</v>
      </c>
      <c r="C27" s="1101"/>
      <c r="D27" s="1093">
        <v>4939</v>
      </c>
      <c r="E27" s="1093">
        <v>4855</v>
      </c>
      <c r="F27" s="1093">
        <v>4863</v>
      </c>
      <c r="G27" s="1093">
        <v>4928</v>
      </c>
      <c r="H27" s="1093">
        <v>4972</v>
      </c>
      <c r="I27" s="1089">
        <v>2.1425308753695131</v>
      </c>
    </row>
    <row r="28" spans="1:9" ht="13.8">
      <c r="A28" s="1094"/>
      <c r="B28" s="1102" t="s">
        <v>1273</v>
      </c>
      <c r="C28" s="1102"/>
      <c r="D28" s="1095">
        <v>30914</v>
      </c>
      <c r="E28" s="1095">
        <v>34145</v>
      </c>
      <c r="F28" s="1095">
        <v>35509</v>
      </c>
      <c r="G28" s="1095">
        <v>36616</v>
      </c>
      <c r="H28" s="1095">
        <v>36613</v>
      </c>
      <c r="I28" s="1096">
        <v>15.777249183407882</v>
      </c>
    </row>
    <row r="29" spans="1:9" ht="13.8">
      <c r="A29" s="1865" t="s">
        <v>118</v>
      </c>
      <c r="B29" s="1865">
        <v>0</v>
      </c>
      <c r="C29" s="1103"/>
      <c r="D29" s="1086">
        <v>617504</v>
      </c>
      <c r="E29" s="1086">
        <v>668930</v>
      </c>
      <c r="F29" s="1086">
        <v>711971</v>
      </c>
      <c r="G29" s="1086">
        <v>756786</v>
      </c>
      <c r="H29" s="1086">
        <v>760829</v>
      </c>
      <c r="I29" s="1089">
        <v>100</v>
      </c>
    </row>
    <row r="30" spans="1:9" ht="13.8">
      <c r="A30" s="1088"/>
      <c r="B30" s="1099" t="s">
        <v>1269</v>
      </c>
      <c r="C30" s="1100"/>
      <c r="D30" s="1086">
        <v>501661</v>
      </c>
      <c r="E30" s="1086">
        <v>543186</v>
      </c>
      <c r="F30" s="1086">
        <v>583324</v>
      </c>
      <c r="G30" s="1086">
        <v>621059</v>
      </c>
      <c r="H30" s="1086">
        <v>624473</v>
      </c>
      <c r="I30" s="1089">
        <v>82.077970214069126</v>
      </c>
    </row>
    <row r="31" spans="1:9" ht="13.8">
      <c r="A31" s="1090"/>
      <c r="B31" s="1091"/>
      <c r="C31" s="1091" t="s">
        <v>1270</v>
      </c>
      <c r="D31" s="848">
        <v>76715</v>
      </c>
      <c r="E31" s="848">
        <v>74799</v>
      </c>
      <c r="F31" s="848">
        <v>73460</v>
      </c>
      <c r="G31" s="848">
        <v>72235</v>
      </c>
      <c r="H31" s="848">
        <v>72005</v>
      </c>
      <c r="I31" s="1092">
        <v>9.4640188531194269</v>
      </c>
    </row>
    <row r="32" spans="1:9" ht="13.8">
      <c r="A32" s="1090"/>
      <c r="B32" s="1091"/>
      <c r="C32" s="1091" t="s">
        <v>1271</v>
      </c>
      <c r="D32" s="848">
        <v>424946</v>
      </c>
      <c r="E32" s="848">
        <v>468387</v>
      </c>
      <c r="F32" s="848">
        <v>509864</v>
      </c>
      <c r="G32" s="848">
        <v>548824</v>
      </c>
      <c r="H32" s="848">
        <v>552468</v>
      </c>
      <c r="I32" s="1092">
        <v>72.613951360949699</v>
      </c>
    </row>
    <row r="33" spans="1:9" ht="13.8">
      <c r="A33" s="1090"/>
      <c r="B33" s="1099" t="s">
        <v>1272</v>
      </c>
      <c r="C33" s="1101"/>
      <c r="D33" s="1093">
        <v>15100</v>
      </c>
      <c r="E33" s="1093">
        <v>15063</v>
      </c>
      <c r="F33" s="1093">
        <v>14958</v>
      </c>
      <c r="G33" s="1093">
        <v>15819</v>
      </c>
      <c r="H33" s="1093">
        <v>15923</v>
      </c>
      <c r="I33" s="1089">
        <v>2.0928487215918428</v>
      </c>
    </row>
    <row r="34" spans="1:9" ht="14.4" thickBot="1">
      <c r="A34" s="1104"/>
      <c r="B34" s="1105" t="s">
        <v>1273</v>
      </c>
      <c r="C34" s="1105"/>
      <c r="D34" s="1106">
        <v>100743</v>
      </c>
      <c r="E34" s="1106">
        <v>110681</v>
      </c>
      <c r="F34" s="1106">
        <v>113689</v>
      </c>
      <c r="G34" s="1106">
        <v>119908</v>
      </c>
      <c r="H34" s="1106">
        <v>120433</v>
      </c>
      <c r="I34" s="1107">
        <v>15.82918106433903</v>
      </c>
    </row>
    <row r="35" spans="1:9" ht="12" customHeight="1">
      <c r="A35" s="1090" t="s">
        <v>192</v>
      </c>
      <c r="B35" s="1108"/>
      <c r="C35" s="1108"/>
      <c r="D35" s="1108"/>
      <c r="E35" s="1108"/>
      <c r="F35" s="1108"/>
      <c r="G35" s="1108"/>
      <c r="H35" s="1109"/>
      <c r="I35" s="1109"/>
    </row>
    <row r="36" spans="1:9" ht="47.4" customHeight="1">
      <c r="A36" s="1866" t="s">
        <v>1274</v>
      </c>
      <c r="B36" s="1867">
        <v>0</v>
      </c>
      <c r="C36" s="1867">
        <v>0</v>
      </c>
      <c r="D36" s="1867">
        <v>0</v>
      </c>
      <c r="E36" s="1867">
        <v>0</v>
      </c>
      <c r="F36" s="1867">
        <v>0</v>
      </c>
      <c r="G36" s="1867">
        <v>0</v>
      </c>
      <c r="H36" s="1867">
        <v>0</v>
      </c>
      <c r="I36" s="1868">
        <v>0</v>
      </c>
    </row>
    <row r="37" spans="1:9" s="1091" customFormat="1" ht="12.6" customHeight="1">
      <c r="A37" s="1869" t="s">
        <v>1275</v>
      </c>
      <c r="B37" s="1869"/>
      <c r="C37" s="1869"/>
      <c r="D37" s="1869"/>
      <c r="E37" s="1869"/>
      <c r="F37" s="1869"/>
      <c r="G37" s="1869"/>
      <c r="H37" s="1869"/>
      <c r="I37" s="1870"/>
    </row>
    <row r="38" spans="1:9" s="1091" customFormat="1" ht="12.6" customHeight="1">
      <c r="A38" s="1869"/>
      <c r="B38" s="1869"/>
      <c r="C38" s="1869"/>
      <c r="D38" s="1869"/>
      <c r="E38" s="1869"/>
      <c r="F38" s="1869"/>
      <c r="G38" s="1869"/>
      <c r="H38" s="1869"/>
      <c r="I38" s="1870"/>
    </row>
    <row r="39" spans="1:9">
      <c r="A39" s="1091"/>
      <c r="B39" s="1091"/>
      <c r="C39" s="1091"/>
      <c r="D39" s="1091"/>
      <c r="E39" s="1091"/>
      <c r="F39" s="1091"/>
      <c r="G39" s="1091"/>
      <c r="H39" s="1091"/>
      <c r="I39" s="1091"/>
    </row>
    <row r="40" spans="1:9">
      <c r="A40" s="1091"/>
      <c r="B40" s="1091"/>
      <c r="C40" s="1091"/>
      <c r="D40" s="1091"/>
      <c r="E40" s="1091"/>
      <c r="F40" s="1091"/>
      <c r="G40" s="1091"/>
      <c r="H40" s="1091"/>
      <c r="I40" s="1091"/>
    </row>
    <row r="41" spans="1:9">
      <c r="A41" s="1091"/>
      <c r="B41" s="1091"/>
      <c r="C41" s="1091"/>
      <c r="D41" s="1091"/>
      <c r="E41" s="1091"/>
      <c r="F41" s="1091"/>
      <c r="G41" s="1091"/>
      <c r="H41" s="1091"/>
      <c r="I41" s="1091"/>
    </row>
    <row r="42" spans="1:9">
      <c r="A42" s="1091"/>
      <c r="B42" s="1091"/>
      <c r="C42" s="1091"/>
      <c r="D42" s="1091"/>
      <c r="E42" s="1091"/>
      <c r="F42" s="1091"/>
      <c r="G42" s="1091"/>
      <c r="H42" s="1091"/>
      <c r="I42" s="1091"/>
    </row>
    <row r="43" spans="1:9">
      <c r="A43" s="1091"/>
      <c r="B43" s="1091"/>
      <c r="C43" s="1091"/>
      <c r="D43" s="1091"/>
      <c r="E43" s="1091"/>
      <c r="F43" s="1091"/>
      <c r="G43" s="1091"/>
      <c r="H43" s="1091"/>
      <c r="I43" s="1091"/>
    </row>
    <row r="44" spans="1:9">
      <c r="A44" s="1091"/>
      <c r="B44" s="1091"/>
      <c r="C44" s="1091"/>
      <c r="D44" s="1091"/>
      <c r="E44" s="1091"/>
      <c r="F44" s="1091"/>
      <c r="G44" s="1091"/>
      <c r="H44" s="1091"/>
      <c r="I44" s="1091"/>
    </row>
    <row r="45" spans="1:9">
      <c r="A45" s="1091"/>
      <c r="B45" s="1091"/>
      <c r="C45" s="1091"/>
      <c r="D45" s="1091"/>
      <c r="E45" s="1091"/>
      <c r="F45" s="1091"/>
      <c r="G45" s="1091"/>
      <c r="H45" s="1091"/>
      <c r="I45" s="1091"/>
    </row>
    <row r="46" spans="1:9">
      <c r="A46" s="1091"/>
      <c r="B46" s="1091"/>
      <c r="C46" s="1091"/>
      <c r="D46" s="1091"/>
      <c r="E46" s="1091"/>
      <c r="F46" s="1091"/>
      <c r="G46" s="1091"/>
      <c r="H46" s="1091"/>
      <c r="I46" s="1091"/>
    </row>
    <row r="47" spans="1:9">
      <c r="A47" s="1091"/>
      <c r="B47" s="1091"/>
      <c r="C47" s="1091"/>
      <c r="D47" s="1091"/>
      <c r="E47" s="1091"/>
      <c r="F47" s="1091"/>
      <c r="G47" s="1091"/>
      <c r="H47" s="1091"/>
      <c r="I47" s="1091"/>
    </row>
    <row r="48" spans="1:9">
      <c r="A48" s="1091"/>
      <c r="B48" s="1091"/>
      <c r="C48" s="1091"/>
      <c r="D48" s="1091"/>
      <c r="E48" s="1091"/>
      <c r="F48" s="1091"/>
      <c r="G48" s="1091"/>
      <c r="H48" s="1091"/>
      <c r="I48" s="1091"/>
    </row>
    <row r="49" spans="1:9">
      <c r="A49" s="1091"/>
      <c r="B49" s="1091"/>
      <c r="C49" s="1091"/>
      <c r="D49" s="1091"/>
      <c r="E49" s="1091"/>
      <c r="F49" s="1091"/>
      <c r="G49" s="1091"/>
      <c r="H49" s="1091"/>
      <c r="I49" s="1091"/>
    </row>
    <row r="200" spans="3:3">
      <c r="C200" s="80" t="s">
        <v>206</v>
      </c>
    </row>
  </sheetData>
  <mergeCells count="15">
    <mergeCell ref="A5:B5"/>
    <mergeCell ref="A1:I1"/>
    <mergeCell ref="D3:D4"/>
    <mergeCell ref="E3:E4"/>
    <mergeCell ref="F3:F4"/>
    <mergeCell ref="G3:G4"/>
    <mergeCell ref="A29:B29"/>
    <mergeCell ref="A36:I36"/>
    <mergeCell ref="A37:I38"/>
    <mergeCell ref="B6:C6"/>
    <mergeCell ref="B9:C9"/>
    <mergeCell ref="B10:C10"/>
    <mergeCell ref="A11:B11"/>
    <mergeCell ref="A17:B17"/>
    <mergeCell ref="A23:B23"/>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5D28F-FECC-4971-9262-BA7B255AB2CA}">
  <sheetPr codeName="Hoja55"/>
  <dimension ref="A7:E23"/>
  <sheetViews>
    <sheetView zoomScale="120" zoomScaleNormal="120" workbookViewId="0"/>
  </sheetViews>
  <sheetFormatPr baseColWidth="10" defaultColWidth="11.44140625" defaultRowHeight="13.2"/>
  <cols>
    <col min="1" max="1" width="5.6640625" style="1112" customWidth="1"/>
    <col min="2" max="2" width="2.44140625" style="1112" customWidth="1"/>
    <col min="3" max="3" width="91.5546875" style="1112" customWidth="1"/>
    <col min="4" max="256" width="11.44140625" style="1112"/>
    <col min="257" max="257" width="5.6640625" style="1112" customWidth="1"/>
    <col min="258" max="258" width="2.44140625" style="1112" customWidth="1"/>
    <col min="259" max="259" width="91.5546875" style="1112" customWidth="1"/>
    <col min="260" max="512" width="11.44140625" style="1112"/>
    <col min="513" max="513" width="5.6640625" style="1112" customWidth="1"/>
    <col min="514" max="514" width="2.44140625" style="1112" customWidth="1"/>
    <col min="515" max="515" width="91.5546875" style="1112" customWidth="1"/>
    <col min="516" max="768" width="11.44140625" style="1112"/>
    <col min="769" max="769" width="5.6640625" style="1112" customWidth="1"/>
    <col min="770" max="770" width="2.44140625" style="1112" customWidth="1"/>
    <col min="771" max="771" width="91.5546875" style="1112" customWidth="1"/>
    <col min="772" max="1024" width="11.44140625" style="1112"/>
    <col min="1025" max="1025" width="5.6640625" style="1112" customWidth="1"/>
    <col min="1026" max="1026" width="2.44140625" style="1112" customWidth="1"/>
    <col min="1027" max="1027" width="91.5546875" style="1112" customWidth="1"/>
    <col min="1028" max="1280" width="11.44140625" style="1112"/>
    <col min="1281" max="1281" width="5.6640625" style="1112" customWidth="1"/>
    <col min="1282" max="1282" width="2.44140625" style="1112" customWidth="1"/>
    <col min="1283" max="1283" width="91.5546875" style="1112" customWidth="1"/>
    <col min="1284" max="1536" width="11.44140625" style="1112"/>
    <col min="1537" max="1537" width="5.6640625" style="1112" customWidth="1"/>
    <col min="1538" max="1538" width="2.44140625" style="1112" customWidth="1"/>
    <col min="1539" max="1539" width="91.5546875" style="1112" customWidth="1"/>
    <col min="1540" max="1792" width="11.44140625" style="1112"/>
    <col min="1793" max="1793" width="5.6640625" style="1112" customWidth="1"/>
    <col min="1794" max="1794" width="2.44140625" style="1112" customWidth="1"/>
    <col min="1795" max="1795" width="91.5546875" style="1112" customWidth="1"/>
    <col min="1796" max="2048" width="11.44140625" style="1112"/>
    <col min="2049" max="2049" width="5.6640625" style="1112" customWidth="1"/>
    <col min="2050" max="2050" width="2.44140625" style="1112" customWidth="1"/>
    <col min="2051" max="2051" width="91.5546875" style="1112" customWidth="1"/>
    <col min="2052" max="2304" width="11.44140625" style="1112"/>
    <col min="2305" max="2305" width="5.6640625" style="1112" customWidth="1"/>
    <col min="2306" max="2306" width="2.44140625" style="1112" customWidth="1"/>
    <col min="2307" max="2307" width="91.5546875" style="1112" customWidth="1"/>
    <col min="2308" max="2560" width="11.44140625" style="1112"/>
    <col min="2561" max="2561" width="5.6640625" style="1112" customWidth="1"/>
    <col min="2562" max="2562" width="2.44140625" style="1112" customWidth="1"/>
    <col min="2563" max="2563" width="91.5546875" style="1112" customWidth="1"/>
    <col min="2564" max="2816" width="11.44140625" style="1112"/>
    <col min="2817" max="2817" width="5.6640625" style="1112" customWidth="1"/>
    <col min="2818" max="2818" width="2.44140625" style="1112" customWidth="1"/>
    <col min="2819" max="2819" width="91.5546875" style="1112" customWidth="1"/>
    <col min="2820" max="3072" width="11.44140625" style="1112"/>
    <col min="3073" max="3073" width="5.6640625" style="1112" customWidth="1"/>
    <col min="3074" max="3074" width="2.44140625" style="1112" customWidth="1"/>
    <col min="3075" max="3075" width="91.5546875" style="1112" customWidth="1"/>
    <col min="3076" max="3328" width="11.44140625" style="1112"/>
    <col min="3329" max="3329" width="5.6640625" style="1112" customWidth="1"/>
    <col min="3330" max="3330" width="2.44140625" style="1112" customWidth="1"/>
    <col min="3331" max="3331" width="91.5546875" style="1112" customWidth="1"/>
    <col min="3332" max="3584" width="11.44140625" style="1112"/>
    <col min="3585" max="3585" width="5.6640625" style="1112" customWidth="1"/>
    <col min="3586" max="3586" width="2.44140625" style="1112" customWidth="1"/>
    <col min="3587" max="3587" width="91.5546875" style="1112" customWidth="1"/>
    <col min="3588" max="3840" width="11.44140625" style="1112"/>
    <col min="3841" max="3841" width="5.6640625" style="1112" customWidth="1"/>
    <col min="3842" max="3842" width="2.44140625" style="1112" customWidth="1"/>
    <col min="3843" max="3843" width="91.5546875" style="1112" customWidth="1"/>
    <col min="3844" max="4096" width="11.44140625" style="1112"/>
    <col min="4097" max="4097" width="5.6640625" style="1112" customWidth="1"/>
    <col min="4098" max="4098" width="2.44140625" style="1112" customWidth="1"/>
    <col min="4099" max="4099" width="91.5546875" style="1112" customWidth="1"/>
    <col min="4100" max="4352" width="11.44140625" style="1112"/>
    <col min="4353" max="4353" width="5.6640625" style="1112" customWidth="1"/>
    <col min="4354" max="4354" width="2.44140625" style="1112" customWidth="1"/>
    <col min="4355" max="4355" width="91.5546875" style="1112" customWidth="1"/>
    <col min="4356" max="4608" width="11.44140625" style="1112"/>
    <col min="4609" max="4609" width="5.6640625" style="1112" customWidth="1"/>
    <col min="4610" max="4610" width="2.44140625" style="1112" customWidth="1"/>
    <col min="4611" max="4611" width="91.5546875" style="1112" customWidth="1"/>
    <col min="4612" max="4864" width="11.44140625" style="1112"/>
    <col min="4865" max="4865" width="5.6640625" style="1112" customWidth="1"/>
    <col min="4866" max="4866" width="2.44140625" style="1112" customWidth="1"/>
    <col min="4867" max="4867" width="91.5546875" style="1112" customWidth="1"/>
    <col min="4868" max="5120" width="11.44140625" style="1112"/>
    <col min="5121" max="5121" width="5.6640625" style="1112" customWidth="1"/>
    <col min="5122" max="5122" width="2.44140625" style="1112" customWidth="1"/>
    <col min="5123" max="5123" width="91.5546875" style="1112" customWidth="1"/>
    <col min="5124" max="5376" width="11.44140625" style="1112"/>
    <col min="5377" max="5377" width="5.6640625" style="1112" customWidth="1"/>
    <col min="5378" max="5378" width="2.44140625" style="1112" customWidth="1"/>
    <col min="5379" max="5379" width="91.5546875" style="1112" customWidth="1"/>
    <col min="5380" max="5632" width="11.44140625" style="1112"/>
    <col min="5633" max="5633" width="5.6640625" style="1112" customWidth="1"/>
    <col min="5634" max="5634" width="2.44140625" style="1112" customWidth="1"/>
    <col min="5635" max="5635" width="91.5546875" style="1112" customWidth="1"/>
    <col min="5636" max="5888" width="11.44140625" style="1112"/>
    <col min="5889" max="5889" width="5.6640625" style="1112" customWidth="1"/>
    <col min="5890" max="5890" width="2.44140625" style="1112" customWidth="1"/>
    <col min="5891" max="5891" width="91.5546875" style="1112" customWidth="1"/>
    <col min="5892" max="6144" width="11.44140625" style="1112"/>
    <col min="6145" max="6145" width="5.6640625" style="1112" customWidth="1"/>
    <col min="6146" max="6146" width="2.44140625" style="1112" customWidth="1"/>
    <col min="6147" max="6147" width="91.5546875" style="1112" customWidth="1"/>
    <col min="6148" max="6400" width="11.44140625" style="1112"/>
    <col min="6401" max="6401" width="5.6640625" style="1112" customWidth="1"/>
    <col min="6402" max="6402" width="2.44140625" style="1112" customWidth="1"/>
    <col min="6403" max="6403" width="91.5546875" style="1112" customWidth="1"/>
    <col min="6404" max="6656" width="11.44140625" style="1112"/>
    <col min="6657" max="6657" width="5.6640625" style="1112" customWidth="1"/>
    <col min="6658" max="6658" width="2.44140625" style="1112" customWidth="1"/>
    <col min="6659" max="6659" width="91.5546875" style="1112" customWidth="1"/>
    <col min="6660" max="6912" width="11.44140625" style="1112"/>
    <col min="6913" max="6913" width="5.6640625" style="1112" customWidth="1"/>
    <col min="6914" max="6914" width="2.44140625" style="1112" customWidth="1"/>
    <col min="6915" max="6915" width="91.5546875" style="1112" customWidth="1"/>
    <col min="6916" max="7168" width="11.44140625" style="1112"/>
    <col min="7169" max="7169" width="5.6640625" style="1112" customWidth="1"/>
    <col min="7170" max="7170" width="2.44140625" style="1112" customWidth="1"/>
    <col min="7171" max="7171" width="91.5546875" style="1112" customWidth="1"/>
    <col min="7172" max="7424" width="11.44140625" style="1112"/>
    <col min="7425" max="7425" width="5.6640625" style="1112" customWidth="1"/>
    <col min="7426" max="7426" width="2.44140625" style="1112" customWidth="1"/>
    <col min="7427" max="7427" width="91.5546875" style="1112" customWidth="1"/>
    <col min="7428" max="7680" width="11.44140625" style="1112"/>
    <col min="7681" max="7681" width="5.6640625" style="1112" customWidth="1"/>
    <col min="7682" max="7682" width="2.44140625" style="1112" customWidth="1"/>
    <col min="7683" max="7683" width="91.5546875" style="1112" customWidth="1"/>
    <col min="7684" max="7936" width="11.44140625" style="1112"/>
    <col min="7937" max="7937" width="5.6640625" style="1112" customWidth="1"/>
    <col min="7938" max="7938" width="2.44140625" style="1112" customWidth="1"/>
    <col min="7939" max="7939" width="91.5546875" style="1112" customWidth="1"/>
    <col min="7940" max="8192" width="11.44140625" style="1112"/>
    <col min="8193" max="8193" width="5.6640625" style="1112" customWidth="1"/>
    <col min="8194" max="8194" width="2.44140625" style="1112" customWidth="1"/>
    <col min="8195" max="8195" width="91.5546875" style="1112" customWidth="1"/>
    <col min="8196" max="8448" width="11.44140625" style="1112"/>
    <col min="8449" max="8449" width="5.6640625" style="1112" customWidth="1"/>
    <col min="8450" max="8450" width="2.44140625" style="1112" customWidth="1"/>
    <col min="8451" max="8451" width="91.5546875" style="1112" customWidth="1"/>
    <col min="8452" max="8704" width="11.44140625" style="1112"/>
    <col min="8705" max="8705" width="5.6640625" style="1112" customWidth="1"/>
    <col min="8706" max="8706" width="2.44140625" style="1112" customWidth="1"/>
    <col min="8707" max="8707" width="91.5546875" style="1112" customWidth="1"/>
    <col min="8708" max="8960" width="11.44140625" style="1112"/>
    <col min="8961" max="8961" width="5.6640625" style="1112" customWidth="1"/>
    <col min="8962" max="8962" width="2.44140625" style="1112" customWidth="1"/>
    <col min="8963" max="8963" width="91.5546875" style="1112" customWidth="1"/>
    <col min="8964" max="9216" width="11.44140625" style="1112"/>
    <col min="9217" max="9217" width="5.6640625" style="1112" customWidth="1"/>
    <col min="9218" max="9218" width="2.44140625" style="1112" customWidth="1"/>
    <col min="9219" max="9219" width="91.5546875" style="1112" customWidth="1"/>
    <col min="9220" max="9472" width="11.44140625" style="1112"/>
    <col min="9473" max="9473" width="5.6640625" style="1112" customWidth="1"/>
    <col min="9474" max="9474" width="2.44140625" style="1112" customWidth="1"/>
    <col min="9475" max="9475" width="91.5546875" style="1112" customWidth="1"/>
    <col min="9476" max="9728" width="11.44140625" style="1112"/>
    <col min="9729" max="9729" width="5.6640625" style="1112" customWidth="1"/>
    <col min="9730" max="9730" width="2.44140625" style="1112" customWidth="1"/>
    <col min="9731" max="9731" width="91.5546875" style="1112" customWidth="1"/>
    <col min="9732" max="9984" width="11.44140625" style="1112"/>
    <col min="9985" max="9985" width="5.6640625" style="1112" customWidth="1"/>
    <col min="9986" max="9986" width="2.44140625" style="1112" customWidth="1"/>
    <col min="9987" max="9987" width="91.5546875" style="1112" customWidth="1"/>
    <col min="9988" max="10240" width="11.44140625" style="1112"/>
    <col min="10241" max="10241" width="5.6640625" style="1112" customWidth="1"/>
    <col min="10242" max="10242" width="2.44140625" style="1112" customWidth="1"/>
    <col min="10243" max="10243" width="91.5546875" style="1112" customWidth="1"/>
    <col min="10244" max="10496" width="11.44140625" style="1112"/>
    <col min="10497" max="10497" width="5.6640625" style="1112" customWidth="1"/>
    <col min="10498" max="10498" width="2.44140625" style="1112" customWidth="1"/>
    <col min="10499" max="10499" width="91.5546875" style="1112" customWidth="1"/>
    <col min="10500" max="10752" width="11.44140625" style="1112"/>
    <col min="10753" max="10753" width="5.6640625" style="1112" customWidth="1"/>
    <col min="10754" max="10754" width="2.44140625" style="1112" customWidth="1"/>
    <col min="10755" max="10755" width="91.5546875" style="1112" customWidth="1"/>
    <col min="10756" max="11008" width="11.44140625" style="1112"/>
    <col min="11009" max="11009" width="5.6640625" style="1112" customWidth="1"/>
    <col min="11010" max="11010" width="2.44140625" style="1112" customWidth="1"/>
    <col min="11011" max="11011" width="91.5546875" style="1112" customWidth="1"/>
    <col min="11012" max="11264" width="11.44140625" style="1112"/>
    <col min="11265" max="11265" width="5.6640625" style="1112" customWidth="1"/>
    <col min="11266" max="11266" width="2.44140625" style="1112" customWidth="1"/>
    <col min="11267" max="11267" width="91.5546875" style="1112" customWidth="1"/>
    <col min="11268" max="11520" width="11.44140625" style="1112"/>
    <col min="11521" max="11521" width="5.6640625" style="1112" customWidth="1"/>
    <col min="11522" max="11522" width="2.44140625" style="1112" customWidth="1"/>
    <col min="11523" max="11523" width="91.5546875" style="1112" customWidth="1"/>
    <col min="11524" max="11776" width="11.44140625" style="1112"/>
    <col min="11777" max="11777" width="5.6640625" style="1112" customWidth="1"/>
    <col min="11778" max="11778" width="2.44140625" style="1112" customWidth="1"/>
    <col min="11779" max="11779" width="91.5546875" style="1112" customWidth="1"/>
    <col min="11780" max="12032" width="11.44140625" style="1112"/>
    <col min="12033" max="12033" width="5.6640625" style="1112" customWidth="1"/>
    <col min="12034" max="12034" width="2.44140625" style="1112" customWidth="1"/>
    <col min="12035" max="12035" width="91.5546875" style="1112" customWidth="1"/>
    <col min="12036" max="12288" width="11.44140625" style="1112"/>
    <col min="12289" max="12289" width="5.6640625" style="1112" customWidth="1"/>
    <col min="12290" max="12290" width="2.44140625" style="1112" customWidth="1"/>
    <col min="12291" max="12291" width="91.5546875" style="1112" customWidth="1"/>
    <col min="12292" max="12544" width="11.44140625" style="1112"/>
    <col min="12545" max="12545" width="5.6640625" style="1112" customWidth="1"/>
    <col min="12546" max="12546" width="2.44140625" style="1112" customWidth="1"/>
    <col min="12547" max="12547" width="91.5546875" style="1112" customWidth="1"/>
    <col min="12548" max="12800" width="11.44140625" style="1112"/>
    <col min="12801" max="12801" width="5.6640625" style="1112" customWidth="1"/>
    <col min="12802" max="12802" width="2.44140625" style="1112" customWidth="1"/>
    <col min="12803" max="12803" width="91.5546875" style="1112" customWidth="1"/>
    <col min="12804" max="13056" width="11.44140625" style="1112"/>
    <col min="13057" max="13057" width="5.6640625" style="1112" customWidth="1"/>
    <col min="13058" max="13058" width="2.44140625" style="1112" customWidth="1"/>
    <col min="13059" max="13059" width="91.5546875" style="1112" customWidth="1"/>
    <col min="13060" max="13312" width="11.44140625" style="1112"/>
    <col min="13313" max="13313" width="5.6640625" style="1112" customWidth="1"/>
    <col min="13314" max="13314" width="2.44140625" style="1112" customWidth="1"/>
    <col min="13315" max="13315" width="91.5546875" style="1112" customWidth="1"/>
    <col min="13316" max="13568" width="11.44140625" style="1112"/>
    <col min="13569" max="13569" width="5.6640625" style="1112" customWidth="1"/>
    <col min="13570" max="13570" width="2.44140625" style="1112" customWidth="1"/>
    <col min="13571" max="13571" width="91.5546875" style="1112" customWidth="1"/>
    <col min="13572" max="13824" width="11.44140625" style="1112"/>
    <col min="13825" max="13825" width="5.6640625" style="1112" customWidth="1"/>
    <col min="13826" max="13826" width="2.44140625" style="1112" customWidth="1"/>
    <col min="13827" max="13827" width="91.5546875" style="1112" customWidth="1"/>
    <col min="13828" max="14080" width="11.44140625" style="1112"/>
    <col min="14081" max="14081" width="5.6640625" style="1112" customWidth="1"/>
    <col min="14082" max="14082" width="2.44140625" style="1112" customWidth="1"/>
    <col min="14083" max="14083" width="91.5546875" style="1112" customWidth="1"/>
    <col min="14084" max="14336" width="11.44140625" style="1112"/>
    <col min="14337" max="14337" width="5.6640625" style="1112" customWidth="1"/>
    <col min="14338" max="14338" width="2.44140625" style="1112" customWidth="1"/>
    <col min="14339" max="14339" width="91.5546875" style="1112" customWidth="1"/>
    <col min="14340" max="14592" width="11.44140625" style="1112"/>
    <col min="14593" max="14593" width="5.6640625" style="1112" customWidth="1"/>
    <col min="14594" max="14594" width="2.44140625" style="1112" customWidth="1"/>
    <col min="14595" max="14595" width="91.5546875" style="1112" customWidth="1"/>
    <col min="14596" max="14848" width="11.44140625" style="1112"/>
    <col min="14849" max="14849" width="5.6640625" style="1112" customWidth="1"/>
    <col min="14850" max="14850" width="2.44140625" style="1112" customWidth="1"/>
    <col min="14851" max="14851" width="91.5546875" style="1112" customWidth="1"/>
    <col min="14852" max="15104" width="11.44140625" style="1112"/>
    <col min="15105" max="15105" width="5.6640625" style="1112" customWidth="1"/>
    <col min="15106" max="15106" width="2.44140625" style="1112" customWidth="1"/>
    <col min="15107" max="15107" width="91.5546875" style="1112" customWidth="1"/>
    <col min="15108" max="15360" width="11.44140625" style="1112"/>
    <col min="15361" max="15361" width="5.6640625" style="1112" customWidth="1"/>
    <col min="15362" max="15362" width="2.44140625" style="1112" customWidth="1"/>
    <col min="15363" max="15363" width="91.5546875" style="1112" customWidth="1"/>
    <col min="15364" max="15616" width="11.44140625" style="1112"/>
    <col min="15617" max="15617" width="5.6640625" style="1112" customWidth="1"/>
    <col min="15618" max="15618" width="2.44140625" style="1112" customWidth="1"/>
    <col min="15619" max="15619" width="91.5546875" style="1112" customWidth="1"/>
    <col min="15620" max="15872" width="11.44140625" style="1112"/>
    <col min="15873" max="15873" width="5.6640625" style="1112" customWidth="1"/>
    <col min="15874" max="15874" width="2.44140625" style="1112" customWidth="1"/>
    <col min="15875" max="15875" width="91.5546875" style="1112" customWidth="1"/>
    <col min="15876" max="16128" width="11.44140625" style="1112"/>
    <col min="16129" max="16129" width="5.6640625" style="1112" customWidth="1"/>
    <col min="16130" max="16130" width="2.44140625" style="1112" customWidth="1"/>
    <col min="16131" max="16131" width="91.5546875" style="1112" customWidth="1"/>
    <col min="16132" max="16384" width="11.44140625" style="1112"/>
  </cols>
  <sheetData>
    <row r="7" spans="1:5" ht="13.8" thickBot="1">
      <c r="A7" s="1110"/>
      <c r="B7" s="1110"/>
      <c r="C7" s="1110"/>
      <c r="D7" s="1111"/>
    </row>
    <row r="8" spans="1:5">
      <c r="A8" s="1111"/>
      <c r="B8" s="1111"/>
      <c r="C8" s="1111"/>
      <c r="D8" s="1111"/>
    </row>
    <row r="9" spans="1:5" ht="23.25" customHeight="1">
      <c r="A9" s="1113" t="s">
        <v>1276</v>
      </c>
      <c r="B9" s="1114"/>
      <c r="C9" s="1111"/>
      <c r="D9" s="1115"/>
    </row>
    <row r="10" spans="1:5" ht="12.75" customHeight="1">
      <c r="A10" s="1116"/>
      <c r="B10" s="1116"/>
      <c r="C10" s="1117"/>
      <c r="D10" s="1115"/>
    </row>
    <row r="11" spans="1:5" ht="14.25" customHeight="1">
      <c r="A11" s="1114"/>
      <c r="B11" s="1118" t="s">
        <v>1277</v>
      </c>
      <c r="C11" s="1119" t="s">
        <v>1278</v>
      </c>
      <c r="D11" s="1115"/>
      <c r="E11" s="8"/>
    </row>
    <row r="12" spans="1:5" ht="14.25" customHeight="1">
      <c r="A12" s="1114"/>
      <c r="B12" s="1120"/>
      <c r="C12" s="1121" t="s">
        <v>1279</v>
      </c>
      <c r="D12" s="1115"/>
      <c r="E12" s="8"/>
    </row>
    <row r="13" spans="1:5" ht="14.25" customHeight="1">
      <c r="A13" s="1111"/>
      <c r="B13" s="1120" t="s">
        <v>1277</v>
      </c>
      <c r="C13" s="1119" t="s">
        <v>66</v>
      </c>
      <c r="D13" s="1115"/>
      <c r="E13" s="8"/>
    </row>
    <row r="14" spans="1:5" ht="14.25" customHeight="1">
      <c r="A14" s="1111"/>
      <c r="B14" s="1120" t="s">
        <v>1277</v>
      </c>
      <c r="C14" s="1119" t="s">
        <v>67</v>
      </c>
      <c r="D14" s="1115"/>
      <c r="E14" s="8"/>
    </row>
    <row r="15" spans="1:5" ht="14.25" customHeight="1">
      <c r="A15" s="1111"/>
      <c r="B15" s="1120" t="s">
        <v>1277</v>
      </c>
      <c r="C15" s="1119" t="s">
        <v>1280</v>
      </c>
      <c r="D15" s="1115"/>
      <c r="E15" s="8"/>
    </row>
    <row r="16" spans="1:5" ht="14.25" customHeight="1">
      <c r="A16" s="1111"/>
      <c r="B16" s="1120" t="s">
        <v>1277</v>
      </c>
      <c r="C16" s="1119" t="s">
        <v>69</v>
      </c>
      <c r="D16" s="1115"/>
      <c r="E16" s="8"/>
    </row>
    <row r="17" spans="1:5" ht="14.25" customHeight="1">
      <c r="A17" s="1111"/>
      <c r="B17" s="1120" t="s">
        <v>1277</v>
      </c>
      <c r="C17" s="1119" t="s">
        <v>70</v>
      </c>
      <c r="D17" s="1115"/>
      <c r="E17" s="8"/>
    </row>
    <row r="18" spans="1:5" ht="14.25" customHeight="1">
      <c r="A18" s="1111"/>
      <c r="B18" s="1120"/>
      <c r="C18" s="1121" t="s">
        <v>1281</v>
      </c>
      <c r="D18" s="1115"/>
      <c r="E18" s="8"/>
    </row>
    <row r="19" spans="1:5" ht="14.25" customHeight="1">
      <c r="A19" s="1111"/>
      <c r="B19" s="1120" t="s">
        <v>1277</v>
      </c>
      <c r="C19" s="1119" t="s">
        <v>1282</v>
      </c>
      <c r="D19" s="1115"/>
      <c r="E19" s="8"/>
    </row>
    <row r="20" spans="1:5" ht="14.25" customHeight="1">
      <c r="A20" s="1111"/>
      <c r="B20" s="1120" t="s">
        <v>1277</v>
      </c>
      <c r="C20" s="1119" t="s">
        <v>1283</v>
      </c>
      <c r="D20" s="1115"/>
      <c r="E20" s="8"/>
    </row>
    <row r="21" spans="1:5" ht="14.25" customHeight="1">
      <c r="A21" s="1111"/>
      <c r="B21" s="1120" t="s">
        <v>1277</v>
      </c>
      <c r="C21" s="1119" t="s">
        <v>1284</v>
      </c>
      <c r="D21" s="1115"/>
      <c r="E21" s="8"/>
    </row>
    <row r="22" spans="1:5" ht="14.25" customHeight="1">
      <c r="A22" s="1111"/>
      <c r="B22" s="1120" t="s">
        <v>1277</v>
      </c>
      <c r="C22" s="1122" t="s">
        <v>1285</v>
      </c>
      <c r="D22" s="1115"/>
      <c r="E22" s="8"/>
    </row>
    <row r="23" spans="1:5" ht="7.5" customHeight="1" thickBot="1">
      <c r="A23" s="1123"/>
      <c r="B23" s="1124"/>
      <c r="C23" s="1123"/>
    </row>
  </sheetData>
  <hyperlinks>
    <hyperlink ref="C11" location="'Edad Jub Prom'!A1" display="Edad promedio de Jubilación por Tipo de Jubilación y Sexo" xr:uid="{C7B9D85E-D4F9-4BFE-8856-55DDE1C8DBD6}"/>
    <hyperlink ref="C13" location="'Pen-Jub'!A1" display="Número de Pensionistas de Jubilación por AFP, Tipo de Jubilación, Sexo y Edad Actual" xr:uid="{624DCEFF-AC2B-4504-A150-B6E94BD7A229}"/>
    <hyperlink ref="C14" location="'Neo-Pen-Jub'!A1" display="Número de Nuevos Pensionistas de Jubilación por AFP y Tipo de Jubilación" xr:uid="{4C5FD87D-E4DD-459D-A98B-8EB01FD37C09}"/>
    <hyperlink ref="C15" location="'Jub Prom Soles x Mod'!A1" display="Pensiones de Jubilación Promedio en Soles por AFP y Modalidad de Pensión " xr:uid="{3046CD43-C4E9-4F86-A8B9-A93C9E85E655}"/>
    <hyperlink ref="C17" location="'jub Prom x tipo y sexo'!A1" display="Pensiones de Jubilación Promedio por AFP, Tipo de Jubilación y Sexo" xr:uid="{6F742F4E-8793-41A5-9C1F-ADDDA006D8B5}"/>
    <hyperlink ref="C19" location="'Retiro 95.5 x AccesoyEdad'!A1" display="'Retiro 95.5 x AccesoyEdad'!A1" xr:uid="{9851A659-7994-4BA7-AFCD-70B16BD5BEC9}"/>
    <hyperlink ref="C21" location="'Monto Retiro 95.5'!A1" display="'Monto Retiro 95.5'!A1" xr:uid="{3B7F0C26-57B7-4D0B-A946-2F5319792243}"/>
    <hyperlink ref="C22" r:id="rId1" display="Glosario de términos sobre jubilación" xr:uid="{D2CD92AE-D581-4750-B04D-DA721C26078A}"/>
    <hyperlink ref="C20" location="'N° Retiro 95.5'!A1" display="Afiliados que retiraron hasta el 95,5% de su Cuenta Individual por Jubilación según AFP y Tipo de acceso" xr:uid="{BF1AC2F9-F2C5-4401-812D-B2D56C36E86F}"/>
    <hyperlink ref="C16" location="'Jub Prom Dólar x Mod'!A1" display="Pensiones de Jubilación Promedio en Dólares por AFP y Modalidad de Pensión" xr:uid="{FDA56081-9DC6-4760-98CA-CF8D297B9C63}"/>
  </hyperlinks>
  <pageMargins left="0.9" right="1.1399999999999999" top="0.98425196850393704" bottom="0.98425196850393704" header="0.3" footer="0"/>
  <pageSetup paperSize="9" orientation="portrait" r:id="rId2"/>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C82AD-8E2E-4248-8421-CD2EE12965BB}">
  <sheetPr codeName="Hoja56"/>
  <dimension ref="A1:L181"/>
  <sheetViews>
    <sheetView showGridLines="0" zoomScaleNormal="100" zoomScaleSheetLayoutView="90" workbookViewId="0"/>
  </sheetViews>
  <sheetFormatPr baseColWidth="10" defaultColWidth="11.44140625" defaultRowHeight="14.4"/>
  <cols>
    <col min="1" max="1" width="1.5546875" style="1126" customWidth="1"/>
    <col min="2" max="2" width="34.5546875" style="1126" customWidth="1"/>
    <col min="3" max="10" width="10.6640625" style="1126" customWidth="1"/>
    <col min="11" max="11" width="13.88671875" style="1126" customWidth="1"/>
    <col min="12" max="256" width="11.44140625" style="1126"/>
    <col min="257" max="257" width="1.5546875" style="1126" customWidth="1"/>
    <col min="258" max="258" width="34.5546875" style="1126" customWidth="1"/>
    <col min="259" max="266" width="10.6640625" style="1126" customWidth="1"/>
    <col min="267" max="267" width="13.88671875" style="1126" customWidth="1"/>
    <col min="268" max="512" width="11.44140625" style="1126"/>
    <col min="513" max="513" width="1.5546875" style="1126" customWidth="1"/>
    <col min="514" max="514" width="34.5546875" style="1126" customWidth="1"/>
    <col min="515" max="522" width="10.6640625" style="1126" customWidth="1"/>
    <col min="523" max="523" width="13.88671875" style="1126" customWidth="1"/>
    <col min="524" max="768" width="11.44140625" style="1126"/>
    <col min="769" max="769" width="1.5546875" style="1126" customWidth="1"/>
    <col min="770" max="770" width="34.5546875" style="1126" customWidth="1"/>
    <col min="771" max="778" width="10.6640625" style="1126" customWidth="1"/>
    <col min="779" max="779" width="13.88671875" style="1126" customWidth="1"/>
    <col min="780" max="1024" width="11.44140625" style="1126"/>
    <col min="1025" max="1025" width="1.5546875" style="1126" customWidth="1"/>
    <col min="1026" max="1026" width="34.5546875" style="1126" customWidth="1"/>
    <col min="1027" max="1034" width="10.6640625" style="1126" customWidth="1"/>
    <col min="1035" max="1035" width="13.88671875" style="1126" customWidth="1"/>
    <col min="1036" max="1280" width="11.44140625" style="1126"/>
    <col min="1281" max="1281" width="1.5546875" style="1126" customWidth="1"/>
    <col min="1282" max="1282" width="34.5546875" style="1126" customWidth="1"/>
    <col min="1283" max="1290" width="10.6640625" style="1126" customWidth="1"/>
    <col min="1291" max="1291" width="13.88671875" style="1126" customWidth="1"/>
    <col min="1292" max="1536" width="11.44140625" style="1126"/>
    <col min="1537" max="1537" width="1.5546875" style="1126" customWidth="1"/>
    <col min="1538" max="1538" width="34.5546875" style="1126" customWidth="1"/>
    <col min="1539" max="1546" width="10.6640625" style="1126" customWidth="1"/>
    <col min="1547" max="1547" width="13.88671875" style="1126" customWidth="1"/>
    <col min="1548" max="1792" width="11.44140625" style="1126"/>
    <col min="1793" max="1793" width="1.5546875" style="1126" customWidth="1"/>
    <col min="1794" max="1794" width="34.5546875" style="1126" customWidth="1"/>
    <col min="1795" max="1802" width="10.6640625" style="1126" customWidth="1"/>
    <col min="1803" max="1803" width="13.88671875" style="1126" customWidth="1"/>
    <col min="1804" max="2048" width="11.44140625" style="1126"/>
    <col min="2049" max="2049" width="1.5546875" style="1126" customWidth="1"/>
    <col min="2050" max="2050" width="34.5546875" style="1126" customWidth="1"/>
    <col min="2051" max="2058" width="10.6640625" style="1126" customWidth="1"/>
    <col min="2059" max="2059" width="13.88671875" style="1126" customWidth="1"/>
    <col min="2060" max="2304" width="11.44140625" style="1126"/>
    <col min="2305" max="2305" width="1.5546875" style="1126" customWidth="1"/>
    <col min="2306" max="2306" width="34.5546875" style="1126" customWidth="1"/>
    <col min="2307" max="2314" width="10.6640625" style="1126" customWidth="1"/>
    <col min="2315" max="2315" width="13.88671875" style="1126" customWidth="1"/>
    <col min="2316" max="2560" width="11.44140625" style="1126"/>
    <col min="2561" max="2561" width="1.5546875" style="1126" customWidth="1"/>
    <col min="2562" max="2562" width="34.5546875" style="1126" customWidth="1"/>
    <col min="2563" max="2570" width="10.6640625" style="1126" customWidth="1"/>
    <col min="2571" max="2571" width="13.88671875" style="1126" customWidth="1"/>
    <col min="2572" max="2816" width="11.44140625" style="1126"/>
    <col min="2817" max="2817" width="1.5546875" style="1126" customWidth="1"/>
    <col min="2818" max="2818" width="34.5546875" style="1126" customWidth="1"/>
    <col min="2819" max="2826" width="10.6640625" style="1126" customWidth="1"/>
    <col min="2827" max="2827" width="13.88671875" style="1126" customWidth="1"/>
    <col min="2828" max="3072" width="11.44140625" style="1126"/>
    <col min="3073" max="3073" width="1.5546875" style="1126" customWidth="1"/>
    <col min="3074" max="3074" width="34.5546875" style="1126" customWidth="1"/>
    <col min="3075" max="3082" width="10.6640625" style="1126" customWidth="1"/>
    <col min="3083" max="3083" width="13.88671875" style="1126" customWidth="1"/>
    <col min="3084" max="3328" width="11.44140625" style="1126"/>
    <col min="3329" max="3329" width="1.5546875" style="1126" customWidth="1"/>
    <col min="3330" max="3330" width="34.5546875" style="1126" customWidth="1"/>
    <col min="3331" max="3338" width="10.6640625" style="1126" customWidth="1"/>
    <col min="3339" max="3339" width="13.88671875" style="1126" customWidth="1"/>
    <col min="3340" max="3584" width="11.44140625" style="1126"/>
    <col min="3585" max="3585" width="1.5546875" style="1126" customWidth="1"/>
    <col min="3586" max="3586" width="34.5546875" style="1126" customWidth="1"/>
    <col min="3587" max="3594" width="10.6640625" style="1126" customWidth="1"/>
    <col min="3595" max="3595" width="13.88671875" style="1126" customWidth="1"/>
    <col min="3596" max="3840" width="11.44140625" style="1126"/>
    <col min="3841" max="3841" width="1.5546875" style="1126" customWidth="1"/>
    <col min="3842" max="3842" width="34.5546875" style="1126" customWidth="1"/>
    <col min="3843" max="3850" width="10.6640625" style="1126" customWidth="1"/>
    <col min="3851" max="3851" width="13.88671875" style="1126" customWidth="1"/>
    <col min="3852" max="4096" width="11.44140625" style="1126"/>
    <col min="4097" max="4097" width="1.5546875" style="1126" customWidth="1"/>
    <col min="4098" max="4098" width="34.5546875" style="1126" customWidth="1"/>
    <col min="4099" max="4106" width="10.6640625" style="1126" customWidth="1"/>
    <col min="4107" max="4107" width="13.88671875" style="1126" customWidth="1"/>
    <col min="4108" max="4352" width="11.44140625" style="1126"/>
    <col min="4353" max="4353" width="1.5546875" style="1126" customWidth="1"/>
    <col min="4354" max="4354" width="34.5546875" style="1126" customWidth="1"/>
    <col min="4355" max="4362" width="10.6640625" style="1126" customWidth="1"/>
    <col min="4363" max="4363" width="13.88671875" style="1126" customWidth="1"/>
    <col min="4364" max="4608" width="11.44140625" style="1126"/>
    <col min="4609" max="4609" width="1.5546875" style="1126" customWidth="1"/>
    <col min="4610" max="4610" width="34.5546875" style="1126" customWidth="1"/>
    <col min="4611" max="4618" width="10.6640625" style="1126" customWidth="1"/>
    <col min="4619" max="4619" width="13.88671875" style="1126" customWidth="1"/>
    <col min="4620" max="4864" width="11.44140625" style="1126"/>
    <col min="4865" max="4865" width="1.5546875" style="1126" customWidth="1"/>
    <col min="4866" max="4866" width="34.5546875" style="1126" customWidth="1"/>
    <col min="4867" max="4874" width="10.6640625" style="1126" customWidth="1"/>
    <col min="4875" max="4875" width="13.88671875" style="1126" customWidth="1"/>
    <col min="4876" max="5120" width="11.44140625" style="1126"/>
    <col min="5121" max="5121" width="1.5546875" style="1126" customWidth="1"/>
    <col min="5122" max="5122" width="34.5546875" style="1126" customWidth="1"/>
    <col min="5123" max="5130" width="10.6640625" style="1126" customWidth="1"/>
    <col min="5131" max="5131" width="13.88671875" style="1126" customWidth="1"/>
    <col min="5132" max="5376" width="11.44140625" style="1126"/>
    <col min="5377" max="5377" width="1.5546875" style="1126" customWidth="1"/>
    <col min="5378" max="5378" width="34.5546875" style="1126" customWidth="1"/>
    <col min="5379" max="5386" width="10.6640625" style="1126" customWidth="1"/>
    <col min="5387" max="5387" width="13.88671875" style="1126" customWidth="1"/>
    <col min="5388" max="5632" width="11.44140625" style="1126"/>
    <col min="5633" max="5633" width="1.5546875" style="1126" customWidth="1"/>
    <col min="5634" max="5634" width="34.5546875" style="1126" customWidth="1"/>
    <col min="5635" max="5642" width="10.6640625" style="1126" customWidth="1"/>
    <col min="5643" max="5643" width="13.88671875" style="1126" customWidth="1"/>
    <col min="5644" max="5888" width="11.44140625" style="1126"/>
    <col min="5889" max="5889" width="1.5546875" style="1126" customWidth="1"/>
    <col min="5890" max="5890" width="34.5546875" style="1126" customWidth="1"/>
    <col min="5891" max="5898" width="10.6640625" style="1126" customWidth="1"/>
    <col min="5899" max="5899" width="13.88671875" style="1126" customWidth="1"/>
    <col min="5900" max="6144" width="11.44140625" style="1126"/>
    <col min="6145" max="6145" width="1.5546875" style="1126" customWidth="1"/>
    <col min="6146" max="6146" width="34.5546875" style="1126" customWidth="1"/>
    <col min="6147" max="6154" width="10.6640625" style="1126" customWidth="1"/>
    <col min="6155" max="6155" width="13.88671875" style="1126" customWidth="1"/>
    <col min="6156" max="6400" width="11.44140625" style="1126"/>
    <col min="6401" max="6401" width="1.5546875" style="1126" customWidth="1"/>
    <col min="6402" max="6402" width="34.5546875" style="1126" customWidth="1"/>
    <col min="6403" max="6410" width="10.6640625" style="1126" customWidth="1"/>
    <col min="6411" max="6411" width="13.88671875" style="1126" customWidth="1"/>
    <col min="6412" max="6656" width="11.44140625" style="1126"/>
    <col min="6657" max="6657" width="1.5546875" style="1126" customWidth="1"/>
    <col min="6658" max="6658" width="34.5546875" style="1126" customWidth="1"/>
    <col min="6659" max="6666" width="10.6640625" style="1126" customWidth="1"/>
    <col min="6667" max="6667" width="13.88671875" style="1126" customWidth="1"/>
    <col min="6668" max="6912" width="11.44140625" style="1126"/>
    <col min="6913" max="6913" width="1.5546875" style="1126" customWidth="1"/>
    <col min="6914" max="6914" width="34.5546875" style="1126" customWidth="1"/>
    <col min="6915" max="6922" width="10.6640625" style="1126" customWidth="1"/>
    <col min="6923" max="6923" width="13.88671875" style="1126" customWidth="1"/>
    <col min="6924" max="7168" width="11.44140625" style="1126"/>
    <col min="7169" max="7169" width="1.5546875" style="1126" customWidth="1"/>
    <col min="7170" max="7170" width="34.5546875" style="1126" customWidth="1"/>
    <col min="7171" max="7178" width="10.6640625" style="1126" customWidth="1"/>
    <col min="7179" max="7179" width="13.88671875" style="1126" customWidth="1"/>
    <col min="7180" max="7424" width="11.44140625" style="1126"/>
    <col min="7425" max="7425" width="1.5546875" style="1126" customWidth="1"/>
    <col min="7426" max="7426" width="34.5546875" style="1126" customWidth="1"/>
    <col min="7427" max="7434" width="10.6640625" style="1126" customWidth="1"/>
    <col min="7435" max="7435" width="13.88671875" style="1126" customWidth="1"/>
    <col min="7436" max="7680" width="11.44140625" style="1126"/>
    <col min="7681" max="7681" width="1.5546875" style="1126" customWidth="1"/>
    <col min="7682" max="7682" width="34.5546875" style="1126" customWidth="1"/>
    <col min="7683" max="7690" width="10.6640625" style="1126" customWidth="1"/>
    <col min="7691" max="7691" width="13.88671875" style="1126" customWidth="1"/>
    <col min="7692" max="7936" width="11.44140625" style="1126"/>
    <col min="7937" max="7937" width="1.5546875" style="1126" customWidth="1"/>
    <col min="7938" max="7938" width="34.5546875" style="1126" customWidth="1"/>
    <col min="7939" max="7946" width="10.6640625" style="1126" customWidth="1"/>
    <col min="7947" max="7947" width="13.88671875" style="1126" customWidth="1"/>
    <col min="7948" max="8192" width="11.44140625" style="1126"/>
    <col min="8193" max="8193" width="1.5546875" style="1126" customWidth="1"/>
    <col min="8194" max="8194" width="34.5546875" style="1126" customWidth="1"/>
    <col min="8195" max="8202" width="10.6640625" style="1126" customWidth="1"/>
    <col min="8203" max="8203" width="13.88671875" style="1126" customWidth="1"/>
    <col min="8204" max="8448" width="11.44140625" style="1126"/>
    <col min="8449" max="8449" width="1.5546875" style="1126" customWidth="1"/>
    <col min="8450" max="8450" width="34.5546875" style="1126" customWidth="1"/>
    <col min="8451" max="8458" width="10.6640625" style="1126" customWidth="1"/>
    <col min="8459" max="8459" width="13.88671875" style="1126" customWidth="1"/>
    <col min="8460" max="8704" width="11.44140625" style="1126"/>
    <col min="8705" max="8705" width="1.5546875" style="1126" customWidth="1"/>
    <col min="8706" max="8706" width="34.5546875" style="1126" customWidth="1"/>
    <col min="8707" max="8714" width="10.6640625" style="1126" customWidth="1"/>
    <col min="8715" max="8715" width="13.88671875" style="1126" customWidth="1"/>
    <col min="8716" max="8960" width="11.44140625" style="1126"/>
    <col min="8961" max="8961" width="1.5546875" style="1126" customWidth="1"/>
    <col min="8962" max="8962" width="34.5546875" style="1126" customWidth="1"/>
    <col min="8963" max="8970" width="10.6640625" style="1126" customWidth="1"/>
    <col min="8971" max="8971" width="13.88671875" style="1126" customWidth="1"/>
    <col min="8972" max="9216" width="11.44140625" style="1126"/>
    <col min="9217" max="9217" width="1.5546875" style="1126" customWidth="1"/>
    <col min="9218" max="9218" width="34.5546875" style="1126" customWidth="1"/>
    <col min="9219" max="9226" width="10.6640625" style="1126" customWidth="1"/>
    <col min="9227" max="9227" width="13.88671875" style="1126" customWidth="1"/>
    <col min="9228" max="9472" width="11.44140625" style="1126"/>
    <col min="9473" max="9473" width="1.5546875" style="1126" customWidth="1"/>
    <col min="9474" max="9474" width="34.5546875" style="1126" customWidth="1"/>
    <col min="9475" max="9482" width="10.6640625" style="1126" customWidth="1"/>
    <col min="9483" max="9483" width="13.88671875" style="1126" customWidth="1"/>
    <col min="9484" max="9728" width="11.44140625" style="1126"/>
    <col min="9729" max="9729" width="1.5546875" style="1126" customWidth="1"/>
    <col min="9730" max="9730" width="34.5546875" style="1126" customWidth="1"/>
    <col min="9731" max="9738" width="10.6640625" style="1126" customWidth="1"/>
    <col min="9739" max="9739" width="13.88671875" style="1126" customWidth="1"/>
    <col min="9740" max="9984" width="11.44140625" style="1126"/>
    <col min="9985" max="9985" width="1.5546875" style="1126" customWidth="1"/>
    <col min="9986" max="9986" width="34.5546875" style="1126" customWidth="1"/>
    <col min="9987" max="9994" width="10.6640625" style="1126" customWidth="1"/>
    <col min="9995" max="9995" width="13.88671875" style="1126" customWidth="1"/>
    <col min="9996" max="10240" width="11.44140625" style="1126"/>
    <col min="10241" max="10241" width="1.5546875" style="1126" customWidth="1"/>
    <col min="10242" max="10242" width="34.5546875" style="1126" customWidth="1"/>
    <col min="10243" max="10250" width="10.6640625" style="1126" customWidth="1"/>
    <col min="10251" max="10251" width="13.88671875" style="1126" customWidth="1"/>
    <col min="10252" max="10496" width="11.44140625" style="1126"/>
    <col min="10497" max="10497" width="1.5546875" style="1126" customWidth="1"/>
    <col min="10498" max="10498" width="34.5546875" style="1126" customWidth="1"/>
    <col min="10499" max="10506" width="10.6640625" style="1126" customWidth="1"/>
    <col min="10507" max="10507" width="13.88671875" style="1126" customWidth="1"/>
    <col min="10508" max="10752" width="11.44140625" style="1126"/>
    <col min="10753" max="10753" width="1.5546875" style="1126" customWidth="1"/>
    <col min="10754" max="10754" width="34.5546875" style="1126" customWidth="1"/>
    <col min="10755" max="10762" width="10.6640625" style="1126" customWidth="1"/>
    <col min="10763" max="10763" width="13.88671875" style="1126" customWidth="1"/>
    <col min="10764" max="11008" width="11.44140625" style="1126"/>
    <col min="11009" max="11009" width="1.5546875" style="1126" customWidth="1"/>
    <col min="11010" max="11010" width="34.5546875" style="1126" customWidth="1"/>
    <col min="11011" max="11018" width="10.6640625" style="1126" customWidth="1"/>
    <col min="11019" max="11019" width="13.88671875" style="1126" customWidth="1"/>
    <col min="11020" max="11264" width="11.44140625" style="1126"/>
    <col min="11265" max="11265" width="1.5546875" style="1126" customWidth="1"/>
    <col min="11266" max="11266" width="34.5546875" style="1126" customWidth="1"/>
    <col min="11267" max="11274" width="10.6640625" style="1126" customWidth="1"/>
    <col min="11275" max="11275" width="13.88671875" style="1126" customWidth="1"/>
    <col min="11276" max="11520" width="11.44140625" style="1126"/>
    <col min="11521" max="11521" width="1.5546875" style="1126" customWidth="1"/>
    <col min="11522" max="11522" width="34.5546875" style="1126" customWidth="1"/>
    <col min="11523" max="11530" width="10.6640625" style="1126" customWidth="1"/>
    <col min="11531" max="11531" width="13.88671875" style="1126" customWidth="1"/>
    <col min="11532" max="11776" width="11.44140625" style="1126"/>
    <col min="11777" max="11777" width="1.5546875" style="1126" customWidth="1"/>
    <col min="11778" max="11778" width="34.5546875" style="1126" customWidth="1"/>
    <col min="11779" max="11786" width="10.6640625" style="1126" customWidth="1"/>
    <col min="11787" max="11787" width="13.88671875" style="1126" customWidth="1"/>
    <col min="11788" max="12032" width="11.44140625" style="1126"/>
    <col min="12033" max="12033" width="1.5546875" style="1126" customWidth="1"/>
    <col min="12034" max="12034" width="34.5546875" style="1126" customWidth="1"/>
    <col min="12035" max="12042" width="10.6640625" style="1126" customWidth="1"/>
    <col min="12043" max="12043" width="13.88671875" style="1126" customWidth="1"/>
    <col min="12044" max="12288" width="11.44140625" style="1126"/>
    <col min="12289" max="12289" width="1.5546875" style="1126" customWidth="1"/>
    <col min="12290" max="12290" width="34.5546875" style="1126" customWidth="1"/>
    <col min="12291" max="12298" width="10.6640625" style="1126" customWidth="1"/>
    <col min="12299" max="12299" width="13.88671875" style="1126" customWidth="1"/>
    <col min="12300" max="12544" width="11.44140625" style="1126"/>
    <col min="12545" max="12545" width="1.5546875" style="1126" customWidth="1"/>
    <col min="12546" max="12546" width="34.5546875" style="1126" customWidth="1"/>
    <col min="12547" max="12554" width="10.6640625" style="1126" customWidth="1"/>
    <col min="12555" max="12555" width="13.88671875" style="1126" customWidth="1"/>
    <col min="12556" max="12800" width="11.44140625" style="1126"/>
    <col min="12801" max="12801" width="1.5546875" style="1126" customWidth="1"/>
    <col min="12802" max="12802" width="34.5546875" style="1126" customWidth="1"/>
    <col min="12803" max="12810" width="10.6640625" style="1126" customWidth="1"/>
    <col min="12811" max="12811" width="13.88671875" style="1126" customWidth="1"/>
    <col min="12812" max="13056" width="11.44140625" style="1126"/>
    <col min="13057" max="13057" width="1.5546875" style="1126" customWidth="1"/>
    <col min="13058" max="13058" width="34.5546875" style="1126" customWidth="1"/>
    <col min="13059" max="13066" width="10.6640625" style="1126" customWidth="1"/>
    <col min="13067" max="13067" width="13.88671875" style="1126" customWidth="1"/>
    <col min="13068" max="13312" width="11.44140625" style="1126"/>
    <col min="13313" max="13313" width="1.5546875" style="1126" customWidth="1"/>
    <col min="13314" max="13314" width="34.5546875" style="1126" customWidth="1"/>
    <col min="13315" max="13322" width="10.6640625" style="1126" customWidth="1"/>
    <col min="13323" max="13323" width="13.88671875" style="1126" customWidth="1"/>
    <col min="13324" max="13568" width="11.44140625" style="1126"/>
    <col min="13569" max="13569" width="1.5546875" style="1126" customWidth="1"/>
    <col min="13570" max="13570" width="34.5546875" style="1126" customWidth="1"/>
    <col min="13571" max="13578" width="10.6640625" style="1126" customWidth="1"/>
    <col min="13579" max="13579" width="13.88671875" style="1126" customWidth="1"/>
    <col min="13580" max="13824" width="11.44140625" style="1126"/>
    <col min="13825" max="13825" width="1.5546875" style="1126" customWidth="1"/>
    <col min="13826" max="13826" width="34.5546875" style="1126" customWidth="1"/>
    <col min="13827" max="13834" width="10.6640625" style="1126" customWidth="1"/>
    <col min="13835" max="13835" width="13.88671875" style="1126" customWidth="1"/>
    <col min="13836" max="14080" width="11.44140625" style="1126"/>
    <col min="14081" max="14081" width="1.5546875" style="1126" customWidth="1"/>
    <col min="14082" max="14082" width="34.5546875" style="1126" customWidth="1"/>
    <col min="14083" max="14090" width="10.6640625" style="1126" customWidth="1"/>
    <col min="14091" max="14091" width="13.88671875" style="1126" customWidth="1"/>
    <col min="14092" max="14336" width="11.44140625" style="1126"/>
    <col min="14337" max="14337" width="1.5546875" style="1126" customWidth="1"/>
    <col min="14338" max="14338" width="34.5546875" style="1126" customWidth="1"/>
    <col min="14339" max="14346" width="10.6640625" style="1126" customWidth="1"/>
    <col min="14347" max="14347" width="13.88671875" style="1126" customWidth="1"/>
    <col min="14348" max="14592" width="11.44140625" style="1126"/>
    <col min="14593" max="14593" width="1.5546875" style="1126" customWidth="1"/>
    <col min="14594" max="14594" width="34.5546875" style="1126" customWidth="1"/>
    <col min="14595" max="14602" width="10.6640625" style="1126" customWidth="1"/>
    <col min="14603" max="14603" width="13.88671875" style="1126" customWidth="1"/>
    <col min="14604" max="14848" width="11.44140625" style="1126"/>
    <col min="14849" max="14849" width="1.5546875" style="1126" customWidth="1"/>
    <col min="14850" max="14850" width="34.5546875" style="1126" customWidth="1"/>
    <col min="14851" max="14858" width="10.6640625" style="1126" customWidth="1"/>
    <col min="14859" max="14859" width="13.88671875" style="1126" customWidth="1"/>
    <col min="14860" max="15104" width="11.44140625" style="1126"/>
    <col min="15105" max="15105" width="1.5546875" style="1126" customWidth="1"/>
    <col min="15106" max="15106" width="34.5546875" style="1126" customWidth="1"/>
    <col min="15107" max="15114" width="10.6640625" style="1126" customWidth="1"/>
    <col min="15115" max="15115" width="13.88671875" style="1126" customWidth="1"/>
    <col min="15116" max="15360" width="11.44140625" style="1126"/>
    <col min="15361" max="15361" width="1.5546875" style="1126" customWidth="1"/>
    <col min="15362" max="15362" width="34.5546875" style="1126" customWidth="1"/>
    <col min="15363" max="15370" width="10.6640625" style="1126" customWidth="1"/>
    <col min="15371" max="15371" width="13.88671875" style="1126" customWidth="1"/>
    <col min="15372" max="15616" width="11.44140625" style="1126"/>
    <col min="15617" max="15617" width="1.5546875" style="1126" customWidth="1"/>
    <col min="15618" max="15618" width="34.5546875" style="1126" customWidth="1"/>
    <col min="15619" max="15626" width="10.6640625" style="1126" customWidth="1"/>
    <col min="15627" max="15627" width="13.88671875" style="1126" customWidth="1"/>
    <col min="15628" max="15872" width="11.44140625" style="1126"/>
    <col min="15873" max="15873" width="1.5546875" style="1126" customWidth="1"/>
    <col min="15874" max="15874" width="34.5546875" style="1126" customWidth="1"/>
    <col min="15875" max="15882" width="10.6640625" style="1126" customWidth="1"/>
    <col min="15883" max="15883" width="13.88671875" style="1126" customWidth="1"/>
    <col min="15884" max="16128" width="11.44140625" style="1126"/>
    <col min="16129" max="16129" width="1.5546875" style="1126" customWidth="1"/>
    <col min="16130" max="16130" width="34.5546875" style="1126" customWidth="1"/>
    <col min="16131" max="16138" width="10.6640625" style="1126" customWidth="1"/>
    <col min="16139" max="16139" width="13.88671875" style="1126" customWidth="1"/>
    <col min="16140" max="16384" width="11.44140625" style="1126"/>
  </cols>
  <sheetData>
    <row r="1" spans="1:12">
      <c r="A1" s="1125"/>
      <c r="B1" s="1125" t="s">
        <v>1286</v>
      </c>
      <c r="C1" s="1125"/>
    </row>
    <row r="2" spans="1:12" ht="24.6">
      <c r="A2" s="1876" t="s">
        <v>1287</v>
      </c>
      <c r="B2" s="1876"/>
      <c r="C2" s="1876"/>
      <c r="D2" s="1876"/>
      <c r="E2" s="1876"/>
      <c r="F2" s="1876"/>
      <c r="G2" s="1876"/>
    </row>
    <row r="3" spans="1:12" ht="15" thickBot="1">
      <c r="A3" s="75"/>
      <c r="B3" s="75"/>
      <c r="C3" s="75"/>
      <c r="D3" s="75"/>
      <c r="E3" s="75"/>
      <c r="F3" s="75"/>
      <c r="G3" s="75"/>
    </row>
    <row r="4" spans="1:12">
      <c r="A4" s="1877" t="s">
        <v>1288</v>
      </c>
      <c r="B4" s="1878"/>
      <c r="C4" s="1127" t="s">
        <v>1289</v>
      </c>
      <c r="D4" s="1128">
        <v>2017</v>
      </c>
      <c r="E4" s="1128">
        <v>2018</v>
      </c>
      <c r="F4" s="1128">
        <v>2019</v>
      </c>
      <c r="G4" s="1128">
        <v>2020</v>
      </c>
      <c r="H4" s="1129">
        <v>2021</v>
      </c>
      <c r="I4" s="1129">
        <v>2022</v>
      </c>
      <c r="J4" s="1129">
        <v>2023</v>
      </c>
      <c r="K4" s="1129">
        <v>2024</v>
      </c>
      <c r="L4" s="1129" t="s">
        <v>1290</v>
      </c>
    </row>
    <row r="5" spans="1:12">
      <c r="A5" s="1130" t="s">
        <v>1291</v>
      </c>
      <c r="B5" s="1131"/>
      <c r="C5" s="1132">
        <v>67.812420000000003</v>
      </c>
      <c r="D5" s="1132">
        <v>67.284099999999995</v>
      </c>
      <c r="E5" s="1132">
        <v>67.058120000000002</v>
      </c>
      <c r="F5" s="1132">
        <v>67.014619999999994</v>
      </c>
      <c r="G5" s="1132">
        <v>66.938140000000004</v>
      </c>
      <c r="H5" s="1132">
        <v>66.828360000000004</v>
      </c>
      <c r="I5" s="1133">
        <v>66.967640000000003</v>
      </c>
      <c r="J5" s="1133">
        <v>67.033240000000006</v>
      </c>
      <c r="K5" s="1133">
        <v>67.092519999999993</v>
      </c>
      <c r="L5" s="1133">
        <v>66.696849999999998</v>
      </c>
    </row>
    <row r="6" spans="1:12">
      <c r="A6" s="1130"/>
      <c r="B6" s="1134" t="s">
        <v>114</v>
      </c>
      <c r="C6" s="1135">
        <v>67.50188</v>
      </c>
      <c r="D6" s="1135">
        <v>67.024649999999994</v>
      </c>
      <c r="E6" s="1135">
        <v>66.858590000000007</v>
      </c>
      <c r="F6" s="1135">
        <v>66.759020000000007</v>
      </c>
      <c r="G6" s="1135">
        <v>66.809399999999997</v>
      </c>
      <c r="H6" s="1135">
        <v>66.721890000000002</v>
      </c>
      <c r="I6" s="1136">
        <v>66.837810000000005</v>
      </c>
      <c r="J6" s="1136">
        <v>66.939099999999996</v>
      </c>
      <c r="K6" s="1136">
        <v>66.948499999999996</v>
      </c>
      <c r="L6" s="1136">
        <v>66.441919999999996</v>
      </c>
    </row>
    <row r="7" spans="1:12">
      <c r="A7" s="1137"/>
      <c r="B7" s="1138" t="s">
        <v>113</v>
      </c>
      <c r="C7" s="1139">
        <v>67.886790000000005</v>
      </c>
      <c r="D7" s="1139">
        <v>67.368260000000006</v>
      </c>
      <c r="E7" s="1139">
        <v>67.130809999999997</v>
      </c>
      <c r="F7" s="1139">
        <v>67.110929999999996</v>
      </c>
      <c r="G7" s="1139">
        <v>66.988950000000003</v>
      </c>
      <c r="H7" s="1139">
        <v>66.880340000000004</v>
      </c>
      <c r="I7" s="1140">
        <v>67.03528</v>
      </c>
      <c r="J7" s="1140">
        <v>67.080629999999999</v>
      </c>
      <c r="K7" s="1140">
        <v>67.174549999999996</v>
      </c>
      <c r="L7" s="1140">
        <v>66.855199999999996</v>
      </c>
    </row>
    <row r="8" spans="1:12">
      <c r="A8" s="1130" t="s">
        <v>1292</v>
      </c>
      <c r="B8" s="1141"/>
      <c r="C8" s="1142">
        <v>58.970410000000001</v>
      </c>
      <c r="D8" s="1142">
        <v>58.612929999999999</v>
      </c>
      <c r="E8" s="1142">
        <v>55.924320000000002</v>
      </c>
      <c r="F8" s="1142">
        <v>54.443460000000002</v>
      </c>
      <c r="G8" s="1142">
        <v>60.242019999999997</v>
      </c>
      <c r="H8" s="1142">
        <v>60.044780000000003</v>
      </c>
      <c r="I8" s="1133">
        <v>59.380420000000001</v>
      </c>
      <c r="J8" s="1133">
        <v>60.297199999999997</v>
      </c>
      <c r="K8" s="1133">
        <v>60.117959999999997</v>
      </c>
      <c r="L8" s="1133">
        <v>61.703800000000001</v>
      </c>
    </row>
    <row r="9" spans="1:12">
      <c r="A9" s="1130"/>
      <c r="B9" s="1134" t="s">
        <v>114</v>
      </c>
      <c r="C9" s="1135">
        <v>59.148949999999999</v>
      </c>
      <c r="D9" s="1135">
        <v>58.879069999999999</v>
      </c>
      <c r="E9" s="1135">
        <v>55.35539</v>
      </c>
      <c r="F9" s="1135">
        <v>53.686360000000001</v>
      </c>
      <c r="G9" s="1135">
        <v>58.883130000000001</v>
      </c>
      <c r="H9" s="1135">
        <v>59.285220000000002</v>
      </c>
      <c r="I9" s="1136">
        <v>60.532389999999999</v>
      </c>
      <c r="J9" s="1136">
        <v>59.248100000000001</v>
      </c>
      <c r="K9" s="1136">
        <v>59.659590000000001</v>
      </c>
      <c r="L9" s="1136">
        <v>59.498289999999997</v>
      </c>
    </row>
    <row r="10" spans="1:12">
      <c r="A10" s="1137"/>
      <c r="B10" s="1138" t="s">
        <v>113</v>
      </c>
      <c r="C10" s="1139">
        <v>58.929859999999998</v>
      </c>
      <c r="D10" s="1139">
        <v>58.536560000000001</v>
      </c>
      <c r="E10" s="1139">
        <v>56.150410000000001</v>
      </c>
      <c r="F10" s="1139">
        <v>54.850409999999997</v>
      </c>
      <c r="G10" s="1139">
        <v>60.724209999999999</v>
      </c>
      <c r="H10" s="1139">
        <v>60.437379999999997</v>
      </c>
      <c r="I10" s="1140">
        <v>58.922409999999999</v>
      </c>
      <c r="J10" s="1140">
        <v>60.65484</v>
      </c>
      <c r="K10" s="1140">
        <v>60.255470000000003</v>
      </c>
      <c r="L10" s="1140">
        <v>62.438969999999998</v>
      </c>
    </row>
    <row r="11" spans="1:12">
      <c r="A11" s="1130" t="s">
        <v>1293</v>
      </c>
      <c r="B11" s="1130"/>
      <c r="C11" s="1143">
        <v>57.96219</v>
      </c>
      <c r="D11" s="1143">
        <v>57.66601</v>
      </c>
      <c r="E11" s="1143">
        <v>57.186799999999998</v>
      </c>
      <c r="F11" s="1143">
        <v>56.83408</v>
      </c>
      <c r="G11" s="1143">
        <v>56.366849999999999</v>
      </c>
      <c r="H11" s="1143">
        <v>56.086390000000002</v>
      </c>
      <c r="I11" s="1133">
        <v>55.467930000000003</v>
      </c>
      <c r="J11" s="1133">
        <v>55.550510000000003</v>
      </c>
      <c r="K11" s="1133">
        <v>55.643599999999999</v>
      </c>
      <c r="L11" s="1133">
        <v>55.923749999999998</v>
      </c>
    </row>
    <row r="12" spans="1:12">
      <c r="A12" s="1130"/>
      <c r="B12" s="1134" t="s">
        <v>114</v>
      </c>
      <c r="C12" s="1135">
        <v>55.964379999999998</v>
      </c>
      <c r="D12" s="1135">
        <v>55.687399999999997</v>
      </c>
      <c r="E12" s="1135">
        <v>55.232030000000002</v>
      </c>
      <c r="F12" s="1135">
        <v>54.789650000000002</v>
      </c>
      <c r="G12" s="1135">
        <v>54.225819999999999</v>
      </c>
      <c r="H12" s="1135">
        <v>54.809669999999997</v>
      </c>
      <c r="I12" s="1136">
        <v>55.128790000000002</v>
      </c>
      <c r="J12" s="1136">
        <v>55.173090000000002</v>
      </c>
      <c r="K12" s="1136">
        <v>55.199289999999998</v>
      </c>
      <c r="L12" s="1136">
        <v>55.336930000000002</v>
      </c>
    </row>
    <row r="13" spans="1:12">
      <c r="A13" s="1137"/>
      <c r="B13" s="1138" t="s">
        <v>113</v>
      </c>
      <c r="C13" s="1139">
        <v>59.212240000000001</v>
      </c>
      <c r="D13" s="1139">
        <v>58.954000000000001</v>
      </c>
      <c r="E13" s="1139">
        <v>58.603020000000001</v>
      </c>
      <c r="F13" s="1139">
        <v>58.301749999999998</v>
      </c>
      <c r="G13" s="1139">
        <v>57.82591</v>
      </c>
      <c r="H13" s="1139">
        <v>56.774859999999997</v>
      </c>
      <c r="I13" s="1140">
        <v>55.619070000000001</v>
      </c>
      <c r="J13" s="1140">
        <v>55.736220000000003</v>
      </c>
      <c r="K13" s="1140">
        <v>55.892850000000003</v>
      </c>
      <c r="L13" s="1140">
        <v>56.257199999999997</v>
      </c>
    </row>
    <row r="14" spans="1:12">
      <c r="A14" s="1130" t="s">
        <v>1294</v>
      </c>
      <c r="B14" s="1130"/>
      <c r="C14" s="1143">
        <v>60.003459999999997</v>
      </c>
      <c r="D14" s="1143">
        <v>59.887720000000002</v>
      </c>
      <c r="E14" s="1143">
        <v>59.708820000000003</v>
      </c>
      <c r="F14" s="1143">
        <v>59.74042</v>
      </c>
      <c r="G14" s="1143">
        <v>60.682450000000003</v>
      </c>
      <c r="H14" s="1143">
        <v>59.8538</v>
      </c>
      <c r="I14" s="1133">
        <v>58.837209999999999</v>
      </c>
      <c r="J14" s="1133">
        <v>58.44408</v>
      </c>
      <c r="K14" s="1133">
        <v>57.030090000000001</v>
      </c>
      <c r="L14" s="1133">
        <v>56.539639999999999</v>
      </c>
    </row>
    <row r="15" spans="1:12">
      <c r="A15" s="1130"/>
      <c r="B15" s="1134" t="s">
        <v>114</v>
      </c>
      <c r="C15" s="1135">
        <v>57.148020000000002</v>
      </c>
      <c r="D15" s="1135">
        <v>58.15448</v>
      </c>
      <c r="E15" s="1135">
        <v>58.665210000000002</v>
      </c>
      <c r="F15" s="1135">
        <v>60.994500000000002</v>
      </c>
      <c r="G15" s="1135">
        <v>62.418280000000003</v>
      </c>
      <c r="H15" s="1135">
        <v>62.791370000000001</v>
      </c>
      <c r="I15" s="1136">
        <v>62.032890000000002</v>
      </c>
      <c r="J15" s="1136">
        <v>64.636330000000001</v>
      </c>
      <c r="K15" s="1136">
        <v>59.571629999999999</v>
      </c>
      <c r="L15" s="1136">
        <v>56.356780000000001</v>
      </c>
    </row>
    <row r="16" spans="1:12">
      <c r="A16" s="1137"/>
      <c r="B16" s="1138" t="s">
        <v>113</v>
      </c>
      <c r="C16" s="1139">
        <v>60.5169</v>
      </c>
      <c r="D16" s="1139">
        <v>60.059730000000002</v>
      </c>
      <c r="E16" s="1139">
        <v>59.805</v>
      </c>
      <c r="F16" s="1139">
        <v>59.59178</v>
      </c>
      <c r="G16" s="1139">
        <v>60.238280000000003</v>
      </c>
      <c r="H16" s="1139">
        <v>59.274630000000002</v>
      </c>
      <c r="I16" s="1140">
        <v>58.322960000000002</v>
      </c>
      <c r="J16" s="1140">
        <v>57.886450000000004</v>
      </c>
      <c r="K16" s="1140">
        <v>56.820689999999999</v>
      </c>
      <c r="L16" s="1140">
        <v>56.583179999999999</v>
      </c>
    </row>
    <row r="17" spans="1:12">
      <c r="A17" s="1144" t="s">
        <v>118</v>
      </c>
      <c r="B17" s="1145"/>
      <c r="C17" s="1143">
        <v>61.713079999999998</v>
      </c>
      <c r="D17" s="1143">
        <v>60.018050000000002</v>
      </c>
      <c r="E17" s="1143">
        <v>59.436540000000001</v>
      </c>
      <c r="F17" s="1143">
        <v>59.480739999999997</v>
      </c>
      <c r="G17" s="1143">
        <v>59.534179999999999</v>
      </c>
      <c r="H17" s="1143">
        <v>58.078780000000002</v>
      </c>
      <c r="I17" s="1133">
        <v>58.737310000000001</v>
      </c>
      <c r="J17" s="1133">
        <v>59.822490000000002</v>
      </c>
      <c r="K17" s="1133">
        <v>60.390340000000002</v>
      </c>
      <c r="L17" s="1133">
        <v>61.10792</v>
      </c>
    </row>
    <row r="18" spans="1:12">
      <c r="A18" s="1130"/>
      <c r="B18" s="1134" t="s">
        <v>114</v>
      </c>
      <c r="C18" s="1135">
        <v>58.704250000000002</v>
      </c>
      <c r="D18" s="1135">
        <v>57.607970000000002</v>
      </c>
      <c r="E18" s="1135">
        <v>57.122430000000001</v>
      </c>
      <c r="F18" s="1135">
        <v>57.111710000000002</v>
      </c>
      <c r="G18" s="1135">
        <v>57.140779999999999</v>
      </c>
      <c r="H18" s="1135">
        <v>56.911560000000001</v>
      </c>
      <c r="I18" s="1136">
        <v>58.732439999999997</v>
      </c>
      <c r="J18" s="1136">
        <v>59.642270000000003</v>
      </c>
      <c r="K18" s="1136">
        <v>60.205039999999997</v>
      </c>
      <c r="L18" s="1136">
        <v>60.899650000000001</v>
      </c>
    </row>
    <row r="19" spans="1:12" ht="15" thickBot="1">
      <c r="A19" s="1137"/>
      <c r="B19" s="1138" t="s">
        <v>113</v>
      </c>
      <c r="C19" s="1139">
        <v>63.064880000000002</v>
      </c>
      <c r="D19" s="1139">
        <v>61.339709999999997</v>
      </c>
      <c r="E19" s="1139">
        <v>60.848030000000001</v>
      </c>
      <c r="F19" s="1139">
        <v>60.891190000000002</v>
      </c>
      <c r="G19" s="1139">
        <v>60.919110000000003</v>
      </c>
      <c r="H19" s="1146">
        <v>58.693049999999999</v>
      </c>
      <c r="I19" s="1147">
        <v>58.739550000000001</v>
      </c>
      <c r="J19" s="1147">
        <v>59.909930000000003</v>
      </c>
      <c r="K19" s="1147">
        <v>60.490789999999997</v>
      </c>
      <c r="L19" s="1147">
        <v>61.228819999999999</v>
      </c>
    </row>
    <row r="20" spans="1:12">
      <c r="A20" s="1879" t="s">
        <v>1295</v>
      </c>
      <c r="B20" s="1879"/>
      <c r="C20" s="1879"/>
      <c r="D20" s="1879"/>
      <c r="E20" s="1879"/>
      <c r="F20" s="1879"/>
      <c r="G20" s="1879"/>
      <c r="H20" s="1148"/>
    </row>
    <row r="21" spans="1:12" ht="13.8" customHeight="1">
      <c r="A21" s="1880" t="s">
        <v>1296</v>
      </c>
      <c r="B21" s="1880"/>
      <c r="C21" s="1880"/>
      <c r="D21" s="1880"/>
      <c r="E21" s="1880"/>
      <c r="F21" s="1880"/>
      <c r="G21" s="1880"/>
      <c r="H21" s="1880"/>
      <c r="I21" s="1880"/>
      <c r="J21" s="1880"/>
      <c r="K21" s="1880"/>
    </row>
    <row r="22" spans="1:12" ht="13.8" customHeight="1">
      <c r="A22" s="1880" t="s">
        <v>1297</v>
      </c>
      <c r="B22" s="1880"/>
      <c r="C22" s="1880"/>
      <c r="D22" s="1880"/>
      <c r="E22" s="1880"/>
      <c r="F22" s="1880"/>
      <c r="G22" s="1880"/>
    </row>
    <row r="23" spans="1:12" ht="13.8" customHeight="1">
      <c r="A23" s="1150" t="s">
        <v>1298</v>
      </c>
      <c r="B23" s="1149"/>
      <c r="C23" s="1149"/>
      <c r="D23" s="1149"/>
      <c r="E23" s="1149"/>
      <c r="F23" s="1149"/>
      <c r="G23" s="1149"/>
    </row>
    <row r="24" spans="1:12" ht="13.8" customHeight="1">
      <c r="A24" s="1150" t="s">
        <v>1299</v>
      </c>
      <c r="B24" s="1151"/>
      <c r="C24" s="1151"/>
      <c r="D24" s="1151"/>
      <c r="E24" s="1151"/>
      <c r="F24" s="1151"/>
      <c r="G24" s="1151"/>
    </row>
    <row r="25" spans="1:12">
      <c r="A25" s="1101"/>
    </row>
    <row r="181" spans="4:4">
      <c r="D181" s="1126" t="s">
        <v>206</v>
      </c>
    </row>
  </sheetData>
  <mergeCells count="5">
    <mergeCell ref="A2:G2"/>
    <mergeCell ref="A4:B4"/>
    <mergeCell ref="A20:G20"/>
    <mergeCell ref="A21:K21"/>
    <mergeCell ref="A22:G22"/>
  </mergeCells>
  <hyperlinks>
    <hyperlink ref="B1" location="Índice!A1" display="Volver al Índice " xr:uid="{10907F9C-5038-4CA1-B423-82D23A4F7933}"/>
  </hyperlink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35F22-C0B6-4296-8D31-D67CD7E05AC7}">
  <sheetPr codeName="Hoja57">
    <pageSetUpPr fitToPage="1"/>
  </sheetPr>
  <dimension ref="A1:AA228"/>
  <sheetViews>
    <sheetView showGridLines="0" zoomScaleNormal="100" workbookViewId="0">
      <pane ySplit="6" topLeftCell="A83" activePane="bottomLeft" state="frozen"/>
      <selection activeCell="H17" sqref="H17"/>
      <selection pane="bottomLeft"/>
    </sheetView>
  </sheetViews>
  <sheetFormatPr baseColWidth="10" defaultColWidth="11.44140625" defaultRowHeight="13.2" outlineLevelRow="1"/>
  <cols>
    <col min="1" max="2" width="1.6640625" style="1091" customWidth="1"/>
    <col min="3" max="3" width="2.44140625" style="1091" customWidth="1"/>
    <col min="4" max="4" width="40.44140625" style="1091" customWidth="1"/>
    <col min="5" max="10" width="11" style="1091" customWidth="1"/>
    <col min="11" max="11" width="12.33203125" style="1091" customWidth="1"/>
    <col min="12" max="12" width="10.33203125" style="1091" customWidth="1"/>
    <col min="13" max="256" width="11.44140625" style="1091"/>
    <col min="257" max="258" width="1.6640625" style="1091" customWidth="1"/>
    <col min="259" max="259" width="2.44140625" style="1091" customWidth="1"/>
    <col min="260" max="260" width="40.44140625" style="1091" customWidth="1"/>
    <col min="261" max="266" width="11" style="1091" customWidth="1"/>
    <col min="267" max="267" width="12.33203125" style="1091" customWidth="1"/>
    <col min="268" max="268" width="10.33203125" style="1091" customWidth="1"/>
    <col min="269" max="512" width="11.44140625" style="1091"/>
    <col min="513" max="514" width="1.6640625" style="1091" customWidth="1"/>
    <col min="515" max="515" width="2.44140625" style="1091" customWidth="1"/>
    <col min="516" max="516" width="40.44140625" style="1091" customWidth="1"/>
    <col min="517" max="522" width="11" style="1091" customWidth="1"/>
    <col min="523" max="523" width="12.33203125" style="1091" customWidth="1"/>
    <col min="524" max="524" width="10.33203125" style="1091" customWidth="1"/>
    <col min="525" max="768" width="11.44140625" style="1091"/>
    <col min="769" max="770" width="1.6640625" style="1091" customWidth="1"/>
    <col min="771" max="771" width="2.44140625" style="1091" customWidth="1"/>
    <col min="772" max="772" width="40.44140625" style="1091" customWidth="1"/>
    <col min="773" max="778" width="11" style="1091" customWidth="1"/>
    <col min="779" max="779" width="12.33203125" style="1091" customWidth="1"/>
    <col min="780" max="780" width="10.33203125" style="1091" customWidth="1"/>
    <col min="781" max="1024" width="11.44140625" style="1091"/>
    <col min="1025" max="1026" width="1.6640625" style="1091" customWidth="1"/>
    <col min="1027" max="1027" width="2.44140625" style="1091" customWidth="1"/>
    <col min="1028" max="1028" width="40.44140625" style="1091" customWidth="1"/>
    <col min="1029" max="1034" width="11" style="1091" customWidth="1"/>
    <col min="1035" max="1035" width="12.33203125" style="1091" customWidth="1"/>
    <col min="1036" max="1036" width="10.33203125" style="1091" customWidth="1"/>
    <col min="1037" max="1280" width="11.44140625" style="1091"/>
    <col min="1281" max="1282" width="1.6640625" style="1091" customWidth="1"/>
    <col min="1283" max="1283" width="2.44140625" style="1091" customWidth="1"/>
    <col min="1284" max="1284" width="40.44140625" style="1091" customWidth="1"/>
    <col min="1285" max="1290" width="11" style="1091" customWidth="1"/>
    <col min="1291" max="1291" width="12.33203125" style="1091" customWidth="1"/>
    <col min="1292" max="1292" width="10.33203125" style="1091" customWidth="1"/>
    <col min="1293" max="1536" width="11.44140625" style="1091"/>
    <col min="1537" max="1538" width="1.6640625" style="1091" customWidth="1"/>
    <col min="1539" max="1539" width="2.44140625" style="1091" customWidth="1"/>
    <col min="1540" max="1540" width="40.44140625" style="1091" customWidth="1"/>
    <col min="1541" max="1546" width="11" style="1091" customWidth="1"/>
    <col min="1547" max="1547" width="12.33203125" style="1091" customWidth="1"/>
    <col min="1548" max="1548" width="10.33203125" style="1091" customWidth="1"/>
    <col min="1549" max="1792" width="11.44140625" style="1091"/>
    <col min="1793" max="1794" width="1.6640625" style="1091" customWidth="1"/>
    <col min="1795" max="1795" width="2.44140625" style="1091" customWidth="1"/>
    <col min="1796" max="1796" width="40.44140625" style="1091" customWidth="1"/>
    <col min="1797" max="1802" width="11" style="1091" customWidth="1"/>
    <col min="1803" max="1803" width="12.33203125" style="1091" customWidth="1"/>
    <col min="1804" max="1804" width="10.33203125" style="1091" customWidth="1"/>
    <col min="1805" max="2048" width="11.44140625" style="1091"/>
    <col min="2049" max="2050" width="1.6640625" style="1091" customWidth="1"/>
    <col min="2051" max="2051" width="2.44140625" style="1091" customWidth="1"/>
    <col min="2052" max="2052" width="40.44140625" style="1091" customWidth="1"/>
    <col min="2053" max="2058" width="11" style="1091" customWidth="1"/>
    <col min="2059" max="2059" width="12.33203125" style="1091" customWidth="1"/>
    <col min="2060" max="2060" width="10.33203125" style="1091" customWidth="1"/>
    <col min="2061" max="2304" width="11.44140625" style="1091"/>
    <col min="2305" max="2306" width="1.6640625" style="1091" customWidth="1"/>
    <col min="2307" max="2307" width="2.44140625" style="1091" customWidth="1"/>
    <col min="2308" max="2308" width="40.44140625" style="1091" customWidth="1"/>
    <col min="2309" max="2314" width="11" style="1091" customWidth="1"/>
    <col min="2315" max="2315" width="12.33203125" style="1091" customWidth="1"/>
    <col min="2316" max="2316" width="10.33203125" style="1091" customWidth="1"/>
    <col min="2317" max="2560" width="11.44140625" style="1091"/>
    <col min="2561" max="2562" width="1.6640625" style="1091" customWidth="1"/>
    <col min="2563" max="2563" width="2.44140625" style="1091" customWidth="1"/>
    <col min="2564" max="2564" width="40.44140625" style="1091" customWidth="1"/>
    <col min="2565" max="2570" width="11" style="1091" customWidth="1"/>
    <col min="2571" max="2571" width="12.33203125" style="1091" customWidth="1"/>
    <col min="2572" max="2572" width="10.33203125" style="1091" customWidth="1"/>
    <col min="2573" max="2816" width="11.44140625" style="1091"/>
    <col min="2817" max="2818" width="1.6640625" style="1091" customWidth="1"/>
    <col min="2819" max="2819" width="2.44140625" style="1091" customWidth="1"/>
    <col min="2820" max="2820" width="40.44140625" style="1091" customWidth="1"/>
    <col min="2821" max="2826" width="11" style="1091" customWidth="1"/>
    <col min="2827" max="2827" width="12.33203125" style="1091" customWidth="1"/>
    <col min="2828" max="2828" width="10.33203125" style="1091" customWidth="1"/>
    <col min="2829" max="3072" width="11.44140625" style="1091"/>
    <col min="3073" max="3074" width="1.6640625" style="1091" customWidth="1"/>
    <col min="3075" max="3075" width="2.44140625" style="1091" customWidth="1"/>
    <col min="3076" max="3076" width="40.44140625" style="1091" customWidth="1"/>
    <col min="3077" max="3082" width="11" style="1091" customWidth="1"/>
    <col min="3083" max="3083" width="12.33203125" style="1091" customWidth="1"/>
    <col min="3084" max="3084" width="10.33203125" style="1091" customWidth="1"/>
    <col min="3085" max="3328" width="11.44140625" style="1091"/>
    <col min="3329" max="3330" width="1.6640625" style="1091" customWidth="1"/>
    <col min="3331" max="3331" width="2.44140625" style="1091" customWidth="1"/>
    <col min="3332" max="3332" width="40.44140625" style="1091" customWidth="1"/>
    <col min="3333" max="3338" width="11" style="1091" customWidth="1"/>
    <col min="3339" max="3339" width="12.33203125" style="1091" customWidth="1"/>
    <col min="3340" max="3340" width="10.33203125" style="1091" customWidth="1"/>
    <col min="3341" max="3584" width="11.44140625" style="1091"/>
    <col min="3585" max="3586" width="1.6640625" style="1091" customWidth="1"/>
    <col min="3587" max="3587" width="2.44140625" style="1091" customWidth="1"/>
    <col min="3588" max="3588" width="40.44140625" style="1091" customWidth="1"/>
    <col min="3589" max="3594" width="11" style="1091" customWidth="1"/>
    <col min="3595" max="3595" width="12.33203125" style="1091" customWidth="1"/>
    <col min="3596" max="3596" width="10.33203125" style="1091" customWidth="1"/>
    <col min="3597" max="3840" width="11.44140625" style="1091"/>
    <col min="3841" max="3842" width="1.6640625" style="1091" customWidth="1"/>
    <col min="3843" max="3843" width="2.44140625" style="1091" customWidth="1"/>
    <col min="3844" max="3844" width="40.44140625" style="1091" customWidth="1"/>
    <col min="3845" max="3850" width="11" style="1091" customWidth="1"/>
    <col min="3851" max="3851" width="12.33203125" style="1091" customWidth="1"/>
    <col min="3852" max="3852" width="10.33203125" style="1091" customWidth="1"/>
    <col min="3853" max="4096" width="11.44140625" style="1091"/>
    <col min="4097" max="4098" width="1.6640625" style="1091" customWidth="1"/>
    <col min="4099" max="4099" width="2.44140625" style="1091" customWidth="1"/>
    <col min="4100" max="4100" width="40.44140625" style="1091" customWidth="1"/>
    <col min="4101" max="4106" width="11" style="1091" customWidth="1"/>
    <col min="4107" max="4107" width="12.33203125" style="1091" customWidth="1"/>
    <col min="4108" max="4108" width="10.33203125" style="1091" customWidth="1"/>
    <col min="4109" max="4352" width="11.44140625" style="1091"/>
    <col min="4353" max="4354" width="1.6640625" style="1091" customWidth="1"/>
    <col min="4355" max="4355" width="2.44140625" style="1091" customWidth="1"/>
    <col min="4356" max="4356" width="40.44140625" style="1091" customWidth="1"/>
    <col min="4357" max="4362" width="11" style="1091" customWidth="1"/>
    <col min="4363" max="4363" width="12.33203125" style="1091" customWidth="1"/>
    <col min="4364" max="4364" width="10.33203125" style="1091" customWidth="1"/>
    <col min="4365" max="4608" width="11.44140625" style="1091"/>
    <col min="4609" max="4610" width="1.6640625" style="1091" customWidth="1"/>
    <col min="4611" max="4611" width="2.44140625" style="1091" customWidth="1"/>
    <col min="4612" max="4612" width="40.44140625" style="1091" customWidth="1"/>
    <col min="4613" max="4618" width="11" style="1091" customWidth="1"/>
    <col min="4619" max="4619" width="12.33203125" style="1091" customWidth="1"/>
    <col min="4620" max="4620" width="10.33203125" style="1091" customWidth="1"/>
    <col min="4621" max="4864" width="11.44140625" style="1091"/>
    <col min="4865" max="4866" width="1.6640625" style="1091" customWidth="1"/>
    <col min="4867" max="4867" width="2.44140625" style="1091" customWidth="1"/>
    <col min="4868" max="4868" width="40.44140625" style="1091" customWidth="1"/>
    <col min="4869" max="4874" width="11" style="1091" customWidth="1"/>
    <col min="4875" max="4875" width="12.33203125" style="1091" customWidth="1"/>
    <col min="4876" max="4876" width="10.33203125" style="1091" customWidth="1"/>
    <col min="4877" max="5120" width="11.44140625" style="1091"/>
    <col min="5121" max="5122" width="1.6640625" style="1091" customWidth="1"/>
    <col min="5123" max="5123" width="2.44140625" style="1091" customWidth="1"/>
    <col min="5124" max="5124" width="40.44140625" style="1091" customWidth="1"/>
    <col min="5125" max="5130" width="11" style="1091" customWidth="1"/>
    <col min="5131" max="5131" width="12.33203125" style="1091" customWidth="1"/>
    <col min="5132" max="5132" width="10.33203125" style="1091" customWidth="1"/>
    <col min="5133" max="5376" width="11.44140625" style="1091"/>
    <col min="5377" max="5378" width="1.6640625" style="1091" customWidth="1"/>
    <col min="5379" max="5379" width="2.44140625" style="1091" customWidth="1"/>
    <col min="5380" max="5380" width="40.44140625" style="1091" customWidth="1"/>
    <col min="5381" max="5386" width="11" style="1091" customWidth="1"/>
    <col min="5387" max="5387" width="12.33203125" style="1091" customWidth="1"/>
    <col min="5388" max="5388" width="10.33203125" style="1091" customWidth="1"/>
    <col min="5389" max="5632" width="11.44140625" style="1091"/>
    <col min="5633" max="5634" width="1.6640625" style="1091" customWidth="1"/>
    <col min="5635" max="5635" width="2.44140625" style="1091" customWidth="1"/>
    <col min="5636" max="5636" width="40.44140625" style="1091" customWidth="1"/>
    <col min="5637" max="5642" width="11" style="1091" customWidth="1"/>
    <col min="5643" max="5643" width="12.33203125" style="1091" customWidth="1"/>
    <col min="5644" max="5644" width="10.33203125" style="1091" customWidth="1"/>
    <col min="5645" max="5888" width="11.44140625" style="1091"/>
    <col min="5889" max="5890" width="1.6640625" style="1091" customWidth="1"/>
    <col min="5891" max="5891" width="2.44140625" style="1091" customWidth="1"/>
    <col min="5892" max="5892" width="40.44140625" style="1091" customWidth="1"/>
    <col min="5893" max="5898" width="11" style="1091" customWidth="1"/>
    <col min="5899" max="5899" width="12.33203125" style="1091" customWidth="1"/>
    <col min="5900" max="5900" width="10.33203125" style="1091" customWidth="1"/>
    <col min="5901" max="6144" width="11.44140625" style="1091"/>
    <col min="6145" max="6146" width="1.6640625" style="1091" customWidth="1"/>
    <col min="6147" max="6147" width="2.44140625" style="1091" customWidth="1"/>
    <col min="6148" max="6148" width="40.44140625" style="1091" customWidth="1"/>
    <col min="6149" max="6154" width="11" style="1091" customWidth="1"/>
    <col min="6155" max="6155" width="12.33203125" style="1091" customWidth="1"/>
    <col min="6156" max="6156" width="10.33203125" style="1091" customWidth="1"/>
    <col min="6157" max="6400" width="11.44140625" style="1091"/>
    <col min="6401" max="6402" width="1.6640625" style="1091" customWidth="1"/>
    <col min="6403" max="6403" width="2.44140625" style="1091" customWidth="1"/>
    <col min="6404" max="6404" width="40.44140625" style="1091" customWidth="1"/>
    <col min="6405" max="6410" width="11" style="1091" customWidth="1"/>
    <col min="6411" max="6411" width="12.33203125" style="1091" customWidth="1"/>
    <col min="6412" max="6412" width="10.33203125" style="1091" customWidth="1"/>
    <col min="6413" max="6656" width="11.44140625" style="1091"/>
    <col min="6657" max="6658" width="1.6640625" style="1091" customWidth="1"/>
    <col min="6659" max="6659" width="2.44140625" style="1091" customWidth="1"/>
    <col min="6660" max="6660" width="40.44140625" style="1091" customWidth="1"/>
    <col min="6661" max="6666" width="11" style="1091" customWidth="1"/>
    <col min="6667" max="6667" width="12.33203125" style="1091" customWidth="1"/>
    <col min="6668" max="6668" width="10.33203125" style="1091" customWidth="1"/>
    <col min="6669" max="6912" width="11.44140625" style="1091"/>
    <col min="6913" max="6914" width="1.6640625" style="1091" customWidth="1"/>
    <col min="6915" max="6915" width="2.44140625" style="1091" customWidth="1"/>
    <col min="6916" max="6916" width="40.44140625" style="1091" customWidth="1"/>
    <col min="6917" max="6922" width="11" style="1091" customWidth="1"/>
    <col min="6923" max="6923" width="12.33203125" style="1091" customWidth="1"/>
    <col min="6924" max="6924" width="10.33203125" style="1091" customWidth="1"/>
    <col min="6925" max="7168" width="11.44140625" style="1091"/>
    <col min="7169" max="7170" width="1.6640625" style="1091" customWidth="1"/>
    <col min="7171" max="7171" width="2.44140625" style="1091" customWidth="1"/>
    <col min="7172" max="7172" width="40.44140625" style="1091" customWidth="1"/>
    <col min="7173" max="7178" width="11" style="1091" customWidth="1"/>
    <col min="7179" max="7179" width="12.33203125" style="1091" customWidth="1"/>
    <col min="7180" max="7180" width="10.33203125" style="1091" customWidth="1"/>
    <col min="7181" max="7424" width="11.44140625" style="1091"/>
    <col min="7425" max="7426" width="1.6640625" style="1091" customWidth="1"/>
    <col min="7427" max="7427" width="2.44140625" style="1091" customWidth="1"/>
    <col min="7428" max="7428" width="40.44140625" style="1091" customWidth="1"/>
    <col min="7429" max="7434" width="11" style="1091" customWidth="1"/>
    <col min="7435" max="7435" width="12.33203125" style="1091" customWidth="1"/>
    <col min="7436" max="7436" width="10.33203125" style="1091" customWidth="1"/>
    <col min="7437" max="7680" width="11.44140625" style="1091"/>
    <col min="7681" max="7682" width="1.6640625" style="1091" customWidth="1"/>
    <col min="7683" max="7683" width="2.44140625" style="1091" customWidth="1"/>
    <col min="7684" max="7684" width="40.44140625" style="1091" customWidth="1"/>
    <col min="7685" max="7690" width="11" style="1091" customWidth="1"/>
    <col min="7691" max="7691" width="12.33203125" style="1091" customWidth="1"/>
    <col min="7692" max="7692" width="10.33203125" style="1091" customWidth="1"/>
    <col min="7693" max="7936" width="11.44140625" style="1091"/>
    <col min="7937" max="7938" width="1.6640625" style="1091" customWidth="1"/>
    <col min="7939" max="7939" width="2.44140625" style="1091" customWidth="1"/>
    <col min="7940" max="7940" width="40.44140625" style="1091" customWidth="1"/>
    <col min="7941" max="7946" width="11" style="1091" customWidth="1"/>
    <col min="7947" max="7947" width="12.33203125" style="1091" customWidth="1"/>
    <col min="7948" max="7948" width="10.33203125" style="1091" customWidth="1"/>
    <col min="7949" max="8192" width="11.44140625" style="1091"/>
    <col min="8193" max="8194" width="1.6640625" style="1091" customWidth="1"/>
    <col min="8195" max="8195" width="2.44140625" style="1091" customWidth="1"/>
    <col min="8196" max="8196" width="40.44140625" style="1091" customWidth="1"/>
    <col min="8197" max="8202" width="11" style="1091" customWidth="1"/>
    <col min="8203" max="8203" width="12.33203125" style="1091" customWidth="1"/>
    <col min="8204" max="8204" width="10.33203125" style="1091" customWidth="1"/>
    <col min="8205" max="8448" width="11.44140625" style="1091"/>
    <col min="8449" max="8450" width="1.6640625" style="1091" customWidth="1"/>
    <col min="8451" max="8451" width="2.44140625" style="1091" customWidth="1"/>
    <col min="8452" max="8452" width="40.44140625" style="1091" customWidth="1"/>
    <col min="8453" max="8458" width="11" style="1091" customWidth="1"/>
    <col min="8459" max="8459" width="12.33203125" style="1091" customWidth="1"/>
    <col min="8460" max="8460" width="10.33203125" style="1091" customWidth="1"/>
    <col min="8461" max="8704" width="11.44140625" style="1091"/>
    <col min="8705" max="8706" width="1.6640625" style="1091" customWidth="1"/>
    <col min="8707" max="8707" width="2.44140625" style="1091" customWidth="1"/>
    <col min="8708" max="8708" width="40.44140625" style="1091" customWidth="1"/>
    <col min="8709" max="8714" width="11" style="1091" customWidth="1"/>
    <col min="8715" max="8715" width="12.33203125" style="1091" customWidth="1"/>
    <col min="8716" max="8716" width="10.33203125" style="1091" customWidth="1"/>
    <col min="8717" max="8960" width="11.44140625" style="1091"/>
    <col min="8961" max="8962" width="1.6640625" style="1091" customWidth="1"/>
    <col min="8963" max="8963" width="2.44140625" style="1091" customWidth="1"/>
    <col min="8964" max="8964" width="40.44140625" style="1091" customWidth="1"/>
    <col min="8965" max="8970" width="11" style="1091" customWidth="1"/>
    <col min="8971" max="8971" width="12.33203125" style="1091" customWidth="1"/>
    <col min="8972" max="8972" width="10.33203125" style="1091" customWidth="1"/>
    <col min="8973" max="9216" width="11.44140625" style="1091"/>
    <col min="9217" max="9218" width="1.6640625" style="1091" customWidth="1"/>
    <col min="9219" max="9219" width="2.44140625" style="1091" customWidth="1"/>
    <col min="9220" max="9220" width="40.44140625" style="1091" customWidth="1"/>
    <col min="9221" max="9226" width="11" style="1091" customWidth="1"/>
    <col min="9227" max="9227" width="12.33203125" style="1091" customWidth="1"/>
    <col min="9228" max="9228" width="10.33203125" style="1091" customWidth="1"/>
    <col min="9229" max="9472" width="11.44140625" style="1091"/>
    <col min="9473" max="9474" width="1.6640625" style="1091" customWidth="1"/>
    <col min="9475" max="9475" width="2.44140625" style="1091" customWidth="1"/>
    <col min="9476" max="9476" width="40.44140625" style="1091" customWidth="1"/>
    <col min="9477" max="9482" width="11" style="1091" customWidth="1"/>
    <col min="9483" max="9483" width="12.33203125" style="1091" customWidth="1"/>
    <col min="9484" max="9484" width="10.33203125" style="1091" customWidth="1"/>
    <col min="9485" max="9728" width="11.44140625" style="1091"/>
    <col min="9729" max="9730" width="1.6640625" style="1091" customWidth="1"/>
    <col min="9731" max="9731" width="2.44140625" style="1091" customWidth="1"/>
    <col min="9732" max="9732" width="40.44140625" style="1091" customWidth="1"/>
    <col min="9733" max="9738" width="11" style="1091" customWidth="1"/>
    <col min="9739" max="9739" width="12.33203125" style="1091" customWidth="1"/>
    <col min="9740" max="9740" width="10.33203125" style="1091" customWidth="1"/>
    <col min="9741" max="9984" width="11.44140625" style="1091"/>
    <col min="9985" max="9986" width="1.6640625" style="1091" customWidth="1"/>
    <col min="9987" max="9987" width="2.44140625" style="1091" customWidth="1"/>
    <col min="9988" max="9988" width="40.44140625" style="1091" customWidth="1"/>
    <col min="9989" max="9994" width="11" style="1091" customWidth="1"/>
    <col min="9995" max="9995" width="12.33203125" style="1091" customWidth="1"/>
    <col min="9996" max="9996" width="10.33203125" style="1091" customWidth="1"/>
    <col min="9997" max="10240" width="11.44140625" style="1091"/>
    <col min="10241" max="10242" width="1.6640625" style="1091" customWidth="1"/>
    <col min="10243" max="10243" width="2.44140625" style="1091" customWidth="1"/>
    <col min="10244" max="10244" width="40.44140625" style="1091" customWidth="1"/>
    <col min="10245" max="10250" width="11" style="1091" customWidth="1"/>
    <col min="10251" max="10251" width="12.33203125" style="1091" customWidth="1"/>
    <col min="10252" max="10252" width="10.33203125" style="1091" customWidth="1"/>
    <col min="10253" max="10496" width="11.44140625" style="1091"/>
    <col min="10497" max="10498" width="1.6640625" style="1091" customWidth="1"/>
    <col min="10499" max="10499" width="2.44140625" style="1091" customWidth="1"/>
    <col min="10500" max="10500" width="40.44140625" style="1091" customWidth="1"/>
    <col min="10501" max="10506" width="11" style="1091" customWidth="1"/>
    <col min="10507" max="10507" width="12.33203125" style="1091" customWidth="1"/>
    <col min="10508" max="10508" width="10.33203125" style="1091" customWidth="1"/>
    <col min="10509" max="10752" width="11.44140625" style="1091"/>
    <col min="10753" max="10754" width="1.6640625" style="1091" customWidth="1"/>
    <col min="10755" max="10755" width="2.44140625" style="1091" customWidth="1"/>
    <col min="10756" max="10756" width="40.44140625" style="1091" customWidth="1"/>
    <col min="10757" max="10762" width="11" style="1091" customWidth="1"/>
    <col min="10763" max="10763" width="12.33203125" style="1091" customWidth="1"/>
    <col min="10764" max="10764" width="10.33203125" style="1091" customWidth="1"/>
    <col min="10765" max="11008" width="11.44140625" style="1091"/>
    <col min="11009" max="11010" width="1.6640625" style="1091" customWidth="1"/>
    <col min="11011" max="11011" width="2.44140625" style="1091" customWidth="1"/>
    <col min="11012" max="11012" width="40.44140625" style="1091" customWidth="1"/>
    <col min="11013" max="11018" width="11" style="1091" customWidth="1"/>
    <col min="11019" max="11019" width="12.33203125" style="1091" customWidth="1"/>
    <col min="11020" max="11020" width="10.33203125" style="1091" customWidth="1"/>
    <col min="11021" max="11264" width="11.44140625" style="1091"/>
    <col min="11265" max="11266" width="1.6640625" style="1091" customWidth="1"/>
    <col min="11267" max="11267" width="2.44140625" style="1091" customWidth="1"/>
    <col min="11268" max="11268" width="40.44140625" style="1091" customWidth="1"/>
    <col min="11269" max="11274" width="11" style="1091" customWidth="1"/>
    <col min="11275" max="11275" width="12.33203125" style="1091" customWidth="1"/>
    <col min="11276" max="11276" width="10.33203125" style="1091" customWidth="1"/>
    <col min="11277" max="11520" width="11.44140625" style="1091"/>
    <col min="11521" max="11522" width="1.6640625" style="1091" customWidth="1"/>
    <col min="11523" max="11523" width="2.44140625" style="1091" customWidth="1"/>
    <col min="11524" max="11524" width="40.44140625" style="1091" customWidth="1"/>
    <col min="11525" max="11530" width="11" style="1091" customWidth="1"/>
    <col min="11531" max="11531" width="12.33203125" style="1091" customWidth="1"/>
    <col min="11532" max="11532" width="10.33203125" style="1091" customWidth="1"/>
    <col min="11533" max="11776" width="11.44140625" style="1091"/>
    <col min="11777" max="11778" width="1.6640625" style="1091" customWidth="1"/>
    <col min="11779" max="11779" width="2.44140625" style="1091" customWidth="1"/>
    <col min="11780" max="11780" width="40.44140625" style="1091" customWidth="1"/>
    <col min="11781" max="11786" width="11" style="1091" customWidth="1"/>
    <col min="11787" max="11787" width="12.33203125" style="1091" customWidth="1"/>
    <col min="11788" max="11788" width="10.33203125" style="1091" customWidth="1"/>
    <col min="11789" max="12032" width="11.44140625" style="1091"/>
    <col min="12033" max="12034" width="1.6640625" style="1091" customWidth="1"/>
    <col min="12035" max="12035" width="2.44140625" style="1091" customWidth="1"/>
    <col min="12036" max="12036" width="40.44140625" style="1091" customWidth="1"/>
    <col min="12037" max="12042" width="11" style="1091" customWidth="1"/>
    <col min="12043" max="12043" width="12.33203125" style="1091" customWidth="1"/>
    <col min="12044" max="12044" width="10.33203125" style="1091" customWidth="1"/>
    <col min="12045" max="12288" width="11.44140625" style="1091"/>
    <col min="12289" max="12290" width="1.6640625" style="1091" customWidth="1"/>
    <col min="12291" max="12291" width="2.44140625" style="1091" customWidth="1"/>
    <col min="12292" max="12292" width="40.44140625" style="1091" customWidth="1"/>
    <col min="12293" max="12298" width="11" style="1091" customWidth="1"/>
    <col min="12299" max="12299" width="12.33203125" style="1091" customWidth="1"/>
    <col min="12300" max="12300" width="10.33203125" style="1091" customWidth="1"/>
    <col min="12301" max="12544" width="11.44140625" style="1091"/>
    <col min="12545" max="12546" width="1.6640625" style="1091" customWidth="1"/>
    <col min="12547" max="12547" width="2.44140625" style="1091" customWidth="1"/>
    <col min="12548" max="12548" width="40.44140625" style="1091" customWidth="1"/>
    <col min="12549" max="12554" width="11" style="1091" customWidth="1"/>
    <col min="12555" max="12555" width="12.33203125" style="1091" customWidth="1"/>
    <col min="12556" max="12556" width="10.33203125" style="1091" customWidth="1"/>
    <col min="12557" max="12800" width="11.44140625" style="1091"/>
    <col min="12801" max="12802" width="1.6640625" style="1091" customWidth="1"/>
    <col min="12803" max="12803" width="2.44140625" style="1091" customWidth="1"/>
    <col min="12804" max="12804" width="40.44140625" style="1091" customWidth="1"/>
    <col min="12805" max="12810" width="11" style="1091" customWidth="1"/>
    <col min="12811" max="12811" width="12.33203125" style="1091" customWidth="1"/>
    <col min="12812" max="12812" width="10.33203125" style="1091" customWidth="1"/>
    <col min="12813" max="13056" width="11.44140625" style="1091"/>
    <col min="13057" max="13058" width="1.6640625" style="1091" customWidth="1"/>
    <col min="13059" max="13059" width="2.44140625" style="1091" customWidth="1"/>
    <col min="13060" max="13060" width="40.44140625" style="1091" customWidth="1"/>
    <col min="13061" max="13066" width="11" style="1091" customWidth="1"/>
    <col min="13067" max="13067" width="12.33203125" style="1091" customWidth="1"/>
    <col min="13068" max="13068" width="10.33203125" style="1091" customWidth="1"/>
    <col min="13069" max="13312" width="11.44140625" style="1091"/>
    <col min="13313" max="13314" width="1.6640625" style="1091" customWidth="1"/>
    <col min="13315" max="13315" width="2.44140625" style="1091" customWidth="1"/>
    <col min="13316" max="13316" width="40.44140625" style="1091" customWidth="1"/>
    <col min="13317" max="13322" width="11" style="1091" customWidth="1"/>
    <col min="13323" max="13323" width="12.33203125" style="1091" customWidth="1"/>
    <col min="13324" max="13324" width="10.33203125" style="1091" customWidth="1"/>
    <col min="13325" max="13568" width="11.44140625" style="1091"/>
    <col min="13569" max="13570" width="1.6640625" style="1091" customWidth="1"/>
    <col min="13571" max="13571" width="2.44140625" style="1091" customWidth="1"/>
    <col min="13572" max="13572" width="40.44140625" style="1091" customWidth="1"/>
    <col min="13573" max="13578" width="11" style="1091" customWidth="1"/>
    <col min="13579" max="13579" width="12.33203125" style="1091" customWidth="1"/>
    <col min="13580" max="13580" width="10.33203125" style="1091" customWidth="1"/>
    <col min="13581" max="13824" width="11.44140625" style="1091"/>
    <col min="13825" max="13826" width="1.6640625" style="1091" customWidth="1"/>
    <col min="13827" max="13827" width="2.44140625" style="1091" customWidth="1"/>
    <col min="13828" max="13828" width="40.44140625" style="1091" customWidth="1"/>
    <col min="13829" max="13834" width="11" style="1091" customWidth="1"/>
    <col min="13835" max="13835" width="12.33203125" style="1091" customWidth="1"/>
    <col min="13836" max="13836" width="10.33203125" style="1091" customWidth="1"/>
    <col min="13837" max="14080" width="11.44140625" style="1091"/>
    <col min="14081" max="14082" width="1.6640625" style="1091" customWidth="1"/>
    <col min="14083" max="14083" width="2.44140625" style="1091" customWidth="1"/>
    <col min="14084" max="14084" width="40.44140625" style="1091" customWidth="1"/>
    <col min="14085" max="14090" width="11" style="1091" customWidth="1"/>
    <col min="14091" max="14091" width="12.33203125" style="1091" customWidth="1"/>
    <col min="14092" max="14092" width="10.33203125" style="1091" customWidth="1"/>
    <col min="14093" max="14336" width="11.44140625" style="1091"/>
    <col min="14337" max="14338" width="1.6640625" style="1091" customWidth="1"/>
    <col min="14339" max="14339" width="2.44140625" style="1091" customWidth="1"/>
    <col min="14340" max="14340" width="40.44140625" style="1091" customWidth="1"/>
    <col min="14341" max="14346" width="11" style="1091" customWidth="1"/>
    <col min="14347" max="14347" width="12.33203125" style="1091" customWidth="1"/>
    <col min="14348" max="14348" width="10.33203125" style="1091" customWidth="1"/>
    <col min="14349" max="14592" width="11.44140625" style="1091"/>
    <col min="14593" max="14594" width="1.6640625" style="1091" customWidth="1"/>
    <col min="14595" max="14595" width="2.44140625" style="1091" customWidth="1"/>
    <col min="14596" max="14596" width="40.44140625" style="1091" customWidth="1"/>
    <col min="14597" max="14602" width="11" style="1091" customWidth="1"/>
    <col min="14603" max="14603" width="12.33203125" style="1091" customWidth="1"/>
    <col min="14604" max="14604" width="10.33203125" style="1091" customWidth="1"/>
    <col min="14605" max="14848" width="11.44140625" style="1091"/>
    <col min="14849" max="14850" width="1.6640625" style="1091" customWidth="1"/>
    <col min="14851" max="14851" width="2.44140625" style="1091" customWidth="1"/>
    <col min="14852" max="14852" width="40.44140625" style="1091" customWidth="1"/>
    <col min="14853" max="14858" width="11" style="1091" customWidth="1"/>
    <col min="14859" max="14859" width="12.33203125" style="1091" customWidth="1"/>
    <col min="14860" max="14860" width="10.33203125" style="1091" customWidth="1"/>
    <col min="14861" max="15104" width="11.44140625" style="1091"/>
    <col min="15105" max="15106" width="1.6640625" style="1091" customWidth="1"/>
    <col min="15107" max="15107" width="2.44140625" style="1091" customWidth="1"/>
    <col min="15108" max="15108" width="40.44140625" style="1091" customWidth="1"/>
    <col min="15109" max="15114" width="11" style="1091" customWidth="1"/>
    <col min="15115" max="15115" width="12.33203125" style="1091" customWidth="1"/>
    <col min="15116" max="15116" width="10.33203125" style="1091" customWidth="1"/>
    <col min="15117" max="15360" width="11.44140625" style="1091"/>
    <col min="15361" max="15362" width="1.6640625" style="1091" customWidth="1"/>
    <col min="15363" max="15363" width="2.44140625" style="1091" customWidth="1"/>
    <col min="15364" max="15364" width="40.44140625" style="1091" customWidth="1"/>
    <col min="15365" max="15370" width="11" style="1091" customWidth="1"/>
    <col min="15371" max="15371" width="12.33203125" style="1091" customWidth="1"/>
    <col min="15372" max="15372" width="10.33203125" style="1091" customWidth="1"/>
    <col min="15373" max="15616" width="11.44140625" style="1091"/>
    <col min="15617" max="15618" width="1.6640625" style="1091" customWidth="1"/>
    <col min="15619" max="15619" width="2.44140625" style="1091" customWidth="1"/>
    <col min="15620" max="15620" width="40.44140625" style="1091" customWidth="1"/>
    <col min="15621" max="15626" width="11" style="1091" customWidth="1"/>
    <col min="15627" max="15627" width="12.33203125" style="1091" customWidth="1"/>
    <col min="15628" max="15628" width="10.33203125" style="1091" customWidth="1"/>
    <col min="15629" max="15872" width="11.44140625" style="1091"/>
    <col min="15873" max="15874" width="1.6640625" style="1091" customWidth="1"/>
    <col min="15875" max="15875" width="2.44140625" style="1091" customWidth="1"/>
    <col min="15876" max="15876" width="40.44140625" style="1091" customWidth="1"/>
    <col min="15877" max="15882" width="11" style="1091" customWidth="1"/>
    <col min="15883" max="15883" width="12.33203125" style="1091" customWidth="1"/>
    <col min="15884" max="15884" width="10.33203125" style="1091" customWidth="1"/>
    <col min="15885" max="16128" width="11.44140625" style="1091"/>
    <col min="16129" max="16130" width="1.6640625" style="1091" customWidth="1"/>
    <col min="16131" max="16131" width="2.44140625" style="1091" customWidth="1"/>
    <col min="16132" max="16132" width="40.44140625" style="1091" customWidth="1"/>
    <col min="16133" max="16138" width="11" style="1091" customWidth="1"/>
    <col min="16139" max="16139" width="12.33203125" style="1091" customWidth="1"/>
    <col min="16140" max="16140" width="10.33203125" style="1091" customWidth="1"/>
    <col min="16141" max="16384" width="11.44140625" style="1091"/>
  </cols>
  <sheetData>
    <row r="1" spans="1:12" ht="13.8">
      <c r="A1" s="1125"/>
      <c r="B1" s="1152"/>
      <c r="C1" s="1153"/>
      <c r="D1" s="1125" t="s">
        <v>1286</v>
      </c>
    </row>
    <row r="2" spans="1:12" ht="57" customHeight="1">
      <c r="A2" s="1154" t="s">
        <v>66</v>
      </c>
      <c r="B2" s="1155"/>
      <c r="C2" s="1155"/>
      <c r="D2" s="1155"/>
      <c r="E2" s="1155"/>
      <c r="F2" s="1155"/>
      <c r="G2" s="1155"/>
      <c r="H2" s="1155"/>
      <c r="I2" s="1155"/>
      <c r="J2" s="1155"/>
      <c r="K2" s="1155"/>
      <c r="L2" s="1155"/>
    </row>
    <row r="3" spans="1:12" ht="16.8">
      <c r="A3" s="25">
        <v>45716</v>
      </c>
      <c r="B3" s="1156"/>
      <c r="C3" s="1156"/>
      <c r="D3" s="1156"/>
      <c r="E3" s="1156"/>
      <c r="F3" s="1156"/>
      <c r="G3" s="1156"/>
      <c r="H3" s="1156"/>
      <c r="I3" s="1156"/>
      <c r="J3" s="1156"/>
      <c r="K3" s="1156"/>
      <c r="L3" s="1156"/>
    </row>
    <row r="4" spans="1:12" ht="11.25" customHeight="1" thickBot="1">
      <c r="A4" s="1157"/>
      <c r="B4" s="1157"/>
      <c r="C4" s="1157"/>
      <c r="D4" s="1080"/>
      <c r="E4" s="1158">
        <v>20</v>
      </c>
      <c r="F4" s="1158">
        <v>30</v>
      </c>
      <c r="G4" s="1158">
        <v>40</v>
      </c>
      <c r="H4" s="1158">
        <v>50</v>
      </c>
      <c r="I4" s="1158">
        <v>60</v>
      </c>
      <c r="J4" s="1159">
        <v>70</v>
      </c>
      <c r="K4" s="1160">
        <v>11892</v>
      </c>
      <c r="L4" s="1158"/>
    </row>
    <row r="5" spans="1:12" ht="16.5" customHeight="1">
      <c r="A5" s="1881"/>
      <c r="B5" s="1882"/>
      <c r="C5" s="1081"/>
      <c r="D5" s="1081"/>
      <c r="E5" s="1161" t="s">
        <v>96</v>
      </c>
      <c r="F5" s="1161"/>
      <c r="G5" s="1161"/>
      <c r="H5" s="1161"/>
      <c r="I5" s="1161"/>
      <c r="J5" s="1162"/>
      <c r="K5" s="1884" t="s">
        <v>125</v>
      </c>
      <c r="L5" s="1163"/>
    </row>
    <row r="6" spans="1:12" ht="13.8">
      <c r="A6" s="1883"/>
      <c r="B6" s="1883"/>
      <c r="C6" s="1083"/>
      <c r="D6" s="1083"/>
      <c r="E6" s="1164" t="s">
        <v>1300</v>
      </c>
      <c r="F6" s="1164" t="s">
        <v>107</v>
      </c>
      <c r="G6" s="1164" t="s">
        <v>108</v>
      </c>
      <c r="H6" s="1164" t="s">
        <v>1301</v>
      </c>
      <c r="I6" s="1164" t="s">
        <v>1302</v>
      </c>
      <c r="J6" s="1164" t="s">
        <v>1303</v>
      </c>
      <c r="K6" s="1885"/>
      <c r="L6" s="1165"/>
    </row>
    <row r="7" spans="1:12" ht="14.25" customHeight="1" outlineLevel="1">
      <c r="A7" s="1166" t="s">
        <v>112</v>
      </c>
      <c r="B7" s="1167"/>
      <c r="C7" s="1168"/>
      <c r="D7" s="1168"/>
      <c r="E7" s="1169">
        <v>40</v>
      </c>
      <c r="F7" s="1169">
        <v>84</v>
      </c>
      <c r="G7" s="1169">
        <v>84</v>
      </c>
      <c r="H7" s="1170">
        <v>61</v>
      </c>
      <c r="I7" s="1169">
        <v>22</v>
      </c>
      <c r="J7" s="1169">
        <v>10</v>
      </c>
      <c r="K7" s="1171">
        <v>301</v>
      </c>
      <c r="L7" s="1172"/>
    </row>
    <row r="8" spans="1:12" s="1179" customFormat="1" ht="12.75" customHeight="1" outlineLevel="1">
      <c r="A8" s="1173"/>
      <c r="B8" s="1174" t="s">
        <v>1304</v>
      </c>
      <c r="C8" s="1175"/>
      <c r="D8" s="1175"/>
      <c r="E8" s="1176">
        <v>0</v>
      </c>
      <c r="F8" s="1176">
        <v>0</v>
      </c>
      <c r="G8" s="1176">
        <v>31</v>
      </c>
      <c r="H8" s="1177">
        <v>46</v>
      </c>
      <c r="I8" s="1176">
        <v>22</v>
      </c>
      <c r="J8" s="1176">
        <v>9</v>
      </c>
      <c r="K8" s="1178">
        <v>108</v>
      </c>
      <c r="L8" s="1178"/>
    </row>
    <row r="9" spans="1:12" s="1179" customFormat="1" ht="12.75" customHeight="1" outlineLevel="1">
      <c r="A9" s="1173"/>
      <c r="B9" s="1174" t="s">
        <v>1305</v>
      </c>
      <c r="C9" s="1175"/>
      <c r="D9" s="1175"/>
      <c r="E9" s="1178">
        <v>40</v>
      </c>
      <c r="F9" s="1178">
        <v>84</v>
      </c>
      <c r="G9" s="1178">
        <v>53</v>
      </c>
      <c r="H9" s="1178">
        <v>15</v>
      </c>
      <c r="I9" s="1178">
        <v>0</v>
      </c>
      <c r="J9" s="1178">
        <v>0</v>
      </c>
      <c r="K9" s="1178">
        <v>192</v>
      </c>
      <c r="L9" s="1178"/>
    </row>
    <row r="10" spans="1:12" s="1179" customFormat="1" ht="12.75" customHeight="1" outlineLevel="1">
      <c r="A10" s="1180"/>
      <c r="B10" s="1181"/>
      <c r="C10" s="1179" t="s">
        <v>1306</v>
      </c>
      <c r="E10" s="1176">
        <v>0</v>
      </c>
      <c r="F10" s="1182">
        <v>1</v>
      </c>
      <c r="G10" s="1176">
        <v>3</v>
      </c>
      <c r="H10" s="1183">
        <v>3</v>
      </c>
      <c r="I10" s="1176">
        <v>0</v>
      </c>
      <c r="J10" s="1176">
        <v>0</v>
      </c>
      <c r="K10" s="1184">
        <v>7</v>
      </c>
      <c r="L10" s="1184"/>
    </row>
    <row r="11" spans="1:12" s="1179" customFormat="1" ht="12.75" customHeight="1" outlineLevel="1">
      <c r="A11" s="1180"/>
      <c r="B11" s="1181"/>
      <c r="C11" s="1179" t="s">
        <v>1307</v>
      </c>
      <c r="E11" s="1176">
        <v>1</v>
      </c>
      <c r="F11" s="1176">
        <v>0</v>
      </c>
      <c r="G11" s="1176">
        <v>0</v>
      </c>
      <c r="H11" s="1183">
        <v>0</v>
      </c>
      <c r="I11" s="1176">
        <v>0</v>
      </c>
      <c r="J11" s="1176">
        <v>0</v>
      </c>
      <c r="K11" s="1184">
        <v>1</v>
      </c>
      <c r="L11" s="1184"/>
    </row>
    <row r="12" spans="1:12" s="1179" customFormat="1" ht="12.75" customHeight="1" outlineLevel="1">
      <c r="A12" s="1180"/>
      <c r="C12" s="1179" t="s">
        <v>1308</v>
      </c>
      <c r="E12" s="1176">
        <v>31</v>
      </c>
      <c r="F12" s="1176">
        <v>65</v>
      </c>
      <c r="G12" s="1182">
        <v>27</v>
      </c>
      <c r="H12" s="1183">
        <v>5</v>
      </c>
      <c r="I12" s="1176">
        <v>0</v>
      </c>
      <c r="J12" s="1176">
        <v>0</v>
      </c>
      <c r="K12" s="1184">
        <v>128</v>
      </c>
      <c r="L12" s="1184"/>
    </row>
    <row r="13" spans="1:12" s="1179" customFormat="1" ht="12.75" customHeight="1" outlineLevel="1">
      <c r="A13" s="1180"/>
      <c r="C13" s="1179" t="s">
        <v>1309</v>
      </c>
      <c r="E13" s="1176">
        <v>0</v>
      </c>
      <c r="F13" s="1176">
        <v>0</v>
      </c>
      <c r="G13" s="1176">
        <v>0</v>
      </c>
      <c r="H13" s="1183">
        <v>0</v>
      </c>
      <c r="I13" s="1176">
        <v>0</v>
      </c>
      <c r="J13" s="1176">
        <v>0</v>
      </c>
      <c r="K13" s="1184">
        <v>0</v>
      </c>
      <c r="L13" s="1184"/>
    </row>
    <row r="14" spans="1:12" s="1179" customFormat="1" ht="12.75" customHeight="1" outlineLevel="1">
      <c r="A14" s="1180"/>
      <c r="C14" s="1179" t="s">
        <v>1310</v>
      </c>
      <c r="E14" s="1182">
        <v>1</v>
      </c>
      <c r="F14" s="1182">
        <v>1</v>
      </c>
      <c r="G14" s="1182">
        <v>0</v>
      </c>
      <c r="H14" s="1182">
        <v>0</v>
      </c>
      <c r="I14" s="1182">
        <v>0</v>
      </c>
      <c r="J14" s="1182">
        <v>0</v>
      </c>
      <c r="K14" s="1184">
        <v>2</v>
      </c>
      <c r="L14" s="1184"/>
    </row>
    <row r="15" spans="1:12" s="1179" customFormat="1" ht="12.75" customHeight="1" outlineLevel="1">
      <c r="A15" s="1180"/>
      <c r="C15" s="1179" t="s">
        <v>1311</v>
      </c>
      <c r="E15" s="1182">
        <v>0</v>
      </c>
      <c r="F15" s="1182">
        <v>0</v>
      </c>
      <c r="G15" s="1182">
        <v>0</v>
      </c>
      <c r="H15" s="1182">
        <v>0</v>
      </c>
      <c r="I15" s="1182">
        <v>0</v>
      </c>
      <c r="J15" s="1182">
        <v>0</v>
      </c>
      <c r="K15" s="1184">
        <v>0</v>
      </c>
      <c r="L15" s="1184"/>
    </row>
    <row r="16" spans="1:12" s="1179" customFormat="1" ht="12.75" customHeight="1" outlineLevel="1">
      <c r="A16" s="1180"/>
      <c r="C16" s="1179" t="s">
        <v>1312</v>
      </c>
      <c r="E16" s="1182">
        <v>0</v>
      </c>
      <c r="F16" s="1182">
        <v>0</v>
      </c>
      <c r="G16" s="1182">
        <v>5</v>
      </c>
      <c r="H16" s="1182">
        <v>4</v>
      </c>
      <c r="I16" s="1182">
        <v>0</v>
      </c>
      <c r="J16" s="1182">
        <v>0</v>
      </c>
      <c r="K16" s="1184">
        <v>9</v>
      </c>
      <c r="L16" s="1184"/>
    </row>
    <row r="17" spans="1:12" s="1179" customFormat="1" ht="12.75" customHeight="1" outlineLevel="1">
      <c r="A17" s="1180"/>
      <c r="C17" s="1179" t="s">
        <v>1313</v>
      </c>
      <c r="E17" s="1182">
        <v>7</v>
      </c>
      <c r="F17" s="1182">
        <v>17</v>
      </c>
      <c r="G17" s="1182">
        <v>18</v>
      </c>
      <c r="H17" s="1182">
        <v>3</v>
      </c>
      <c r="I17" s="1182">
        <v>0</v>
      </c>
      <c r="J17" s="1182">
        <v>0</v>
      </c>
      <c r="K17" s="1184">
        <v>45</v>
      </c>
      <c r="L17" s="1184"/>
    </row>
    <row r="18" spans="1:12" s="1179" customFormat="1" ht="12.75" customHeight="1" outlineLevel="1">
      <c r="A18" s="1180"/>
      <c r="C18" s="1179" t="s">
        <v>1314</v>
      </c>
      <c r="E18" s="1176">
        <v>0</v>
      </c>
      <c r="F18" s="1176">
        <v>0</v>
      </c>
      <c r="G18" s="1176">
        <v>0</v>
      </c>
      <c r="H18" s="1183">
        <v>0</v>
      </c>
      <c r="I18" s="1176">
        <v>0</v>
      </c>
      <c r="J18" s="1176">
        <v>0</v>
      </c>
      <c r="K18" s="1184">
        <v>0</v>
      </c>
      <c r="L18" s="1184"/>
    </row>
    <row r="19" spans="1:12" s="1179" customFormat="1" ht="12.75" customHeight="1" outlineLevel="1">
      <c r="A19" s="1173"/>
      <c r="B19" s="1174" t="s">
        <v>1315</v>
      </c>
      <c r="C19" s="1185"/>
      <c r="D19" s="1185"/>
      <c r="E19" s="1176">
        <v>0</v>
      </c>
      <c r="F19" s="1176">
        <v>0</v>
      </c>
      <c r="G19" s="1176">
        <v>0</v>
      </c>
      <c r="H19" s="1183">
        <v>0</v>
      </c>
      <c r="I19" s="1176">
        <v>0</v>
      </c>
      <c r="J19" s="1176">
        <v>0</v>
      </c>
      <c r="K19" s="1184">
        <v>0</v>
      </c>
      <c r="L19" s="1184"/>
    </row>
    <row r="20" spans="1:12" s="1179" customFormat="1" ht="12.75" customHeight="1" outlineLevel="1">
      <c r="A20" s="1173"/>
      <c r="B20" s="1174" t="s">
        <v>1316</v>
      </c>
      <c r="C20" s="1185"/>
      <c r="D20" s="1185"/>
      <c r="E20" s="1176">
        <v>0</v>
      </c>
      <c r="F20" s="1176">
        <v>0</v>
      </c>
      <c r="G20" s="1176">
        <v>0</v>
      </c>
      <c r="H20" s="1177">
        <v>0</v>
      </c>
      <c r="I20" s="1176">
        <v>0</v>
      </c>
      <c r="J20" s="1176">
        <v>1</v>
      </c>
      <c r="K20" s="1178">
        <v>1</v>
      </c>
      <c r="L20" s="1184"/>
    </row>
    <row r="21" spans="1:12" s="1179" customFormat="1" ht="12.75" customHeight="1" outlineLevel="1">
      <c r="A21" s="1173"/>
      <c r="B21" s="1174" t="s">
        <v>1317</v>
      </c>
      <c r="C21" s="1185"/>
      <c r="D21" s="1185"/>
      <c r="E21" s="1176">
        <v>0</v>
      </c>
      <c r="F21" s="1176">
        <v>0</v>
      </c>
      <c r="G21" s="1176">
        <v>0</v>
      </c>
      <c r="H21" s="1177">
        <v>0</v>
      </c>
      <c r="I21" s="1176">
        <v>0</v>
      </c>
      <c r="J21" s="1176">
        <v>0</v>
      </c>
      <c r="K21" s="1184">
        <v>0</v>
      </c>
      <c r="L21" s="1184"/>
    </row>
    <row r="22" spans="1:12" ht="15" customHeight="1" outlineLevel="1">
      <c r="A22" s="1166" t="s">
        <v>115</v>
      </c>
      <c r="B22" s="1167"/>
      <c r="C22" s="1168"/>
      <c r="D22" s="1186"/>
      <c r="E22" s="1169">
        <v>163</v>
      </c>
      <c r="F22" s="1169">
        <v>730</v>
      </c>
      <c r="G22" s="1169">
        <v>1333</v>
      </c>
      <c r="H22" s="1169">
        <v>3784</v>
      </c>
      <c r="I22" s="1169">
        <v>7403</v>
      </c>
      <c r="J22" s="1169">
        <v>18904</v>
      </c>
      <c r="K22" s="1169">
        <v>32317</v>
      </c>
      <c r="L22" s="1187"/>
    </row>
    <row r="23" spans="1:12" ht="12.9" customHeight="1" outlineLevel="1">
      <c r="A23" s="1188"/>
      <c r="B23" s="1099" t="s">
        <v>1304</v>
      </c>
      <c r="C23" s="1100"/>
      <c r="D23" s="1100"/>
      <c r="E23" s="1187">
        <v>0</v>
      </c>
      <c r="F23" s="1187">
        <v>0</v>
      </c>
      <c r="G23" s="1187">
        <v>56</v>
      </c>
      <c r="H23" s="1187">
        <v>408</v>
      </c>
      <c r="I23" s="1187">
        <v>2560</v>
      </c>
      <c r="J23" s="1187">
        <v>11185</v>
      </c>
      <c r="K23" s="1187">
        <v>14209</v>
      </c>
      <c r="L23" s="1187"/>
    </row>
    <row r="24" spans="1:12" ht="12.9" customHeight="1" outlineLevel="1">
      <c r="A24" s="1188"/>
      <c r="B24" s="1099" t="s">
        <v>1305</v>
      </c>
      <c r="C24" s="1100"/>
      <c r="D24" s="1100"/>
      <c r="E24" s="1187">
        <v>163</v>
      </c>
      <c r="F24" s="1187">
        <v>730</v>
      </c>
      <c r="G24" s="1187">
        <v>1277</v>
      </c>
      <c r="H24" s="1187">
        <v>3337</v>
      </c>
      <c r="I24" s="1187">
        <v>4477</v>
      </c>
      <c r="J24" s="1187">
        <v>4463</v>
      </c>
      <c r="K24" s="1187">
        <v>14447</v>
      </c>
      <c r="L24" s="1187"/>
    </row>
    <row r="25" spans="1:12" ht="12.9" customHeight="1" outlineLevel="1">
      <c r="A25" s="1189"/>
      <c r="B25" s="1190"/>
      <c r="C25" s="1091" t="s">
        <v>1306</v>
      </c>
      <c r="E25" s="1191">
        <v>6</v>
      </c>
      <c r="F25" s="1191">
        <v>46</v>
      </c>
      <c r="G25" s="1191">
        <v>197</v>
      </c>
      <c r="H25" s="1191">
        <v>751</v>
      </c>
      <c r="I25" s="1191">
        <v>1425</v>
      </c>
      <c r="J25" s="1191">
        <v>1070</v>
      </c>
      <c r="K25" s="1191">
        <v>3495</v>
      </c>
      <c r="L25" s="1191"/>
    </row>
    <row r="26" spans="1:12" ht="12.9" customHeight="1" outlineLevel="1">
      <c r="A26" s="1189"/>
      <c r="B26" s="1190"/>
      <c r="C26" s="1091" t="s">
        <v>1307</v>
      </c>
      <c r="E26" s="1191">
        <v>2</v>
      </c>
      <c r="F26" s="1191">
        <v>56</v>
      </c>
      <c r="G26" s="1191">
        <v>33</v>
      </c>
      <c r="H26" s="1191">
        <v>133</v>
      </c>
      <c r="I26" s="1191">
        <v>523</v>
      </c>
      <c r="J26" s="1191">
        <v>524</v>
      </c>
      <c r="K26" s="1191">
        <v>1271</v>
      </c>
      <c r="L26" s="1191"/>
    </row>
    <row r="27" spans="1:12" ht="12.9" customHeight="1" outlineLevel="1">
      <c r="A27" s="1189"/>
      <c r="C27" s="1091" t="s">
        <v>1308</v>
      </c>
      <c r="E27" s="1191">
        <v>139</v>
      </c>
      <c r="F27" s="1191">
        <v>512</v>
      </c>
      <c r="G27" s="1191">
        <v>384</v>
      </c>
      <c r="H27" s="1191">
        <v>302</v>
      </c>
      <c r="I27" s="1191">
        <v>127</v>
      </c>
      <c r="J27" s="1191">
        <v>32</v>
      </c>
      <c r="K27" s="1191">
        <v>1496</v>
      </c>
      <c r="L27" s="1191"/>
    </row>
    <row r="28" spans="1:12" ht="12.9" customHeight="1" outlineLevel="1">
      <c r="A28" s="1189"/>
      <c r="C28" s="1091" t="s">
        <v>1309</v>
      </c>
      <c r="E28" s="1182">
        <v>0</v>
      </c>
      <c r="F28" s="1182">
        <v>0</v>
      </c>
      <c r="G28" s="1182">
        <v>0</v>
      </c>
      <c r="H28" s="1182">
        <v>0</v>
      </c>
      <c r="I28" s="1182">
        <v>0</v>
      </c>
      <c r="J28" s="1182">
        <v>66</v>
      </c>
      <c r="K28" s="1182">
        <v>66</v>
      </c>
      <c r="L28" s="1182"/>
    </row>
    <row r="29" spans="1:12" ht="12.9" customHeight="1" outlineLevel="1">
      <c r="A29" s="1189"/>
      <c r="C29" s="1091" t="s">
        <v>1310</v>
      </c>
      <c r="E29" s="1182">
        <v>0</v>
      </c>
      <c r="F29" s="1182">
        <v>4</v>
      </c>
      <c r="G29" s="1182">
        <v>5</v>
      </c>
      <c r="H29" s="1182">
        <v>8</v>
      </c>
      <c r="I29" s="1182">
        <v>306</v>
      </c>
      <c r="J29" s="1182">
        <v>2149</v>
      </c>
      <c r="K29" s="1182">
        <v>2472</v>
      </c>
      <c r="L29" s="1182"/>
    </row>
    <row r="30" spans="1:12" ht="12.9" customHeight="1" outlineLevel="1">
      <c r="A30" s="1189"/>
      <c r="C30" s="1091" t="s">
        <v>1311</v>
      </c>
      <c r="E30" s="1182">
        <v>0</v>
      </c>
      <c r="F30" s="1182">
        <v>0</v>
      </c>
      <c r="G30" s="1182">
        <v>0</v>
      </c>
      <c r="H30" s="1182">
        <v>0</v>
      </c>
      <c r="I30" s="1182">
        <v>10</v>
      </c>
      <c r="J30" s="1182">
        <v>15</v>
      </c>
      <c r="K30" s="1182">
        <v>25</v>
      </c>
      <c r="L30" s="1182"/>
    </row>
    <row r="31" spans="1:12" ht="12.9" customHeight="1" outlineLevel="1">
      <c r="A31" s="1189"/>
      <c r="C31" s="1091" t="s">
        <v>1312</v>
      </c>
      <c r="E31" s="1182">
        <v>0</v>
      </c>
      <c r="F31" s="1182">
        <v>55</v>
      </c>
      <c r="G31" s="1182">
        <v>608</v>
      </c>
      <c r="H31" s="1182">
        <v>2121</v>
      </c>
      <c r="I31" s="1182">
        <v>2086</v>
      </c>
      <c r="J31" s="1182">
        <v>607</v>
      </c>
      <c r="K31" s="1182">
        <v>5477</v>
      </c>
      <c r="L31" s="1182"/>
    </row>
    <row r="32" spans="1:12" ht="12.9" customHeight="1" outlineLevel="1">
      <c r="A32" s="1189"/>
      <c r="C32" s="1091" t="s">
        <v>1313</v>
      </c>
      <c r="E32" s="1182">
        <v>16</v>
      </c>
      <c r="F32" s="1182">
        <v>57</v>
      </c>
      <c r="G32" s="1182">
        <v>50</v>
      </c>
      <c r="H32" s="1182">
        <v>22</v>
      </c>
      <c r="I32" s="1182">
        <v>0</v>
      </c>
      <c r="J32" s="1182">
        <v>0</v>
      </c>
      <c r="K32" s="1182">
        <v>145</v>
      </c>
      <c r="L32" s="1182"/>
    </row>
    <row r="33" spans="1:27" s="1190" customFormat="1" ht="15" customHeight="1" outlineLevel="1">
      <c r="A33" s="1189"/>
      <c r="B33" s="1091"/>
      <c r="C33" s="1091" t="s">
        <v>1314</v>
      </c>
      <c r="D33" s="1091"/>
      <c r="E33" s="1176">
        <v>0</v>
      </c>
      <c r="F33" s="1176">
        <v>0</v>
      </c>
      <c r="G33" s="1176">
        <v>0</v>
      </c>
      <c r="H33" s="1176">
        <v>0</v>
      </c>
      <c r="I33" s="1176">
        <v>0</v>
      </c>
      <c r="J33" s="1176">
        <v>0</v>
      </c>
      <c r="K33" s="1182">
        <v>0</v>
      </c>
      <c r="L33" s="1182"/>
      <c r="M33" s="1091"/>
      <c r="N33" s="1091"/>
      <c r="O33" s="1091"/>
      <c r="P33" s="1091"/>
      <c r="Q33" s="1091"/>
      <c r="R33" s="1091"/>
      <c r="S33" s="1091"/>
      <c r="T33" s="1091"/>
      <c r="U33" s="1091"/>
      <c r="V33" s="1091"/>
      <c r="W33" s="1091"/>
      <c r="X33" s="1091"/>
      <c r="Y33" s="1091"/>
      <c r="Z33" s="1091"/>
      <c r="AA33" s="1091"/>
    </row>
    <row r="34" spans="1:27" s="1190" customFormat="1" ht="12.9" customHeight="1" outlineLevel="1">
      <c r="A34" s="1188"/>
      <c r="B34" s="1099" t="s">
        <v>1315</v>
      </c>
      <c r="C34" s="1101"/>
      <c r="D34" s="1101"/>
      <c r="E34" s="1176">
        <v>0</v>
      </c>
      <c r="F34" s="1176">
        <v>0</v>
      </c>
      <c r="G34" s="1176">
        <v>0</v>
      </c>
      <c r="H34" s="1176">
        <v>0</v>
      </c>
      <c r="I34" s="1176">
        <v>0</v>
      </c>
      <c r="J34" s="1176">
        <v>2694</v>
      </c>
      <c r="K34" s="1176">
        <v>2694</v>
      </c>
      <c r="L34" s="1176"/>
      <c r="M34" s="1091"/>
      <c r="N34" s="1091"/>
      <c r="O34" s="1091"/>
      <c r="P34" s="1091"/>
      <c r="Q34" s="1091"/>
      <c r="R34" s="1091"/>
      <c r="S34" s="1091"/>
      <c r="T34" s="1091"/>
      <c r="U34" s="1091"/>
      <c r="V34" s="1091"/>
      <c r="W34" s="1091"/>
      <c r="X34" s="1091"/>
      <c r="Y34" s="1091"/>
      <c r="Z34" s="1091"/>
      <c r="AA34" s="1091"/>
    </row>
    <row r="35" spans="1:27" s="1190" customFormat="1" ht="12.9" customHeight="1" outlineLevel="1">
      <c r="A35" s="1188"/>
      <c r="B35" s="1099" t="s">
        <v>1316</v>
      </c>
      <c r="C35" s="1101"/>
      <c r="D35" s="1101"/>
      <c r="E35" s="1176">
        <v>0</v>
      </c>
      <c r="F35" s="1176">
        <v>0</v>
      </c>
      <c r="G35" s="1176">
        <v>0</v>
      </c>
      <c r="H35" s="1176">
        <v>39</v>
      </c>
      <c r="I35" s="1176">
        <v>366</v>
      </c>
      <c r="J35" s="1176">
        <v>562</v>
      </c>
      <c r="K35" s="1176">
        <v>967</v>
      </c>
      <c r="L35" s="1176"/>
      <c r="M35" s="1091"/>
      <c r="N35" s="1091"/>
      <c r="O35" s="1091"/>
      <c r="P35" s="1091"/>
      <c r="Q35" s="1091"/>
      <c r="R35" s="1091"/>
      <c r="S35" s="1091"/>
      <c r="T35" s="1091"/>
      <c r="U35" s="1091"/>
      <c r="V35" s="1091"/>
      <c r="W35" s="1091"/>
      <c r="X35" s="1091"/>
      <c r="Y35" s="1091"/>
      <c r="Z35" s="1091"/>
      <c r="AA35" s="1091"/>
    </row>
    <row r="36" spans="1:27" s="1190" customFormat="1" ht="12.9" customHeight="1" outlineLevel="1">
      <c r="A36" s="1188"/>
      <c r="B36" s="1174" t="s">
        <v>1317</v>
      </c>
      <c r="C36" s="1192"/>
      <c r="D36" s="1192"/>
      <c r="E36" s="1193">
        <v>0</v>
      </c>
      <c r="F36" s="1193">
        <v>0</v>
      </c>
      <c r="G36" s="1193">
        <v>0</v>
      </c>
      <c r="H36" s="1193">
        <v>0</v>
      </c>
      <c r="I36" s="1193">
        <v>0</v>
      </c>
      <c r="J36" s="1193">
        <v>0</v>
      </c>
      <c r="K36" s="1193">
        <v>0</v>
      </c>
      <c r="L36" s="1176"/>
      <c r="M36" s="1091"/>
      <c r="N36" s="1091"/>
      <c r="O36" s="1091"/>
      <c r="P36" s="1091"/>
      <c r="Q36" s="1091"/>
      <c r="R36" s="1091"/>
      <c r="S36" s="1091"/>
      <c r="T36" s="1091"/>
      <c r="U36" s="1091"/>
      <c r="V36" s="1091"/>
      <c r="W36" s="1091"/>
      <c r="X36" s="1091"/>
      <c r="Y36" s="1091"/>
      <c r="Z36" s="1091"/>
      <c r="AA36" s="1091"/>
    </row>
    <row r="37" spans="1:27" s="1190" customFormat="1" ht="12.9" customHeight="1" outlineLevel="1">
      <c r="A37" s="1166" t="s">
        <v>116</v>
      </c>
      <c r="B37" s="1172"/>
      <c r="C37" s="1194"/>
      <c r="D37" s="1194"/>
      <c r="E37" s="1176">
        <v>96</v>
      </c>
      <c r="F37" s="1176">
        <v>321</v>
      </c>
      <c r="G37" s="1176">
        <v>827</v>
      </c>
      <c r="H37" s="1176">
        <v>2513</v>
      </c>
      <c r="I37" s="1176">
        <v>4767</v>
      </c>
      <c r="J37" s="1176">
        <v>11999</v>
      </c>
      <c r="K37" s="1176">
        <v>20523</v>
      </c>
      <c r="L37" s="1176"/>
      <c r="M37" s="1091"/>
      <c r="N37" s="1091"/>
      <c r="O37" s="1091"/>
      <c r="P37" s="1091"/>
      <c r="Q37" s="1091"/>
      <c r="R37" s="1091"/>
      <c r="S37" s="1091"/>
      <c r="T37" s="1091"/>
      <c r="U37" s="1091"/>
      <c r="V37" s="1091"/>
      <c r="W37" s="1091"/>
      <c r="X37" s="1091"/>
      <c r="Y37" s="1091"/>
      <c r="Z37" s="1091"/>
      <c r="AA37" s="1091"/>
    </row>
    <row r="38" spans="1:27" s="1190" customFormat="1" ht="14.25" customHeight="1" outlineLevel="1">
      <c r="A38" s="1188"/>
      <c r="B38" s="1099" t="s">
        <v>1304</v>
      </c>
      <c r="C38" s="1100"/>
      <c r="D38" s="1100"/>
      <c r="E38" s="1176">
        <v>3</v>
      </c>
      <c r="F38" s="1176">
        <v>10</v>
      </c>
      <c r="G38" s="1176">
        <v>37</v>
      </c>
      <c r="H38" s="1176">
        <v>192</v>
      </c>
      <c r="I38" s="1176">
        <v>1541</v>
      </c>
      <c r="J38" s="1176">
        <v>7005</v>
      </c>
      <c r="K38" s="1176">
        <v>8788</v>
      </c>
      <c r="L38" s="1176"/>
      <c r="M38" s="1091"/>
      <c r="N38" s="1091"/>
      <c r="O38" s="1091"/>
      <c r="P38" s="1091"/>
      <c r="Q38" s="1091"/>
      <c r="R38" s="1091"/>
      <c r="S38" s="1091"/>
      <c r="T38" s="1091"/>
      <c r="U38" s="1091"/>
      <c r="V38" s="1091"/>
      <c r="W38" s="1091"/>
      <c r="X38" s="1091"/>
      <c r="Y38" s="1091"/>
      <c r="Z38" s="1091"/>
      <c r="AA38" s="1091"/>
    </row>
    <row r="39" spans="1:27" s="1190" customFormat="1" ht="14.25" customHeight="1" outlineLevel="1">
      <c r="A39" s="1188"/>
      <c r="B39" s="1099" t="s">
        <v>1305</v>
      </c>
      <c r="C39" s="1100"/>
      <c r="D39" s="1100"/>
      <c r="E39" s="1176">
        <v>93</v>
      </c>
      <c r="F39" s="1176">
        <v>311</v>
      </c>
      <c r="G39" s="1176">
        <v>790</v>
      </c>
      <c r="H39" s="1176">
        <v>2282</v>
      </c>
      <c r="I39" s="1176">
        <v>2977</v>
      </c>
      <c r="J39" s="1176">
        <v>3152</v>
      </c>
      <c r="K39" s="1176">
        <v>9605</v>
      </c>
      <c r="L39" s="1176"/>
      <c r="M39" s="1091"/>
      <c r="N39" s="1091"/>
      <c r="O39" s="1091"/>
      <c r="P39" s="1091"/>
      <c r="Q39" s="1091"/>
      <c r="R39" s="1091"/>
      <c r="S39" s="1091"/>
      <c r="T39" s="1091"/>
      <c r="U39" s="1091"/>
      <c r="V39" s="1091"/>
      <c r="W39" s="1091"/>
      <c r="X39" s="1091"/>
      <c r="Y39" s="1091"/>
      <c r="Z39" s="1091"/>
      <c r="AA39" s="1091"/>
    </row>
    <row r="40" spans="1:27" s="1190" customFormat="1" ht="14.25" customHeight="1" outlineLevel="1">
      <c r="A40" s="1189"/>
      <c r="C40" s="1091" t="s">
        <v>1306</v>
      </c>
      <c r="D40" s="1091"/>
      <c r="E40" s="1182">
        <v>1</v>
      </c>
      <c r="F40" s="1182">
        <v>15</v>
      </c>
      <c r="G40" s="1182">
        <v>126</v>
      </c>
      <c r="H40" s="1182">
        <v>424</v>
      </c>
      <c r="I40" s="1182">
        <v>812</v>
      </c>
      <c r="J40" s="1182">
        <v>631</v>
      </c>
      <c r="K40" s="1182">
        <v>2009</v>
      </c>
      <c r="L40" s="1182"/>
      <c r="M40" s="1091"/>
      <c r="N40" s="1091"/>
      <c r="O40" s="1091"/>
      <c r="P40" s="1091"/>
      <c r="Q40" s="1091"/>
      <c r="R40" s="1091"/>
      <c r="S40" s="1091"/>
      <c r="T40" s="1091"/>
      <c r="U40" s="1091"/>
      <c r="V40" s="1091"/>
      <c r="W40" s="1091"/>
      <c r="X40" s="1091"/>
      <c r="Y40" s="1091"/>
      <c r="Z40" s="1091"/>
      <c r="AA40" s="1091"/>
    </row>
    <row r="41" spans="1:27" s="1190" customFormat="1" ht="14.25" customHeight="1" outlineLevel="1">
      <c r="A41" s="1189"/>
      <c r="C41" s="1091" t="s">
        <v>1307</v>
      </c>
      <c r="D41" s="1091"/>
      <c r="E41" s="1182">
        <v>0</v>
      </c>
      <c r="F41" s="1182">
        <v>25</v>
      </c>
      <c r="G41" s="1182">
        <v>19</v>
      </c>
      <c r="H41" s="1182">
        <v>59</v>
      </c>
      <c r="I41" s="1182">
        <v>276</v>
      </c>
      <c r="J41" s="1182">
        <v>280</v>
      </c>
      <c r="K41" s="1182">
        <v>659</v>
      </c>
      <c r="L41" s="1182"/>
      <c r="M41" s="1091"/>
      <c r="N41" s="1091"/>
      <c r="O41" s="1091"/>
      <c r="P41" s="1091"/>
      <c r="Q41" s="1091"/>
      <c r="R41" s="1091"/>
      <c r="S41" s="1091"/>
      <c r="T41" s="1091"/>
      <c r="U41" s="1091"/>
      <c r="V41" s="1091"/>
      <c r="W41" s="1091"/>
      <c r="X41" s="1091"/>
      <c r="Y41" s="1091"/>
      <c r="Z41" s="1091"/>
      <c r="AA41" s="1091"/>
    </row>
    <row r="42" spans="1:27" s="1190" customFormat="1" ht="14.25" customHeight="1" outlineLevel="1">
      <c r="A42" s="1189"/>
      <c r="B42" s="1091"/>
      <c r="C42" s="1091" t="s">
        <v>1308</v>
      </c>
      <c r="D42" s="1091"/>
      <c r="E42" s="1182">
        <v>79</v>
      </c>
      <c r="F42" s="1182">
        <v>209</v>
      </c>
      <c r="G42" s="1182">
        <v>169</v>
      </c>
      <c r="H42" s="1182">
        <v>216</v>
      </c>
      <c r="I42" s="1182">
        <v>67</v>
      </c>
      <c r="J42" s="1182">
        <v>12</v>
      </c>
      <c r="K42" s="1182">
        <v>752</v>
      </c>
      <c r="L42" s="1182"/>
      <c r="M42" s="1091"/>
      <c r="N42" s="1091"/>
      <c r="O42" s="1091"/>
      <c r="P42" s="1091"/>
      <c r="Q42" s="1091"/>
      <c r="R42" s="1091"/>
      <c r="S42" s="1091"/>
      <c r="T42" s="1091"/>
      <c r="U42" s="1091"/>
      <c r="V42" s="1091"/>
      <c r="W42" s="1091"/>
      <c r="X42" s="1091"/>
      <c r="Y42" s="1091"/>
      <c r="Z42" s="1091"/>
      <c r="AA42" s="1091"/>
    </row>
    <row r="43" spans="1:27" s="1190" customFormat="1" ht="14.25" customHeight="1" outlineLevel="1">
      <c r="A43" s="1189"/>
      <c r="B43" s="1091"/>
      <c r="C43" s="1091" t="s">
        <v>1309</v>
      </c>
      <c r="D43" s="1091"/>
      <c r="E43" s="1182">
        <v>0</v>
      </c>
      <c r="F43" s="1182">
        <v>0</v>
      </c>
      <c r="G43" s="1182">
        <v>0</v>
      </c>
      <c r="H43" s="1182">
        <v>0</v>
      </c>
      <c r="I43" s="1182">
        <v>0</v>
      </c>
      <c r="J43" s="1182">
        <v>15</v>
      </c>
      <c r="K43" s="1182">
        <v>15</v>
      </c>
      <c r="L43" s="1182"/>
      <c r="M43" s="1091"/>
      <c r="N43" s="1091"/>
      <c r="O43" s="1091"/>
      <c r="P43" s="1091"/>
      <c r="Q43" s="1091"/>
      <c r="R43" s="1091"/>
      <c r="S43" s="1091"/>
      <c r="T43" s="1091"/>
      <c r="U43" s="1091"/>
      <c r="V43" s="1091"/>
      <c r="W43" s="1091"/>
      <c r="X43" s="1091"/>
      <c r="Y43" s="1091"/>
      <c r="Z43" s="1091"/>
      <c r="AA43" s="1091"/>
    </row>
    <row r="44" spans="1:27" s="1190" customFormat="1" ht="14.25" customHeight="1" outlineLevel="1">
      <c r="A44" s="1189"/>
      <c r="B44" s="1091"/>
      <c r="C44" s="1091" t="s">
        <v>1318</v>
      </c>
      <c r="D44" s="1091"/>
      <c r="E44" s="1182">
        <v>0</v>
      </c>
      <c r="F44" s="1182">
        <v>0</v>
      </c>
      <c r="G44" s="1182">
        <v>1</v>
      </c>
      <c r="H44" s="1182">
        <v>6</v>
      </c>
      <c r="I44" s="1182">
        <v>242</v>
      </c>
      <c r="J44" s="1182">
        <v>1788</v>
      </c>
      <c r="K44" s="1182">
        <v>2037</v>
      </c>
      <c r="L44" s="1182"/>
      <c r="M44" s="1091"/>
      <c r="N44" s="1091"/>
      <c r="O44" s="1091"/>
      <c r="P44" s="1091"/>
      <c r="Q44" s="1091"/>
      <c r="R44" s="1091"/>
      <c r="S44" s="1091"/>
      <c r="T44" s="1091"/>
      <c r="U44" s="1091"/>
      <c r="V44" s="1091"/>
      <c r="W44" s="1091"/>
      <c r="X44" s="1091"/>
      <c r="Y44" s="1091"/>
      <c r="Z44" s="1091"/>
      <c r="AA44" s="1091"/>
    </row>
    <row r="45" spans="1:27" s="1190" customFormat="1" ht="14.25" customHeight="1" outlineLevel="1">
      <c r="A45" s="1189"/>
      <c r="B45" s="1091"/>
      <c r="C45" s="1091" t="s">
        <v>1311</v>
      </c>
      <c r="D45" s="1091"/>
      <c r="E45" s="1182">
        <v>0</v>
      </c>
      <c r="F45" s="1182">
        <v>0</v>
      </c>
      <c r="G45" s="1182">
        <v>0</v>
      </c>
      <c r="H45" s="1182">
        <v>0</v>
      </c>
      <c r="I45" s="1182">
        <v>3</v>
      </c>
      <c r="J45" s="1182">
        <v>8</v>
      </c>
      <c r="K45" s="1182">
        <v>11</v>
      </c>
      <c r="L45" s="1182"/>
      <c r="M45" s="1091"/>
      <c r="N45" s="1091"/>
      <c r="O45" s="1091"/>
      <c r="P45" s="1091"/>
      <c r="Q45" s="1091"/>
      <c r="R45" s="1091"/>
      <c r="S45" s="1091"/>
      <c r="T45" s="1091"/>
      <c r="U45" s="1091"/>
      <c r="V45" s="1091"/>
      <c r="W45" s="1091"/>
      <c r="X45" s="1091"/>
      <c r="Y45" s="1091"/>
      <c r="Z45" s="1091"/>
      <c r="AA45" s="1091"/>
    </row>
    <row r="46" spans="1:27" s="1190" customFormat="1" ht="14.25" customHeight="1" outlineLevel="1">
      <c r="A46" s="1189"/>
      <c r="B46" s="1091"/>
      <c r="C46" s="1091" t="s">
        <v>1312</v>
      </c>
      <c r="D46" s="1091"/>
      <c r="E46" s="1182">
        <v>0</v>
      </c>
      <c r="F46" s="1182">
        <v>43</v>
      </c>
      <c r="G46" s="1182">
        <v>453</v>
      </c>
      <c r="H46" s="1182">
        <v>1571</v>
      </c>
      <c r="I46" s="1182">
        <v>1576</v>
      </c>
      <c r="J46" s="1182">
        <v>418</v>
      </c>
      <c r="K46" s="1182">
        <v>4061</v>
      </c>
      <c r="L46" s="1182"/>
      <c r="M46" s="1091"/>
      <c r="N46" s="1091"/>
      <c r="O46" s="1091"/>
      <c r="P46" s="1091"/>
      <c r="Q46" s="1091"/>
      <c r="R46" s="1091"/>
      <c r="S46" s="1091"/>
      <c r="T46" s="1091"/>
      <c r="U46" s="1091"/>
      <c r="V46" s="1091"/>
      <c r="W46" s="1091"/>
      <c r="X46" s="1091"/>
      <c r="Y46" s="1091"/>
      <c r="Z46" s="1091"/>
      <c r="AA46" s="1091"/>
    </row>
    <row r="47" spans="1:27" s="1190" customFormat="1" ht="14.25" customHeight="1" outlineLevel="1">
      <c r="A47" s="1189"/>
      <c r="B47" s="1091"/>
      <c r="C47" s="1091" t="s">
        <v>1313</v>
      </c>
      <c r="D47" s="1091"/>
      <c r="E47" s="1182">
        <v>13</v>
      </c>
      <c r="F47" s="1182">
        <v>18</v>
      </c>
      <c r="G47" s="1182">
        <v>21</v>
      </c>
      <c r="H47" s="1182">
        <v>6</v>
      </c>
      <c r="I47" s="1182">
        <v>0</v>
      </c>
      <c r="J47" s="1182">
        <v>0</v>
      </c>
      <c r="K47" s="1182">
        <v>58</v>
      </c>
      <c r="L47" s="1182"/>
      <c r="M47" s="1091"/>
      <c r="N47" s="1091"/>
      <c r="O47" s="1091"/>
      <c r="P47" s="1091"/>
      <c r="Q47" s="1091"/>
      <c r="R47" s="1091"/>
      <c r="S47" s="1091"/>
      <c r="T47" s="1091"/>
      <c r="U47" s="1091"/>
      <c r="V47" s="1091"/>
      <c r="W47" s="1091"/>
      <c r="X47" s="1091"/>
      <c r="Y47" s="1091"/>
      <c r="Z47" s="1091"/>
      <c r="AA47" s="1091"/>
    </row>
    <row r="48" spans="1:27" s="1190" customFormat="1" ht="14.25" customHeight="1" outlineLevel="1">
      <c r="A48" s="1189"/>
      <c r="B48" s="1091"/>
      <c r="C48" s="1091" t="s">
        <v>1314</v>
      </c>
      <c r="D48" s="1091"/>
      <c r="E48" s="1182">
        <v>0</v>
      </c>
      <c r="F48" s="1182">
        <v>1</v>
      </c>
      <c r="G48" s="1182">
        <v>1</v>
      </c>
      <c r="H48" s="1182">
        <v>0</v>
      </c>
      <c r="I48" s="1182">
        <v>1</v>
      </c>
      <c r="J48" s="1182">
        <v>0</v>
      </c>
      <c r="K48" s="1182">
        <v>3</v>
      </c>
      <c r="L48" s="1182"/>
      <c r="M48" s="1091"/>
      <c r="N48" s="1091"/>
      <c r="O48" s="1091"/>
      <c r="P48" s="1091"/>
      <c r="Q48" s="1091"/>
      <c r="R48" s="1091"/>
      <c r="S48" s="1091"/>
      <c r="T48" s="1091"/>
      <c r="U48" s="1091"/>
      <c r="V48" s="1091"/>
      <c r="W48" s="1091"/>
      <c r="X48" s="1091"/>
      <c r="Y48" s="1091"/>
      <c r="Z48" s="1091"/>
      <c r="AA48" s="1091"/>
    </row>
    <row r="49" spans="1:27" s="1195" customFormat="1" ht="14.25" customHeight="1" outlineLevel="1">
      <c r="A49" s="1188"/>
      <c r="B49" s="1099" t="s">
        <v>1315</v>
      </c>
      <c r="C49" s="1101"/>
      <c r="D49" s="1101"/>
      <c r="E49" s="1176">
        <v>0</v>
      </c>
      <c r="F49" s="1176">
        <v>0</v>
      </c>
      <c r="G49" s="1176">
        <v>0</v>
      </c>
      <c r="H49" s="1176">
        <v>0</v>
      </c>
      <c r="I49" s="1176">
        <v>0</v>
      </c>
      <c r="J49" s="1176">
        <v>1530</v>
      </c>
      <c r="K49" s="1176">
        <v>1530</v>
      </c>
      <c r="L49" s="1176"/>
      <c r="M49" s="1091"/>
      <c r="N49" s="1091"/>
      <c r="O49" s="1091"/>
      <c r="P49" s="1091"/>
      <c r="Q49" s="1091"/>
      <c r="R49" s="1091"/>
      <c r="S49" s="1091"/>
      <c r="T49" s="1091"/>
      <c r="U49" s="1091"/>
      <c r="V49" s="1091"/>
      <c r="W49" s="1091"/>
      <c r="X49" s="1091"/>
      <c r="Y49" s="1091"/>
      <c r="Z49" s="1091"/>
      <c r="AA49" s="1091"/>
    </row>
    <row r="50" spans="1:27" s="1195" customFormat="1" ht="14.25" customHeight="1" outlineLevel="1">
      <c r="A50" s="1188"/>
      <c r="B50" s="1099" t="s">
        <v>1316</v>
      </c>
      <c r="C50" s="1101"/>
      <c r="D50" s="1101"/>
      <c r="E50" s="1176">
        <v>0</v>
      </c>
      <c r="F50" s="1176">
        <v>0</v>
      </c>
      <c r="G50" s="1176">
        <v>0</v>
      </c>
      <c r="H50" s="1176">
        <v>39</v>
      </c>
      <c r="I50" s="1176">
        <v>249</v>
      </c>
      <c r="J50" s="1176">
        <v>312</v>
      </c>
      <c r="K50" s="1176">
        <v>600</v>
      </c>
      <c r="L50" s="1176"/>
      <c r="M50" s="1091"/>
      <c r="N50" s="1091"/>
      <c r="O50" s="1091"/>
      <c r="P50" s="1091"/>
      <c r="Q50" s="1091"/>
      <c r="R50" s="1091"/>
      <c r="S50" s="1091"/>
      <c r="T50" s="1091"/>
      <c r="U50" s="1091"/>
      <c r="V50" s="1091"/>
      <c r="W50" s="1091"/>
      <c r="X50" s="1091"/>
      <c r="Y50" s="1091"/>
      <c r="Z50" s="1091"/>
      <c r="AA50" s="1091"/>
    </row>
    <row r="51" spans="1:27" s="1195" customFormat="1" ht="14.25" customHeight="1" outlineLevel="1">
      <c r="A51" s="1188"/>
      <c r="B51" s="1174" t="s">
        <v>1317</v>
      </c>
      <c r="C51" s="1101"/>
      <c r="D51" s="1101"/>
      <c r="E51" s="1176">
        <v>0</v>
      </c>
      <c r="F51" s="1176">
        <v>0</v>
      </c>
      <c r="G51" s="1176">
        <v>0</v>
      </c>
      <c r="H51" s="1176">
        <v>0</v>
      </c>
      <c r="I51" s="1176">
        <v>0</v>
      </c>
      <c r="J51" s="1176">
        <v>0</v>
      </c>
      <c r="K51" s="1176">
        <v>0</v>
      </c>
      <c r="L51" s="1176"/>
      <c r="M51" s="1091"/>
      <c r="N51" s="1091"/>
      <c r="O51" s="1091"/>
      <c r="P51" s="1091"/>
      <c r="Q51" s="1091"/>
      <c r="R51" s="1091"/>
      <c r="S51" s="1091"/>
      <c r="T51" s="1091"/>
      <c r="U51" s="1091"/>
      <c r="V51" s="1091"/>
      <c r="W51" s="1091"/>
      <c r="X51" s="1091"/>
      <c r="Y51" s="1091"/>
      <c r="Z51" s="1091"/>
      <c r="AA51" s="1091"/>
    </row>
    <row r="52" spans="1:27" s="1195" customFormat="1" ht="15.6" outlineLevel="1">
      <c r="A52" s="1166" t="s">
        <v>117</v>
      </c>
      <c r="B52" s="1167"/>
      <c r="C52" s="1168"/>
      <c r="D52" s="1168"/>
      <c r="E52" s="1196">
        <v>52</v>
      </c>
      <c r="F52" s="1196">
        <v>204</v>
      </c>
      <c r="G52" s="1196">
        <v>581</v>
      </c>
      <c r="H52" s="1196">
        <v>1693</v>
      </c>
      <c r="I52" s="1196">
        <v>3903</v>
      </c>
      <c r="J52" s="1196">
        <v>12431</v>
      </c>
      <c r="K52" s="1196">
        <v>18864</v>
      </c>
      <c r="L52" s="1176"/>
      <c r="M52" s="1091"/>
      <c r="N52" s="1091"/>
      <c r="O52" s="1091"/>
      <c r="P52" s="1091"/>
      <c r="Q52" s="1091"/>
      <c r="R52" s="1091"/>
      <c r="S52" s="1091"/>
      <c r="T52" s="1091"/>
      <c r="U52" s="1091"/>
      <c r="V52" s="1091"/>
      <c r="W52" s="1091"/>
      <c r="X52" s="1091"/>
      <c r="Y52" s="1091"/>
      <c r="Z52" s="1091"/>
      <c r="AA52" s="1091"/>
    </row>
    <row r="53" spans="1:27" s="1195" customFormat="1" ht="14.25" customHeight="1" outlineLevel="1">
      <c r="A53" s="1188"/>
      <c r="B53" s="1099" t="s">
        <v>1304</v>
      </c>
      <c r="C53" s="1100"/>
      <c r="D53" s="1100"/>
      <c r="E53" s="1176">
        <v>1</v>
      </c>
      <c r="F53" s="1176">
        <v>0</v>
      </c>
      <c r="G53" s="1176">
        <v>41</v>
      </c>
      <c r="H53" s="1176">
        <v>180</v>
      </c>
      <c r="I53" s="1176">
        <v>1283</v>
      </c>
      <c r="J53" s="1176">
        <v>6191</v>
      </c>
      <c r="K53" s="1176">
        <v>7696</v>
      </c>
      <c r="L53" s="1176"/>
      <c r="M53" s="1091"/>
      <c r="N53" s="1091"/>
      <c r="O53" s="1091"/>
      <c r="P53" s="1091"/>
      <c r="Q53" s="1091"/>
      <c r="R53" s="1091"/>
      <c r="S53" s="1091"/>
      <c r="T53" s="1091"/>
      <c r="U53" s="1091"/>
      <c r="V53" s="1091"/>
      <c r="W53" s="1091"/>
      <c r="X53" s="1091"/>
      <c r="Y53" s="1091"/>
      <c r="Z53" s="1091"/>
      <c r="AA53" s="1091"/>
    </row>
    <row r="54" spans="1:27" s="1195" customFormat="1" ht="14.25" customHeight="1" outlineLevel="1">
      <c r="A54" s="1188"/>
      <c r="B54" s="1099" t="s">
        <v>1305</v>
      </c>
      <c r="C54" s="1100"/>
      <c r="D54" s="1100"/>
      <c r="E54" s="1176">
        <v>51</v>
      </c>
      <c r="F54" s="1176">
        <v>204</v>
      </c>
      <c r="G54" s="1176">
        <v>540</v>
      </c>
      <c r="H54" s="1176">
        <v>1481</v>
      </c>
      <c r="I54" s="1176">
        <v>2263</v>
      </c>
      <c r="J54" s="1176">
        <v>3101</v>
      </c>
      <c r="K54" s="1176">
        <v>7640</v>
      </c>
      <c r="L54" s="1176"/>
      <c r="M54" s="1091"/>
      <c r="N54" s="1091"/>
      <c r="O54" s="1091"/>
      <c r="P54" s="1091"/>
      <c r="Q54" s="1091"/>
      <c r="R54" s="1091"/>
      <c r="S54" s="1091"/>
      <c r="T54" s="1091"/>
      <c r="U54" s="1091"/>
      <c r="V54" s="1091"/>
      <c r="W54" s="1091"/>
      <c r="X54" s="1091"/>
      <c r="Y54" s="1091"/>
      <c r="Z54" s="1091"/>
      <c r="AA54" s="1091"/>
    </row>
    <row r="55" spans="1:27" s="1195" customFormat="1" ht="14.25" customHeight="1" outlineLevel="1">
      <c r="A55" s="1189"/>
      <c r="B55" s="1190"/>
      <c r="C55" s="1091" t="s">
        <v>1306</v>
      </c>
      <c r="D55" s="1091"/>
      <c r="E55" s="1182">
        <v>1</v>
      </c>
      <c r="F55" s="1182">
        <v>14</v>
      </c>
      <c r="G55" s="1182">
        <v>100</v>
      </c>
      <c r="H55" s="1182">
        <v>388</v>
      </c>
      <c r="I55" s="1182">
        <v>888</v>
      </c>
      <c r="J55" s="1182">
        <v>787</v>
      </c>
      <c r="K55" s="1182">
        <v>2178</v>
      </c>
      <c r="L55" s="1182"/>
      <c r="M55" s="1091"/>
      <c r="N55" s="1091"/>
      <c r="O55" s="1091"/>
      <c r="P55" s="1091"/>
      <c r="Q55" s="1091"/>
      <c r="R55" s="1091"/>
      <c r="S55" s="1091"/>
      <c r="T55" s="1091"/>
      <c r="U55" s="1091"/>
      <c r="V55" s="1091"/>
      <c r="W55" s="1091"/>
      <c r="X55" s="1091"/>
      <c r="Y55" s="1091"/>
      <c r="Z55" s="1091"/>
      <c r="AA55" s="1091"/>
    </row>
    <row r="56" spans="1:27" s="1195" customFormat="1" ht="14.25" customHeight="1" outlineLevel="1">
      <c r="A56" s="1189"/>
      <c r="B56" s="1190"/>
      <c r="C56" s="1091" t="s">
        <v>1307</v>
      </c>
      <c r="D56" s="1091"/>
      <c r="E56" s="1182">
        <v>0</v>
      </c>
      <c r="F56" s="1182">
        <v>24</v>
      </c>
      <c r="G56" s="1182">
        <v>15</v>
      </c>
      <c r="H56" s="1182">
        <v>50</v>
      </c>
      <c r="I56" s="1182">
        <v>132</v>
      </c>
      <c r="J56" s="1182">
        <v>255</v>
      </c>
      <c r="K56" s="1182">
        <v>476</v>
      </c>
      <c r="L56" s="1182"/>
      <c r="M56" s="1091"/>
      <c r="N56" s="1091"/>
      <c r="O56" s="1091"/>
      <c r="P56" s="1091"/>
      <c r="Q56" s="1091"/>
      <c r="R56" s="1091"/>
      <c r="S56" s="1091"/>
      <c r="T56" s="1091"/>
      <c r="U56" s="1091"/>
      <c r="V56" s="1091"/>
      <c r="W56" s="1091"/>
      <c r="X56" s="1091"/>
      <c r="Y56" s="1091"/>
      <c r="Z56" s="1091"/>
      <c r="AA56" s="1091"/>
    </row>
    <row r="57" spans="1:27" s="1195" customFormat="1" ht="14.25" customHeight="1" outlineLevel="1">
      <c r="A57" s="1189"/>
      <c r="B57" s="1091"/>
      <c r="C57" s="1091" t="s">
        <v>1308</v>
      </c>
      <c r="D57" s="1091"/>
      <c r="E57" s="1182">
        <v>45</v>
      </c>
      <c r="F57" s="1182">
        <v>137</v>
      </c>
      <c r="G57" s="1182">
        <v>92</v>
      </c>
      <c r="H57" s="1182">
        <v>74</v>
      </c>
      <c r="I57" s="1182">
        <v>27</v>
      </c>
      <c r="J57" s="1182">
        <v>6</v>
      </c>
      <c r="K57" s="1182">
        <v>381</v>
      </c>
      <c r="L57" s="1182"/>
      <c r="M57" s="1091"/>
      <c r="N57" s="1091"/>
      <c r="O57" s="1091"/>
      <c r="P57" s="1091"/>
      <c r="Q57" s="1091"/>
      <c r="R57" s="1091"/>
      <c r="S57" s="1091"/>
      <c r="T57" s="1091"/>
      <c r="U57" s="1091"/>
      <c r="V57" s="1091"/>
      <c r="W57" s="1091"/>
      <c r="X57" s="1091"/>
      <c r="Y57" s="1091"/>
      <c r="Z57" s="1091"/>
      <c r="AA57" s="1091"/>
    </row>
    <row r="58" spans="1:27" s="1195" customFormat="1" ht="14.25" customHeight="1" outlineLevel="1">
      <c r="A58" s="1189"/>
      <c r="B58" s="1091"/>
      <c r="C58" s="1091" t="s">
        <v>1309</v>
      </c>
      <c r="D58" s="1091"/>
      <c r="E58" s="1182">
        <v>0</v>
      </c>
      <c r="F58" s="1182">
        <v>0</v>
      </c>
      <c r="G58" s="1182">
        <v>0</v>
      </c>
      <c r="H58" s="1182">
        <v>0</v>
      </c>
      <c r="I58" s="1182">
        <v>0</v>
      </c>
      <c r="J58" s="1182">
        <v>20</v>
      </c>
      <c r="K58" s="1182">
        <v>20</v>
      </c>
      <c r="L58" s="1182"/>
      <c r="M58" s="1091"/>
      <c r="N58" s="1091"/>
      <c r="O58" s="1091"/>
      <c r="P58" s="1091"/>
      <c r="Q58" s="1091"/>
      <c r="R58" s="1091"/>
      <c r="S58" s="1091"/>
      <c r="T58" s="1091"/>
      <c r="U58" s="1091"/>
      <c r="V58" s="1091"/>
      <c r="W58" s="1091"/>
      <c r="X58" s="1091"/>
      <c r="Y58" s="1091"/>
      <c r="Z58" s="1091"/>
      <c r="AA58" s="1091"/>
    </row>
    <row r="59" spans="1:27" s="1195" customFormat="1" ht="14.25" customHeight="1" outlineLevel="1">
      <c r="A59" s="1189"/>
      <c r="B59" s="1091"/>
      <c r="C59" s="1091" t="s">
        <v>1310</v>
      </c>
      <c r="D59" s="1091"/>
      <c r="E59" s="1182">
        <v>0</v>
      </c>
      <c r="F59" s="1182">
        <v>0</v>
      </c>
      <c r="G59" s="1182">
        <v>3</v>
      </c>
      <c r="H59" s="1182">
        <v>5</v>
      </c>
      <c r="I59" s="1182">
        <v>232</v>
      </c>
      <c r="J59" s="1182">
        <v>1731</v>
      </c>
      <c r="K59" s="1182">
        <v>1971</v>
      </c>
      <c r="L59" s="1182"/>
      <c r="M59" s="1091"/>
      <c r="N59" s="1091"/>
      <c r="O59" s="1091"/>
      <c r="P59" s="1091"/>
      <c r="Q59" s="1091"/>
      <c r="R59" s="1091"/>
      <c r="S59" s="1091"/>
      <c r="T59" s="1091"/>
      <c r="U59" s="1091"/>
      <c r="V59" s="1091"/>
      <c r="W59" s="1091"/>
      <c r="X59" s="1091"/>
      <c r="Y59" s="1091"/>
      <c r="Z59" s="1091"/>
      <c r="AA59" s="1091"/>
    </row>
    <row r="60" spans="1:27" s="1195" customFormat="1" ht="14.25" customHeight="1" outlineLevel="1">
      <c r="A60" s="1189"/>
      <c r="B60" s="1091"/>
      <c r="C60" s="1091" t="s">
        <v>1311</v>
      </c>
      <c r="D60" s="1091"/>
      <c r="E60" s="1182">
        <v>0</v>
      </c>
      <c r="F60" s="1182">
        <v>0</v>
      </c>
      <c r="G60" s="1182">
        <v>0</v>
      </c>
      <c r="H60" s="1182">
        <v>0</v>
      </c>
      <c r="I60" s="1182">
        <v>7</v>
      </c>
      <c r="J60" s="1182">
        <v>9</v>
      </c>
      <c r="K60" s="1182">
        <v>16</v>
      </c>
      <c r="L60" s="1182"/>
      <c r="M60" s="1091"/>
      <c r="N60" s="1091"/>
      <c r="O60" s="1091"/>
      <c r="P60" s="1091"/>
      <c r="Q60" s="1091"/>
      <c r="R60" s="1091"/>
      <c r="S60" s="1091"/>
      <c r="T60" s="1091"/>
      <c r="U60" s="1091"/>
      <c r="V60" s="1091"/>
      <c r="W60" s="1091"/>
      <c r="X60" s="1091"/>
      <c r="Y60" s="1091"/>
      <c r="Z60" s="1091"/>
      <c r="AA60" s="1091"/>
    </row>
    <row r="61" spans="1:27" s="1195" customFormat="1" ht="14.25" customHeight="1" outlineLevel="1">
      <c r="A61" s="1189"/>
      <c r="B61" s="1091"/>
      <c r="C61" s="1091" t="s">
        <v>1312</v>
      </c>
      <c r="D61" s="1091"/>
      <c r="E61" s="1182">
        <v>4</v>
      </c>
      <c r="F61" s="1182">
        <v>27</v>
      </c>
      <c r="G61" s="1182">
        <v>325</v>
      </c>
      <c r="H61" s="1182">
        <v>961</v>
      </c>
      <c r="I61" s="1182">
        <v>977</v>
      </c>
      <c r="J61" s="1182">
        <v>293</v>
      </c>
      <c r="K61" s="1182">
        <v>2587</v>
      </c>
      <c r="L61" s="1182"/>
      <c r="M61" s="1091"/>
      <c r="N61" s="1091"/>
      <c r="O61" s="1091"/>
      <c r="P61" s="1091"/>
      <c r="Q61" s="1091"/>
      <c r="R61" s="1091"/>
      <c r="S61" s="1091"/>
      <c r="T61" s="1091"/>
      <c r="U61" s="1091"/>
      <c r="V61" s="1091"/>
      <c r="W61" s="1091"/>
      <c r="X61" s="1091"/>
      <c r="Y61" s="1091"/>
      <c r="Z61" s="1091"/>
      <c r="AA61" s="1091"/>
    </row>
    <row r="62" spans="1:27" s="1195" customFormat="1" ht="14.25" customHeight="1" outlineLevel="1">
      <c r="A62" s="1189"/>
      <c r="B62" s="1091"/>
      <c r="C62" s="1091" t="s">
        <v>1313</v>
      </c>
      <c r="D62" s="1091"/>
      <c r="E62" s="1182">
        <v>1</v>
      </c>
      <c r="F62" s="1182">
        <v>2</v>
      </c>
      <c r="G62" s="1182">
        <v>5</v>
      </c>
      <c r="H62" s="1182">
        <v>3</v>
      </c>
      <c r="I62" s="1182">
        <v>0</v>
      </c>
      <c r="J62" s="1182">
        <v>0</v>
      </c>
      <c r="K62" s="1182">
        <v>11</v>
      </c>
      <c r="L62" s="1182"/>
      <c r="M62" s="1091"/>
      <c r="N62" s="1091"/>
      <c r="O62" s="1091"/>
      <c r="P62" s="1091"/>
      <c r="Q62" s="1091"/>
      <c r="R62" s="1091"/>
      <c r="S62" s="1091"/>
      <c r="T62" s="1091"/>
      <c r="U62" s="1091"/>
      <c r="V62" s="1091"/>
      <c r="W62" s="1091"/>
      <c r="X62" s="1091"/>
      <c r="Y62" s="1091"/>
      <c r="Z62" s="1091"/>
      <c r="AA62" s="1091"/>
    </row>
    <row r="63" spans="1:27" s="1195" customFormat="1" ht="14.25" customHeight="1" outlineLevel="1">
      <c r="A63" s="1189"/>
      <c r="B63" s="1091"/>
      <c r="C63" s="1091" t="s">
        <v>1314</v>
      </c>
      <c r="D63" s="1091"/>
      <c r="E63" s="1182">
        <v>0</v>
      </c>
      <c r="F63" s="1182">
        <v>0</v>
      </c>
      <c r="G63" s="1182">
        <v>0</v>
      </c>
      <c r="H63" s="1182">
        <v>0</v>
      </c>
      <c r="I63" s="1182">
        <v>0</v>
      </c>
      <c r="J63" s="1182">
        <v>0</v>
      </c>
      <c r="K63" s="1182">
        <v>0</v>
      </c>
      <c r="L63" s="1182"/>
      <c r="M63" s="1091"/>
      <c r="N63" s="1091"/>
      <c r="O63" s="1091"/>
      <c r="P63" s="1091"/>
      <c r="Q63" s="1091"/>
      <c r="R63" s="1091"/>
      <c r="S63" s="1091"/>
      <c r="T63" s="1091"/>
      <c r="U63" s="1091"/>
      <c r="V63" s="1091"/>
      <c r="W63" s="1091"/>
      <c r="X63" s="1091"/>
      <c r="Y63" s="1091"/>
      <c r="Z63" s="1091"/>
      <c r="AA63" s="1091"/>
    </row>
    <row r="64" spans="1:27" s="1195" customFormat="1" ht="14.25" customHeight="1" outlineLevel="1">
      <c r="A64" s="1188"/>
      <c r="B64" s="1099" t="s">
        <v>1315</v>
      </c>
      <c r="C64" s="1101"/>
      <c r="D64" s="1101"/>
      <c r="E64" s="1187">
        <v>0</v>
      </c>
      <c r="F64" s="1187">
        <v>0</v>
      </c>
      <c r="G64" s="1187">
        <v>0</v>
      </c>
      <c r="H64" s="1187">
        <v>0</v>
      </c>
      <c r="I64" s="1187">
        <v>0</v>
      </c>
      <c r="J64" s="1187">
        <v>2606</v>
      </c>
      <c r="K64" s="1187">
        <v>2606</v>
      </c>
      <c r="L64" s="1187"/>
      <c r="M64" s="1091"/>
      <c r="N64" s="1091"/>
      <c r="O64" s="1091"/>
      <c r="P64" s="1091"/>
      <c r="Q64" s="1091"/>
      <c r="R64" s="1091"/>
      <c r="S64" s="1091"/>
      <c r="T64" s="1091"/>
      <c r="U64" s="1091"/>
      <c r="V64" s="1091"/>
      <c r="W64" s="1091"/>
      <c r="X64" s="1091"/>
      <c r="Y64" s="1091"/>
      <c r="Z64" s="1091"/>
      <c r="AA64" s="1091"/>
    </row>
    <row r="65" spans="1:27" s="1190" customFormat="1" ht="14.25" customHeight="1" outlineLevel="1">
      <c r="A65" s="1188"/>
      <c r="B65" s="1099" t="s">
        <v>1316</v>
      </c>
      <c r="C65" s="1101"/>
      <c r="D65" s="1101"/>
      <c r="E65" s="1187">
        <v>0</v>
      </c>
      <c r="F65" s="1187">
        <v>0</v>
      </c>
      <c r="G65" s="1187">
        <v>0</v>
      </c>
      <c r="H65" s="1187">
        <v>32</v>
      </c>
      <c r="I65" s="1187">
        <v>357</v>
      </c>
      <c r="J65" s="1187">
        <v>533</v>
      </c>
      <c r="K65" s="1187">
        <v>922</v>
      </c>
      <c r="L65" s="1187"/>
      <c r="M65" s="1091"/>
      <c r="N65" s="1091"/>
      <c r="O65" s="1091"/>
      <c r="P65" s="1091"/>
      <c r="Q65" s="1091"/>
      <c r="R65" s="1091"/>
      <c r="S65" s="1091"/>
      <c r="T65" s="1091"/>
      <c r="U65" s="1091"/>
      <c r="V65" s="1091"/>
      <c r="W65" s="1091"/>
      <c r="X65" s="1091"/>
      <c r="Y65" s="1091"/>
      <c r="Z65" s="1091"/>
      <c r="AA65" s="1091"/>
    </row>
    <row r="66" spans="1:27" s="1190" customFormat="1" ht="14.25" customHeight="1" outlineLevel="1">
      <c r="A66" s="1188"/>
      <c r="B66" s="1174" t="s">
        <v>1317</v>
      </c>
      <c r="C66" s="1101"/>
      <c r="D66" s="1101"/>
      <c r="E66" s="1187">
        <v>0</v>
      </c>
      <c r="F66" s="1187">
        <v>0</v>
      </c>
      <c r="G66" s="1187">
        <v>0</v>
      </c>
      <c r="H66" s="1187">
        <v>0</v>
      </c>
      <c r="I66" s="1187">
        <v>0</v>
      </c>
      <c r="J66" s="1187">
        <v>0</v>
      </c>
      <c r="K66" s="1187">
        <v>0</v>
      </c>
      <c r="L66" s="1187"/>
      <c r="M66" s="1091"/>
      <c r="N66" s="1091"/>
      <c r="O66" s="1091"/>
      <c r="P66" s="1091"/>
      <c r="Q66" s="1091"/>
      <c r="R66" s="1091"/>
      <c r="S66" s="1091"/>
      <c r="T66" s="1091"/>
      <c r="U66" s="1091"/>
      <c r="V66" s="1091"/>
      <c r="W66" s="1091"/>
      <c r="X66" s="1091"/>
      <c r="Y66" s="1091"/>
      <c r="Z66" s="1091"/>
      <c r="AA66" s="1091"/>
    </row>
    <row r="67" spans="1:27" s="1190" customFormat="1">
      <c r="A67" s="1166" t="s">
        <v>118</v>
      </c>
      <c r="B67" s="1167"/>
      <c r="C67" s="1168"/>
      <c r="D67" s="1168"/>
      <c r="E67" s="1197"/>
      <c r="F67" s="1197"/>
      <c r="G67" s="1197"/>
      <c r="H67" s="1197"/>
      <c r="I67" s="1197"/>
      <c r="J67" s="1197"/>
      <c r="K67" s="1197"/>
      <c r="L67" s="1091"/>
      <c r="M67" s="1091"/>
      <c r="N67" s="1091"/>
      <c r="O67" s="1091"/>
      <c r="P67" s="1091"/>
      <c r="Q67" s="1091"/>
      <c r="R67" s="1091"/>
      <c r="S67" s="1091"/>
      <c r="T67" s="1091"/>
      <c r="U67" s="1091"/>
      <c r="V67" s="1091"/>
      <c r="W67" s="1091"/>
      <c r="X67" s="1091"/>
      <c r="Y67" s="1091"/>
      <c r="Z67" s="1091"/>
      <c r="AA67" s="1091"/>
    </row>
    <row r="68" spans="1:27" s="1190" customFormat="1" ht="12" customHeight="1">
      <c r="A68" s="1188"/>
      <c r="B68" s="1099" t="s">
        <v>1304</v>
      </c>
      <c r="C68" s="1100"/>
      <c r="D68" s="1100"/>
      <c r="E68" s="1187">
        <v>4</v>
      </c>
      <c r="F68" s="1187">
        <v>10</v>
      </c>
      <c r="G68" s="1187">
        <v>165</v>
      </c>
      <c r="H68" s="1187">
        <v>826</v>
      </c>
      <c r="I68" s="1187">
        <v>5406</v>
      </c>
      <c r="J68" s="1187">
        <v>24390</v>
      </c>
      <c r="K68" s="1187">
        <v>30801</v>
      </c>
      <c r="L68" s="1187"/>
      <c r="M68" s="1091"/>
      <c r="N68" s="1091"/>
      <c r="O68" s="1091"/>
      <c r="P68" s="1091"/>
      <c r="Q68" s="1091"/>
      <c r="R68" s="1091"/>
      <c r="S68" s="1091"/>
      <c r="T68" s="1091"/>
      <c r="U68" s="1091"/>
      <c r="V68" s="1091"/>
      <c r="W68" s="1091"/>
      <c r="X68" s="1091"/>
      <c r="Y68" s="1091"/>
      <c r="Z68" s="1091"/>
      <c r="AA68" s="1091"/>
    </row>
    <row r="69" spans="1:27" s="1190" customFormat="1" ht="12" customHeight="1">
      <c r="A69" s="1189"/>
      <c r="C69" s="1091" t="s">
        <v>1319</v>
      </c>
      <c r="D69" s="1091"/>
      <c r="E69" s="1191">
        <v>1</v>
      </c>
      <c r="F69" s="1191">
        <v>6</v>
      </c>
      <c r="G69" s="1191">
        <v>122</v>
      </c>
      <c r="H69" s="1191">
        <v>577</v>
      </c>
      <c r="I69" s="1191">
        <v>3970</v>
      </c>
      <c r="J69" s="1191">
        <v>19358</v>
      </c>
      <c r="K69" s="1191">
        <v>24034</v>
      </c>
      <c r="L69" s="1191"/>
      <c r="M69" s="1091"/>
      <c r="N69" s="1091"/>
      <c r="O69" s="1091"/>
      <c r="P69" s="1091"/>
      <c r="Q69" s="1091"/>
      <c r="R69" s="1091"/>
      <c r="S69" s="1091"/>
      <c r="T69" s="1091"/>
      <c r="U69" s="1091"/>
      <c r="V69" s="1091"/>
      <c r="W69" s="1091"/>
      <c r="X69" s="1091"/>
      <c r="Y69" s="1091"/>
      <c r="Z69" s="1091"/>
      <c r="AA69" s="1091"/>
    </row>
    <row r="70" spans="1:27" s="1190" customFormat="1" ht="12" customHeight="1">
      <c r="A70" s="1189"/>
      <c r="C70" s="1091" t="s">
        <v>1320</v>
      </c>
      <c r="D70" s="1091"/>
      <c r="E70" s="1191">
        <v>3</v>
      </c>
      <c r="F70" s="1191">
        <v>4</v>
      </c>
      <c r="G70" s="1191">
        <v>43</v>
      </c>
      <c r="H70" s="1191">
        <v>249</v>
      </c>
      <c r="I70" s="1191">
        <v>1436</v>
      </c>
      <c r="J70" s="1191">
        <v>5032</v>
      </c>
      <c r="K70" s="1191">
        <v>6767</v>
      </c>
      <c r="L70" s="1191"/>
      <c r="M70" s="1091"/>
      <c r="N70" s="1091"/>
      <c r="O70" s="1091"/>
      <c r="P70" s="1091"/>
      <c r="Q70" s="1091"/>
      <c r="R70" s="1091"/>
      <c r="S70" s="1091"/>
      <c r="T70" s="1091"/>
      <c r="U70" s="1091"/>
      <c r="V70" s="1091"/>
      <c r="W70" s="1091"/>
      <c r="X70" s="1091"/>
      <c r="Y70" s="1091"/>
      <c r="Z70" s="1091"/>
      <c r="AA70" s="1091"/>
    </row>
    <row r="71" spans="1:27" s="1190" customFormat="1" ht="12" customHeight="1">
      <c r="A71" s="1188"/>
      <c r="B71" s="1099" t="s">
        <v>1305</v>
      </c>
      <c r="C71" s="1100"/>
      <c r="D71" s="1100"/>
      <c r="E71" s="1187">
        <v>347</v>
      </c>
      <c r="F71" s="1187">
        <v>1329</v>
      </c>
      <c r="G71" s="1187">
        <v>2660</v>
      </c>
      <c r="H71" s="1187">
        <v>7115</v>
      </c>
      <c r="I71" s="1187">
        <v>9717</v>
      </c>
      <c r="J71" s="1187">
        <v>10716</v>
      </c>
      <c r="K71" s="1187">
        <v>31884</v>
      </c>
      <c r="L71" s="1187"/>
      <c r="M71" s="1091"/>
      <c r="N71" s="1091"/>
      <c r="O71" s="1091"/>
      <c r="P71" s="1091"/>
      <c r="Q71" s="1091"/>
      <c r="R71" s="1091"/>
      <c r="S71" s="1091"/>
      <c r="T71" s="1091"/>
      <c r="U71" s="1091"/>
      <c r="V71" s="1091"/>
      <c r="W71" s="1091"/>
      <c r="X71" s="1091"/>
      <c r="Y71" s="1091"/>
      <c r="Z71" s="1091"/>
      <c r="AA71" s="1091"/>
    </row>
    <row r="72" spans="1:27" s="1190" customFormat="1" ht="12" customHeight="1">
      <c r="A72" s="1189"/>
      <c r="C72" s="1091" t="s">
        <v>1319</v>
      </c>
      <c r="D72" s="1091"/>
      <c r="E72" s="1191">
        <v>318</v>
      </c>
      <c r="F72" s="1191">
        <v>1131</v>
      </c>
      <c r="G72" s="1191">
        <v>1649</v>
      </c>
      <c r="H72" s="1191">
        <v>5128</v>
      </c>
      <c r="I72" s="1191">
        <v>7386</v>
      </c>
      <c r="J72" s="1191">
        <v>8850</v>
      </c>
      <c r="K72" s="1191">
        <v>24462</v>
      </c>
      <c r="L72" s="1191"/>
      <c r="M72" s="1091"/>
      <c r="N72" s="1091"/>
      <c r="O72" s="1091"/>
      <c r="P72" s="1091"/>
      <c r="Q72" s="1091"/>
      <c r="R72" s="1091"/>
      <c r="S72" s="1091"/>
      <c r="T72" s="1091"/>
      <c r="U72" s="1091"/>
      <c r="V72" s="1091"/>
      <c r="W72" s="1091"/>
      <c r="X72" s="1091"/>
      <c r="Y72" s="1091"/>
      <c r="Z72" s="1091"/>
      <c r="AA72" s="1091"/>
    </row>
    <row r="73" spans="1:27" s="1190" customFormat="1" ht="12" customHeight="1">
      <c r="A73" s="1189"/>
      <c r="C73" s="1091" t="s">
        <v>1320</v>
      </c>
      <c r="D73" s="1091"/>
      <c r="E73" s="1191">
        <v>29</v>
      </c>
      <c r="F73" s="1191">
        <v>198</v>
      </c>
      <c r="G73" s="1191">
        <v>1011</v>
      </c>
      <c r="H73" s="1191">
        <v>1987</v>
      </c>
      <c r="I73" s="1191">
        <v>2331</v>
      </c>
      <c r="J73" s="1191">
        <v>1866</v>
      </c>
      <c r="K73" s="1191">
        <v>7422</v>
      </c>
      <c r="L73" s="1191"/>
      <c r="M73" s="1091"/>
      <c r="N73" s="1091"/>
      <c r="O73" s="1091"/>
      <c r="P73" s="1091"/>
      <c r="Q73" s="1091"/>
      <c r="R73" s="1091"/>
      <c r="S73" s="1091"/>
      <c r="T73" s="1091"/>
      <c r="U73" s="1091"/>
      <c r="V73" s="1091"/>
      <c r="W73" s="1091"/>
      <c r="X73" s="1091"/>
      <c r="Y73" s="1091"/>
      <c r="Z73" s="1091"/>
      <c r="AA73" s="1091"/>
    </row>
    <row r="74" spans="1:27" s="1190" customFormat="1" ht="12" customHeight="1">
      <c r="A74" s="1189"/>
      <c r="B74" s="1198"/>
      <c r="C74" s="1198" t="s">
        <v>1306</v>
      </c>
      <c r="D74" s="1198"/>
      <c r="E74" s="1191">
        <v>8</v>
      </c>
      <c r="F74" s="1191">
        <v>76</v>
      </c>
      <c r="G74" s="1191">
        <v>426</v>
      </c>
      <c r="H74" s="1191">
        <v>1566</v>
      </c>
      <c r="I74" s="1191">
        <v>3125</v>
      </c>
      <c r="J74" s="1191">
        <v>2488</v>
      </c>
      <c r="K74" s="1191">
        <v>7689</v>
      </c>
      <c r="L74" s="1191"/>
      <c r="M74" s="1091"/>
      <c r="N74" s="1091"/>
      <c r="O74" s="1091"/>
      <c r="P74" s="1091"/>
      <c r="Q74" s="1091"/>
      <c r="R74" s="1091"/>
      <c r="S74" s="1091"/>
      <c r="T74" s="1091"/>
      <c r="U74" s="1091"/>
      <c r="V74" s="1091"/>
      <c r="W74" s="1091"/>
      <c r="X74" s="1091"/>
      <c r="Y74" s="1091"/>
      <c r="Z74" s="1091"/>
      <c r="AA74" s="1091"/>
    </row>
    <row r="75" spans="1:27" s="1190" customFormat="1" ht="12" customHeight="1">
      <c r="A75" s="1189"/>
      <c r="C75" s="1091"/>
      <c r="D75" s="1091" t="s">
        <v>1319</v>
      </c>
      <c r="E75" s="1191">
        <v>3</v>
      </c>
      <c r="F75" s="1191">
        <v>40</v>
      </c>
      <c r="G75" s="1191">
        <v>288</v>
      </c>
      <c r="H75" s="1191">
        <v>1039</v>
      </c>
      <c r="I75" s="1191">
        <v>2177</v>
      </c>
      <c r="J75" s="1191">
        <v>2041</v>
      </c>
      <c r="K75" s="1191">
        <v>5588</v>
      </c>
      <c r="L75" s="1191"/>
      <c r="M75" s="1091"/>
      <c r="N75" s="1091"/>
      <c r="O75" s="1091"/>
      <c r="P75" s="1091"/>
      <c r="Q75" s="1091"/>
      <c r="R75" s="1091"/>
      <c r="S75" s="1091"/>
      <c r="T75" s="1091"/>
      <c r="U75" s="1091"/>
      <c r="V75" s="1091"/>
      <c r="W75" s="1091"/>
      <c r="X75" s="1091"/>
      <c r="Y75" s="1091"/>
      <c r="Z75" s="1091"/>
      <c r="AA75" s="1091"/>
    </row>
    <row r="76" spans="1:27" s="1190" customFormat="1" ht="12" customHeight="1">
      <c r="A76" s="1189"/>
      <c r="C76" s="1091"/>
      <c r="D76" s="1091" t="s">
        <v>1320</v>
      </c>
      <c r="E76" s="1191">
        <v>5</v>
      </c>
      <c r="F76" s="1191">
        <v>36</v>
      </c>
      <c r="G76" s="1191">
        <v>138</v>
      </c>
      <c r="H76" s="1191">
        <v>527</v>
      </c>
      <c r="I76" s="1191">
        <v>948</v>
      </c>
      <c r="J76" s="1191">
        <v>447</v>
      </c>
      <c r="K76" s="1191">
        <v>2101</v>
      </c>
      <c r="L76" s="1191"/>
      <c r="M76" s="1091"/>
      <c r="N76" s="1091"/>
      <c r="O76" s="1091"/>
      <c r="P76" s="1091"/>
      <c r="Q76" s="1091"/>
      <c r="R76" s="1091"/>
      <c r="S76" s="1091"/>
      <c r="T76" s="1091"/>
      <c r="U76" s="1091"/>
      <c r="V76" s="1091"/>
      <c r="W76" s="1091"/>
      <c r="X76" s="1091"/>
      <c r="Y76" s="1091"/>
      <c r="Z76" s="1091"/>
      <c r="AA76" s="1091"/>
    </row>
    <row r="77" spans="1:27" s="1190" customFormat="1" ht="12" customHeight="1">
      <c r="A77" s="1189"/>
      <c r="C77" s="1198" t="s">
        <v>1307</v>
      </c>
      <c r="D77" s="1198"/>
      <c r="E77" s="1191">
        <v>3</v>
      </c>
      <c r="F77" s="1191">
        <v>105</v>
      </c>
      <c r="G77" s="1191">
        <v>67</v>
      </c>
      <c r="H77" s="1191">
        <v>242</v>
      </c>
      <c r="I77" s="1191">
        <v>931</v>
      </c>
      <c r="J77" s="1191">
        <v>1059</v>
      </c>
      <c r="K77" s="1191">
        <v>2407</v>
      </c>
      <c r="L77" s="1191"/>
      <c r="M77" s="1091"/>
      <c r="N77" s="1091"/>
      <c r="O77" s="1091"/>
      <c r="P77" s="1091"/>
      <c r="Q77" s="1091"/>
      <c r="R77" s="1091"/>
      <c r="S77" s="1091"/>
      <c r="T77" s="1091"/>
      <c r="U77" s="1091"/>
      <c r="V77" s="1091"/>
      <c r="W77" s="1091"/>
      <c r="X77" s="1091"/>
      <c r="Y77" s="1091"/>
      <c r="Z77" s="1091"/>
      <c r="AA77" s="1091"/>
    </row>
    <row r="78" spans="1:27" s="1190" customFormat="1" ht="12" customHeight="1">
      <c r="A78" s="1189"/>
      <c r="B78" s="1091"/>
      <c r="C78" s="1101"/>
      <c r="D78" s="1091" t="s">
        <v>1319</v>
      </c>
      <c r="E78" s="1191">
        <v>2</v>
      </c>
      <c r="F78" s="1191">
        <v>104</v>
      </c>
      <c r="G78" s="1191">
        <v>65</v>
      </c>
      <c r="H78" s="1191">
        <v>236</v>
      </c>
      <c r="I78" s="1191">
        <v>893</v>
      </c>
      <c r="J78" s="1191">
        <v>1044</v>
      </c>
      <c r="K78" s="1191">
        <v>2344</v>
      </c>
      <c r="L78" s="1191"/>
      <c r="M78" s="1091"/>
      <c r="N78" s="1091"/>
      <c r="O78" s="1091"/>
      <c r="P78" s="1091"/>
      <c r="Q78" s="1091"/>
      <c r="R78" s="1091"/>
      <c r="S78" s="1091"/>
      <c r="T78" s="1091"/>
      <c r="U78" s="1091"/>
      <c r="V78" s="1091"/>
      <c r="W78" s="1091"/>
      <c r="X78" s="1091"/>
      <c r="Y78" s="1091"/>
      <c r="Z78" s="1091"/>
      <c r="AA78" s="1091"/>
    </row>
    <row r="79" spans="1:27" s="1190" customFormat="1" ht="12" customHeight="1">
      <c r="A79" s="1189"/>
      <c r="C79" s="1091"/>
      <c r="D79" s="1091" t="s">
        <v>1320</v>
      </c>
      <c r="E79" s="1191">
        <v>1</v>
      </c>
      <c r="F79" s="1191">
        <v>1</v>
      </c>
      <c r="G79" s="1191">
        <v>2</v>
      </c>
      <c r="H79" s="1191">
        <v>6</v>
      </c>
      <c r="I79" s="1191">
        <v>38</v>
      </c>
      <c r="J79" s="1191">
        <v>15</v>
      </c>
      <c r="K79" s="1191">
        <v>63</v>
      </c>
      <c r="L79" s="1191"/>
      <c r="M79" s="1091"/>
      <c r="N79" s="1091"/>
      <c r="O79" s="1091"/>
      <c r="P79" s="1091"/>
      <c r="Q79" s="1091"/>
      <c r="R79" s="1091"/>
      <c r="S79" s="1091"/>
      <c r="T79" s="1091"/>
      <c r="U79" s="1091"/>
      <c r="V79" s="1091"/>
      <c r="W79" s="1091"/>
      <c r="X79" s="1091"/>
      <c r="Y79" s="1091"/>
      <c r="Z79" s="1091"/>
      <c r="AA79" s="1091"/>
    </row>
    <row r="80" spans="1:27" s="1190" customFormat="1" ht="12" customHeight="1">
      <c r="A80" s="1189"/>
      <c r="C80" s="1198" t="s">
        <v>1308</v>
      </c>
      <c r="D80" s="1198"/>
      <c r="E80" s="1191">
        <v>294</v>
      </c>
      <c r="F80" s="1191">
        <v>923</v>
      </c>
      <c r="G80" s="1191">
        <v>672</v>
      </c>
      <c r="H80" s="1191">
        <v>597</v>
      </c>
      <c r="I80" s="1191">
        <v>221</v>
      </c>
      <c r="J80" s="1191">
        <v>50</v>
      </c>
      <c r="K80" s="1191">
        <v>2757</v>
      </c>
      <c r="L80" s="1191"/>
      <c r="M80" s="1091"/>
      <c r="N80" s="1091"/>
      <c r="O80" s="1091"/>
      <c r="P80" s="1091"/>
      <c r="Q80" s="1091"/>
      <c r="R80" s="1091"/>
      <c r="S80" s="1091"/>
      <c r="T80" s="1091"/>
      <c r="U80" s="1091"/>
      <c r="V80" s="1091"/>
      <c r="W80" s="1091"/>
      <c r="X80" s="1091"/>
      <c r="Y80" s="1091"/>
      <c r="Z80" s="1091"/>
      <c r="AA80" s="1091"/>
    </row>
    <row r="81" spans="1:12" ht="12" customHeight="1">
      <c r="A81" s="1189"/>
      <c r="C81" s="1101"/>
      <c r="D81" s="1091" t="s">
        <v>1319</v>
      </c>
      <c r="E81" s="1191">
        <v>294</v>
      </c>
      <c r="F81" s="1191">
        <v>915</v>
      </c>
      <c r="G81" s="1191">
        <v>669</v>
      </c>
      <c r="H81" s="1191">
        <v>589</v>
      </c>
      <c r="I81" s="1191">
        <v>213</v>
      </c>
      <c r="J81" s="1191">
        <v>49</v>
      </c>
      <c r="K81" s="1191">
        <v>2729</v>
      </c>
      <c r="L81" s="1191"/>
    </row>
    <row r="82" spans="1:12" ht="12" customHeight="1">
      <c r="A82" s="1189"/>
      <c r="B82" s="1190"/>
      <c r="D82" s="1091" t="s">
        <v>1320</v>
      </c>
      <c r="E82" s="1191">
        <v>0</v>
      </c>
      <c r="F82" s="1191">
        <v>8</v>
      </c>
      <c r="G82" s="1191">
        <v>3</v>
      </c>
      <c r="H82" s="1191">
        <v>8</v>
      </c>
      <c r="I82" s="1191">
        <v>8</v>
      </c>
      <c r="J82" s="1191">
        <v>1</v>
      </c>
      <c r="K82" s="1191">
        <v>28</v>
      </c>
      <c r="L82" s="1191"/>
    </row>
    <row r="83" spans="1:12" ht="12" customHeight="1">
      <c r="A83" s="1189"/>
      <c r="B83" s="1190"/>
      <c r="C83" s="1198" t="s">
        <v>1309</v>
      </c>
      <c r="D83" s="1198"/>
      <c r="E83" s="1191">
        <v>0</v>
      </c>
      <c r="F83" s="1191">
        <v>0</v>
      </c>
      <c r="G83" s="1191">
        <v>0</v>
      </c>
      <c r="H83" s="1191">
        <v>0</v>
      </c>
      <c r="I83" s="1191">
        <v>0</v>
      </c>
      <c r="J83" s="1191">
        <v>101</v>
      </c>
      <c r="K83" s="1191">
        <v>101</v>
      </c>
      <c r="L83" s="1191"/>
    </row>
    <row r="84" spans="1:12" ht="12" customHeight="1">
      <c r="A84" s="1189"/>
      <c r="C84" s="1101"/>
      <c r="D84" s="1091" t="s">
        <v>1319</v>
      </c>
      <c r="E84" s="1191">
        <v>0</v>
      </c>
      <c r="F84" s="1191">
        <v>0</v>
      </c>
      <c r="G84" s="1191">
        <v>0</v>
      </c>
      <c r="H84" s="1191">
        <v>0</v>
      </c>
      <c r="I84" s="1191">
        <v>0</v>
      </c>
      <c r="J84" s="1191">
        <v>26</v>
      </c>
      <c r="K84" s="1191">
        <v>26</v>
      </c>
      <c r="L84" s="1191"/>
    </row>
    <row r="85" spans="1:12" ht="12" customHeight="1">
      <c r="A85" s="1189"/>
      <c r="B85" s="1190"/>
      <c r="D85" s="1091" t="s">
        <v>1320</v>
      </c>
      <c r="E85" s="1191">
        <v>0</v>
      </c>
      <c r="F85" s="1191">
        <v>0</v>
      </c>
      <c r="G85" s="1191">
        <v>0</v>
      </c>
      <c r="H85" s="1191">
        <v>0</v>
      </c>
      <c r="I85" s="1191">
        <v>0</v>
      </c>
      <c r="J85" s="1191">
        <v>75</v>
      </c>
      <c r="K85" s="1191">
        <v>75</v>
      </c>
      <c r="L85" s="1191"/>
    </row>
    <row r="86" spans="1:12" ht="12" customHeight="1">
      <c r="A86" s="1189"/>
      <c r="B86" s="1190"/>
      <c r="C86" s="1198" t="s">
        <v>1310</v>
      </c>
      <c r="E86" s="1191">
        <v>1</v>
      </c>
      <c r="F86" s="1191">
        <v>5</v>
      </c>
      <c r="G86" s="1191">
        <v>9</v>
      </c>
      <c r="H86" s="1191">
        <v>19</v>
      </c>
      <c r="I86" s="1191">
        <v>780</v>
      </c>
      <c r="J86" s="1191">
        <v>5668</v>
      </c>
      <c r="K86" s="1191">
        <v>6482</v>
      </c>
      <c r="L86" s="1191"/>
    </row>
    <row r="87" spans="1:12" ht="12" customHeight="1">
      <c r="A87" s="1189"/>
      <c r="B87" s="1190"/>
      <c r="D87" s="1091" t="s">
        <v>1319</v>
      </c>
      <c r="E87" s="1191">
        <v>0</v>
      </c>
      <c r="F87" s="1191">
        <v>3</v>
      </c>
      <c r="G87" s="1191">
        <v>4</v>
      </c>
      <c r="H87" s="1191">
        <v>11</v>
      </c>
      <c r="I87" s="1191">
        <v>575</v>
      </c>
      <c r="J87" s="1191">
        <v>4598</v>
      </c>
      <c r="K87" s="1191">
        <v>5191</v>
      </c>
      <c r="L87" s="1191"/>
    </row>
    <row r="88" spans="1:12" ht="12" customHeight="1">
      <c r="A88" s="1189"/>
      <c r="B88" s="1190"/>
      <c r="D88" s="1091" t="s">
        <v>1320</v>
      </c>
      <c r="E88" s="1191">
        <v>1</v>
      </c>
      <c r="F88" s="1191">
        <v>2</v>
      </c>
      <c r="G88" s="1191">
        <v>5</v>
      </c>
      <c r="H88" s="1191">
        <v>8</v>
      </c>
      <c r="I88" s="1191">
        <v>205</v>
      </c>
      <c r="J88" s="1191">
        <v>1070</v>
      </c>
      <c r="K88" s="1191">
        <v>1291</v>
      </c>
      <c r="L88" s="1191"/>
    </row>
    <row r="89" spans="1:12" ht="12" customHeight="1">
      <c r="A89" s="1189"/>
      <c r="B89" s="1190"/>
      <c r="C89" s="1091" t="s">
        <v>1311</v>
      </c>
      <c r="E89" s="1191">
        <v>0</v>
      </c>
      <c r="F89" s="1191">
        <v>0</v>
      </c>
      <c r="G89" s="1191">
        <v>0</v>
      </c>
      <c r="H89" s="1191">
        <v>0</v>
      </c>
      <c r="I89" s="1191">
        <v>20</v>
      </c>
      <c r="J89" s="1191">
        <v>32</v>
      </c>
      <c r="K89" s="1191">
        <v>52</v>
      </c>
      <c r="L89" s="1191"/>
    </row>
    <row r="90" spans="1:12" ht="12" customHeight="1">
      <c r="A90" s="1189"/>
      <c r="B90" s="1190"/>
      <c r="D90" s="1091" t="s">
        <v>1319</v>
      </c>
      <c r="E90" s="1191">
        <v>0</v>
      </c>
      <c r="F90" s="1191">
        <v>0</v>
      </c>
      <c r="G90" s="1191">
        <v>0</v>
      </c>
      <c r="H90" s="1191">
        <v>0</v>
      </c>
      <c r="I90" s="1191">
        <v>17</v>
      </c>
      <c r="J90" s="1191">
        <v>25</v>
      </c>
      <c r="K90" s="1191">
        <v>42</v>
      </c>
      <c r="L90" s="1191"/>
    </row>
    <row r="91" spans="1:12" ht="12" customHeight="1">
      <c r="A91" s="1189"/>
      <c r="B91" s="1190"/>
      <c r="D91" s="1091" t="s">
        <v>1320</v>
      </c>
      <c r="E91" s="1191">
        <v>0</v>
      </c>
      <c r="F91" s="1191">
        <v>0</v>
      </c>
      <c r="G91" s="1191">
        <v>0</v>
      </c>
      <c r="H91" s="1191">
        <v>0</v>
      </c>
      <c r="I91" s="1191">
        <v>3</v>
      </c>
      <c r="J91" s="1191">
        <v>7</v>
      </c>
      <c r="K91" s="1191">
        <v>10</v>
      </c>
      <c r="L91" s="1191"/>
    </row>
    <row r="92" spans="1:12" ht="12" customHeight="1">
      <c r="A92" s="1189"/>
      <c r="B92" s="1190"/>
      <c r="C92" s="1091" t="s">
        <v>1312</v>
      </c>
      <c r="E92" s="1191">
        <v>4</v>
      </c>
      <c r="F92" s="1191">
        <v>125</v>
      </c>
      <c r="G92" s="1191">
        <v>1391</v>
      </c>
      <c r="H92" s="1191">
        <v>4657</v>
      </c>
      <c r="I92" s="1191">
        <v>4639</v>
      </c>
      <c r="J92" s="1191">
        <v>1318</v>
      </c>
      <c r="K92" s="1191">
        <v>12134</v>
      </c>
      <c r="L92" s="1191"/>
    </row>
    <row r="93" spans="1:12" ht="12" customHeight="1">
      <c r="A93" s="1189"/>
      <c r="B93" s="1190"/>
      <c r="D93" s="1091" t="s">
        <v>1319</v>
      </c>
      <c r="E93" s="1191">
        <v>2</v>
      </c>
      <c r="F93" s="1191">
        <v>2</v>
      </c>
      <c r="G93" s="1191">
        <v>561</v>
      </c>
      <c r="H93" s="1191">
        <v>3234</v>
      </c>
      <c r="I93" s="1191">
        <v>3510</v>
      </c>
      <c r="J93" s="1191">
        <v>1067</v>
      </c>
      <c r="K93" s="1191">
        <v>8376</v>
      </c>
      <c r="L93" s="1191"/>
    </row>
    <row r="94" spans="1:12" ht="12" customHeight="1">
      <c r="A94" s="1189"/>
      <c r="B94" s="1190"/>
      <c r="D94" s="1091" t="s">
        <v>1320</v>
      </c>
      <c r="E94" s="1191">
        <v>2</v>
      </c>
      <c r="F94" s="1191">
        <v>123</v>
      </c>
      <c r="G94" s="1191">
        <v>830</v>
      </c>
      <c r="H94" s="1191">
        <v>1423</v>
      </c>
      <c r="I94" s="1191">
        <v>1129</v>
      </c>
      <c r="J94" s="1191">
        <v>251</v>
      </c>
      <c r="K94" s="1191">
        <v>3758</v>
      </c>
      <c r="L94" s="1191"/>
    </row>
    <row r="95" spans="1:12" ht="12" customHeight="1">
      <c r="A95" s="1189"/>
      <c r="B95" s="1190"/>
      <c r="C95" s="1091" t="s">
        <v>1313</v>
      </c>
      <c r="E95" s="1191">
        <v>37</v>
      </c>
      <c r="F95" s="1191">
        <v>94</v>
      </c>
      <c r="G95" s="1191">
        <v>94</v>
      </c>
      <c r="H95" s="1191">
        <v>34</v>
      </c>
      <c r="I95" s="1191">
        <v>0</v>
      </c>
      <c r="J95" s="1191">
        <v>0</v>
      </c>
      <c r="K95" s="1191">
        <v>259</v>
      </c>
      <c r="L95" s="1191"/>
    </row>
    <row r="96" spans="1:12" ht="12" customHeight="1">
      <c r="A96" s="1189"/>
      <c r="B96" s="1190"/>
      <c r="D96" s="1091" t="s">
        <v>1319</v>
      </c>
      <c r="E96" s="1191">
        <v>17</v>
      </c>
      <c r="F96" s="1191">
        <v>66</v>
      </c>
      <c r="G96" s="1191">
        <v>61</v>
      </c>
      <c r="H96" s="1191">
        <v>19</v>
      </c>
      <c r="I96" s="1191">
        <v>0</v>
      </c>
      <c r="J96" s="1191">
        <v>0</v>
      </c>
      <c r="K96" s="1191">
        <v>163</v>
      </c>
      <c r="L96" s="1191"/>
    </row>
    <row r="97" spans="1:12" ht="12" customHeight="1">
      <c r="A97" s="1189"/>
      <c r="B97" s="1190"/>
      <c r="D97" s="1091" t="s">
        <v>1320</v>
      </c>
      <c r="E97" s="1191">
        <v>20</v>
      </c>
      <c r="F97" s="1191">
        <v>28</v>
      </c>
      <c r="G97" s="1191">
        <v>33</v>
      </c>
      <c r="H97" s="1191">
        <v>15</v>
      </c>
      <c r="I97" s="1191">
        <v>0</v>
      </c>
      <c r="J97" s="1191">
        <v>0</v>
      </c>
      <c r="K97" s="1191">
        <v>96</v>
      </c>
      <c r="L97" s="1191"/>
    </row>
    <row r="98" spans="1:12" ht="12" customHeight="1">
      <c r="A98" s="1189"/>
      <c r="B98" s="1190"/>
      <c r="C98" s="1198" t="s">
        <v>1314</v>
      </c>
      <c r="D98" s="1198"/>
      <c r="E98" s="1191">
        <v>0</v>
      </c>
      <c r="F98" s="1191">
        <v>1</v>
      </c>
      <c r="G98" s="1191">
        <v>1</v>
      </c>
      <c r="H98" s="1191">
        <v>0</v>
      </c>
      <c r="I98" s="1191">
        <v>1</v>
      </c>
      <c r="J98" s="1191">
        <v>0</v>
      </c>
      <c r="K98" s="1191">
        <v>3</v>
      </c>
      <c r="L98" s="1191"/>
    </row>
    <row r="99" spans="1:12" ht="12" customHeight="1">
      <c r="A99" s="1188"/>
      <c r="B99" s="1099"/>
      <c r="C99" s="1100"/>
      <c r="D99" s="1194" t="s">
        <v>1319</v>
      </c>
      <c r="E99" s="1191">
        <v>0</v>
      </c>
      <c r="F99" s="1191">
        <v>1</v>
      </c>
      <c r="G99" s="1191">
        <v>1</v>
      </c>
      <c r="H99" s="1191">
        <v>0</v>
      </c>
      <c r="I99" s="1191">
        <v>1</v>
      </c>
      <c r="J99" s="1191">
        <v>0</v>
      </c>
      <c r="K99" s="1191">
        <v>3</v>
      </c>
      <c r="L99" s="1191"/>
    </row>
    <row r="100" spans="1:12" ht="12" customHeight="1">
      <c r="A100" s="1189"/>
      <c r="B100" s="1190"/>
      <c r="D100" s="1091" t="s">
        <v>1320</v>
      </c>
      <c r="E100" s="1191">
        <v>0</v>
      </c>
      <c r="F100" s="1191">
        <v>0</v>
      </c>
      <c r="G100" s="1191">
        <v>0</v>
      </c>
      <c r="H100" s="1191">
        <v>0</v>
      </c>
      <c r="I100" s="1191">
        <v>0</v>
      </c>
      <c r="J100" s="1191">
        <v>0</v>
      </c>
      <c r="K100" s="1191">
        <v>0</v>
      </c>
      <c r="L100" s="1191"/>
    </row>
    <row r="101" spans="1:12" s="1101" customFormat="1" ht="12" customHeight="1">
      <c r="A101" s="1188"/>
      <c r="B101" s="1099" t="s">
        <v>1315</v>
      </c>
      <c r="C101" s="1100"/>
      <c r="D101" s="1100"/>
      <c r="E101" s="1187">
        <v>0</v>
      </c>
      <c r="F101" s="1187">
        <v>0</v>
      </c>
      <c r="G101" s="1187">
        <v>0</v>
      </c>
      <c r="H101" s="1187">
        <v>0</v>
      </c>
      <c r="I101" s="1187">
        <v>0</v>
      </c>
      <c r="J101" s="1187">
        <v>6830</v>
      </c>
      <c r="K101" s="1187">
        <v>6830</v>
      </c>
      <c r="L101" s="1187"/>
    </row>
    <row r="102" spans="1:12" ht="12" customHeight="1">
      <c r="A102" s="1188"/>
      <c r="C102" s="1091" t="s">
        <v>1319</v>
      </c>
      <c r="E102" s="1191">
        <v>0</v>
      </c>
      <c r="F102" s="1191">
        <v>0</v>
      </c>
      <c r="G102" s="1191">
        <v>0</v>
      </c>
      <c r="H102" s="1191">
        <v>0</v>
      </c>
      <c r="I102" s="1191">
        <v>0</v>
      </c>
      <c r="J102" s="1191">
        <v>4995</v>
      </c>
      <c r="K102" s="1191">
        <v>4995</v>
      </c>
      <c r="L102" s="1191"/>
    </row>
    <row r="103" spans="1:12" ht="12" customHeight="1">
      <c r="A103" s="1189"/>
      <c r="B103" s="1190"/>
      <c r="C103" s="1091" t="s">
        <v>1320</v>
      </c>
      <c r="E103" s="1191">
        <v>0</v>
      </c>
      <c r="F103" s="1191">
        <v>0</v>
      </c>
      <c r="G103" s="1191">
        <v>0</v>
      </c>
      <c r="H103" s="1191">
        <v>0</v>
      </c>
      <c r="I103" s="1191">
        <v>0</v>
      </c>
      <c r="J103" s="1191">
        <v>1835</v>
      </c>
      <c r="K103" s="1191">
        <v>1835</v>
      </c>
      <c r="L103" s="1191"/>
    </row>
    <row r="104" spans="1:12" s="1101" customFormat="1" ht="12" customHeight="1">
      <c r="A104" s="1188"/>
      <c r="B104" s="1099" t="s">
        <v>1316</v>
      </c>
      <c r="C104" s="1100"/>
      <c r="D104" s="1100"/>
      <c r="E104" s="1187">
        <v>0</v>
      </c>
      <c r="F104" s="1187">
        <v>0</v>
      </c>
      <c r="G104" s="1187">
        <v>0</v>
      </c>
      <c r="H104" s="1187">
        <v>110</v>
      </c>
      <c r="I104" s="1187">
        <v>972</v>
      </c>
      <c r="J104" s="1187">
        <v>1408</v>
      </c>
      <c r="K104" s="1187">
        <v>2490</v>
      </c>
      <c r="L104" s="1187"/>
    </row>
    <row r="105" spans="1:12" ht="12" customHeight="1">
      <c r="A105" s="1189"/>
      <c r="C105" s="1091" t="s">
        <v>1319</v>
      </c>
      <c r="E105" s="1191">
        <v>0</v>
      </c>
      <c r="F105" s="1191">
        <v>0</v>
      </c>
      <c r="G105" s="1191">
        <v>0</v>
      </c>
      <c r="H105" s="1191">
        <v>55</v>
      </c>
      <c r="I105" s="1191">
        <v>635</v>
      </c>
      <c r="J105" s="1191">
        <v>984</v>
      </c>
      <c r="K105" s="1191">
        <v>1674</v>
      </c>
      <c r="L105" s="1191"/>
    </row>
    <row r="106" spans="1:12" ht="12" customHeight="1">
      <c r="A106" s="1189"/>
      <c r="C106" s="1091" t="s">
        <v>1320</v>
      </c>
      <c r="E106" s="1191">
        <v>0</v>
      </c>
      <c r="F106" s="1191">
        <v>0</v>
      </c>
      <c r="G106" s="1191">
        <v>0</v>
      </c>
      <c r="H106" s="1191">
        <v>55</v>
      </c>
      <c r="I106" s="1191">
        <v>337</v>
      </c>
      <c r="J106" s="1191">
        <v>424</v>
      </c>
      <c r="K106" s="1191">
        <v>816</v>
      </c>
      <c r="L106" s="1191"/>
    </row>
    <row r="107" spans="1:12" ht="12" customHeight="1">
      <c r="A107" s="1189"/>
      <c r="B107" s="1174" t="s">
        <v>1317</v>
      </c>
      <c r="E107" s="1187">
        <v>0</v>
      </c>
      <c r="F107" s="1187">
        <v>0</v>
      </c>
      <c r="G107" s="1187">
        <v>0</v>
      </c>
      <c r="H107" s="1187">
        <v>0</v>
      </c>
      <c r="I107" s="1187">
        <v>0</v>
      </c>
      <c r="J107" s="1187">
        <v>0</v>
      </c>
      <c r="K107" s="1187">
        <v>0</v>
      </c>
      <c r="L107" s="1191"/>
    </row>
    <row r="108" spans="1:12" ht="12" customHeight="1">
      <c r="A108" s="1189"/>
      <c r="B108" s="1174"/>
      <c r="C108" s="1091" t="s">
        <v>1319</v>
      </c>
      <c r="E108" s="1191">
        <v>0</v>
      </c>
      <c r="F108" s="1191">
        <v>0</v>
      </c>
      <c r="G108" s="1191">
        <v>0</v>
      </c>
      <c r="H108" s="1191">
        <v>0</v>
      </c>
      <c r="I108" s="1191">
        <v>0</v>
      </c>
      <c r="J108" s="1191">
        <v>0</v>
      </c>
      <c r="K108" s="1191">
        <v>0</v>
      </c>
      <c r="L108" s="1191"/>
    </row>
    <row r="109" spans="1:12" ht="12" customHeight="1">
      <c r="A109" s="1189"/>
      <c r="B109" s="1174"/>
      <c r="C109" s="1091" t="s">
        <v>1320</v>
      </c>
      <c r="E109" s="1191">
        <v>0</v>
      </c>
      <c r="F109" s="1191">
        <v>0</v>
      </c>
      <c r="G109" s="1191">
        <v>0</v>
      </c>
      <c r="H109" s="1191">
        <v>0</v>
      </c>
      <c r="I109" s="1191">
        <v>0</v>
      </c>
      <c r="J109" s="1191">
        <v>0</v>
      </c>
      <c r="K109" s="1191">
        <v>0</v>
      </c>
      <c r="L109" s="1191"/>
    </row>
    <row r="110" spans="1:12" ht="13.8" thickBot="1">
      <c r="A110" s="1199"/>
      <c r="B110" s="1200" t="s">
        <v>306</v>
      </c>
      <c r="C110" s="1201"/>
      <c r="D110" s="1201"/>
      <c r="E110" s="1202">
        <v>351</v>
      </c>
      <c r="F110" s="1202">
        <v>1339</v>
      </c>
      <c r="G110" s="1202">
        <v>2825</v>
      </c>
      <c r="H110" s="1202">
        <v>8051</v>
      </c>
      <c r="I110" s="1202">
        <v>16095</v>
      </c>
      <c r="J110" s="1202">
        <v>43344</v>
      </c>
      <c r="K110" s="1202">
        <v>72005</v>
      </c>
      <c r="L110" s="1187"/>
    </row>
    <row r="111" spans="1:12">
      <c r="A111" s="1188"/>
      <c r="B111" s="1099"/>
      <c r="C111" s="1091" t="s">
        <v>1319</v>
      </c>
      <c r="D111" s="1194"/>
      <c r="E111" s="1191">
        <v>319</v>
      </c>
      <c r="F111" s="1191">
        <v>1137</v>
      </c>
      <c r="G111" s="1191">
        <v>1771</v>
      </c>
      <c r="H111" s="1191">
        <v>5760</v>
      </c>
      <c r="I111" s="1191">
        <v>11991</v>
      </c>
      <c r="J111" s="1191">
        <v>34187</v>
      </c>
      <c r="K111" s="1191">
        <v>55165</v>
      </c>
      <c r="L111" s="1191"/>
    </row>
    <row r="112" spans="1:12" ht="13.8" thickBot="1">
      <c r="A112" s="1203"/>
      <c r="B112" s="1204"/>
      <c r="C112" s="1205" t="s">
        <v>1320</v>
      </c>
      <c r="D112" s="1206"/>
      <c r="E112" s="1207">
        <v>32</v>
      </c>
      <c r="F112" s="1207">
        <v>202</v>
      </c>
      <c r="G112" s="1207">
        <v>1054</v>
      </c>
      <c r="H112" s="1207">
        <v>2291</v>
      </c>
      <c r="I112" s="1207">
        <v>4104</v>
      </c>
      <c r="J112" s="1207">
        <v>9157</v>
      </c>
      <c r="K112" s="1207">
        <v>16840</v>
      </c>
      <c r="L112" s="1191"/>
    </row>
    <row r="113" spans="1:2" ht="13.8">
      <c r="A113" s="1090"/>
    </row>
    <row r="114" spans="1:2">
      <c r="B114" s="1101"/>
    </row>
    <row r="115" spans="1:2">
      <c r="B115" s="1208"/>
    </row>
    <row r="228" spans="3:3">
      <c r="C228" s="1091" t="s">
        <v>206</v>
      </c>
    </row>
  </sheetData>
  <mergeCells count="2">
    <mergeCell ref="A5:B6"/>
    <mergeCell ref="K5:K6"/>
  </mergeCells>
  <hyperlinks>
    <hyperlink ref="D1" location="Índice!A1" display="Volver al Índice " xr:uid="{BF82528B-54C9-470A-AFD4-A0A9483EBB84}"/>
  </hyperlink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309AB-6E99-4B02-96D2-B3A22DAAFD34}">
  <sheetPr codeName="Hoja58">
    <pageSetUpPr fitToPage="1"/>
  </sheetPr>
  <dimension ref="A1:T84"/>
  <sheetViews>
    <sheetView zoomScale="90" zoomScaleNormal="90" workbookViewId="0">
      <pane ySplit="4" topLeftCell="A40" activePane="bottomLeft" state="frozen"/>
      <selection activeCell="H17" sqref="H17"/>
      <selection pane="bottomLeft"/>
    </sheetView>
  </sheetViews>
  <sheetFormatPr baseColWidth="10" defaultColWidth="11.44140625" defaultRowHeight="13.2" outlineLevelRow="1"/>
  <cols>
    <col min="1" max="1" width="1.5546875" style="1091" customWidth="1"/>
    <col min="2" max="2" width="2" style="1091" customWidth="1"/>
    <col min="3" max="3" width="46.5546875" style="1091" customWidth="1"/>
    <col min="4" max="4" width="10.5546875" style="1091" customWidth="1"/>
    <col min="5" max="7" width="10.109375" style="1091" customWidth="1"/>
    <col min="8" max="8" width="10" style="1091" customWidth="1"/>
    <col min="9" max="9" width="10.109375" style="1091" customWidth="1"/>
    <col min="10" max="256" width="11.44140625" style="1091"/>
    <col min="257" max="257" width="1.5546875" style="1091" customWidth="1"/>
    <col min="258" max="258" width="2" style="1091" customWidth="1"/>
    <col min="259" max="259" width="46.5546875" style="1091" customWidth="1"/>
    <col min="260" max="260" width="10.5546875" style="1091" customWidth="1"/>
    <col min="261" max="263" width="10.109375" style="1091" customWidth="1"/>
    <col min="264" max="264" width="10" style="1091" customWidth="1"/>
    <col min="265" max="265" width="10.109375" style="1091" customWidth="1"/>
    <col min="266" max="512" width="11.44140625" style="1091"/>
    <col min="513" max="513" width="1.5546875" style="1091" customWidth="1"/>
    <col min="514" max="514" width="2" style="1091" customWidth="1"/>
    <col min="515" max="515" width="46.5546875" style="1091" customWidth="1"/>
    <col min="516" max="516" width="10.5546875" style="1091" customWidth="1"/>
    <col min="517" max="519" width="10.109375" style="1091" customWidth="1"/>
    <col min="520" max="520" width="10" style="1091" customWidth="1"/>
    <col min="521" max="521" width="10.109375" style="1091" customWidth="1"/>
    <col min="522" max="768" width="11.44140625" style="1091"/>
    <col min="769" max="769" width="1.5546875" style="1091" customWidth="1"/>
    <col min="770" max="770" width="2" style="1091" customWidth="1"/>
    <col min="771" max="771" width="46.5546875" style="1091" customWidth="1"/>
    <col min="772" max="772" width="10.5546875" style="1091" customWidth="1"/>
    <col min="773" max="775" width="10.109375" style="1091" customWidth="1"/>
    <col min="776" max="776" width="10" style="1091" customWidth="1"/>
    <col min="777" max="777" width="10.109375" style="1091" customWidth="1"/>
    <col min="778" max="1024" width="11.44140625" style="1091"/>
    <col min="1025" max="1025" width="1.5546875" style="1091" customWidth="1"/>
    <col min="1026" max="1026" width="2" style="1091" customWidth="1"/>
    <col min="1027" max="1027" width="46.5546875" style="1091" customWidth="1"/>
    <col min="1028" max="1028" width="10.5546875" style="1091" customWidth="1"/>
    <col min="1029" max="1031" width="10.109375" style="1091" customWidth="1"/>
    <col min="1032" max="1032" width="10" style="1091" customWidth="1"/>
    <col min="1033" max="1033" width="10.109375" style="1091" customWidth="1"/>
    <col min="1034" max="1280" width="11.44140625" style="1091"/>
    <col min="1281" max="1281" width="1.5546875" style="1091" customWidth="1"/>
    <col min="1282" max="1282" width="2" style="1091" customWidth="1"/>
    <col min="1283" max="1283" width="46.5546875" style="1091" customWidth="1"/>
    <col min="1284" max="1284" width="10.5546875" style="1091" customWidth="1"/>
    <col min="1285" max="1287" width="10.109375" style="1091" customWidth="1"/>
    <col min="1288" max="1288" width="10" style="1091" customWidth="1"/>
    <col min="1289" max="1289" width="10.109375" style="1091" customWidth="1"/>
    <col min="1290" max="1536" width="11.44140625" style="1091"/>
    <col min="1537" max="1537" width="1.5546875" style="1091" customWidth="1"/>
    <col min="1538" max="1538" width="2" style="1091" customWidth="1"/>
    <col min="1539" max="1539" width="46.5546875" style="1091" customWidth="1"/>
    <col min="1540" max="1540" width="10.5546875" style="1091" customWidth="1"/>
    <col min="1541" max="1543" width="10.109375" style="1091" customWidth="1"/>
    <col min="1544" max="1544" width="10" style="1091" customWidth="1"/>
    <col min="1545" max="1545" width="10.109375" style="1091" customWidth="1"/>
    <col min="1546" max="1792" width="11.44140625" style="1091"/>
    <col min="1793" max="1793" width="1.5546875" style="1091" customWidth="1"/>
    <col min="1794" max="1794" width="2" style="1091" customWidth="1"/>
    <col min="1795" max="1795" width="46.5546875" style="1091" customWidth="1"/>
    <col min="1796" max="1796" width="10.5546875" style="1091" customWidth="1"/>
    <col min="1797" max="1799" width="10.109375" style="1091" customWidth="1"/>
    <col min="1800" max="1800" width="10" style="1091" customWidth="1"/>
    <col min="1801" max="1801" width="10.109375" style="1091" customWidth="1"/>
    <col min="1802" max="2048" width="11.44140625" style="1091"/>
    <col min="2049" max="2049" width="1.5546875" style="1091" customWidth="1"/>
    <col min="2050" max="2050" width="2" style="1091" customWidth="1"/>
    <col min="2051" max="2051" width="46.5546875" style="1091" customWidth="1"/>
    <col min="2052" max="2052" width="10.5546875" style="1091" customWidth="1"/>
    <col min="2053" max="2055" width="10.109375" style="1091" customWidth="1"/>
    <col min="2056" max="2056" width="10" style="1091" customWidth="1"/>
    <col min="2057" max="2057" width="10.109375" style="1091" customWidth="1"/>
    <col min="2058" max="2304" width="11.44140625" style="1091"/>
    <col min="2305" max="2305" width="1.5546875" style="1091" customWidth="1"/>
    <col min="2306" max="2306" width="2" style="1091" customWidth="1"/>
    <col min="2307" max="2307" width="46.5546875" style="1091" customWidth="1"/>
    <col min="2308" max="2308" width="10.5546875" style="1091" customWidth="1"/>
    <col min="2309" max="2311" width="10.109375" style="1091" customWidth="1"/>
    <col min="2312" max="2312" width="10" style="1091" customWidth="1"/>
    <col min="2313" max="2313" width="10.109375" style="1091" customWidth="1"/>
    <col min="2314" max="2560" width="11.44140625" style="1091"/>
    <col min="2561" max="2561" width="1.5546875" style="1091" customWidth="1"/>
    <col min="2562" max="2562" width="2" style="1091" customWidth="1"/>
    <col min="2563" max="2563" width="46.5546875" style="1091" customWidth="1"/>
    <col min="2564" max="2564" width="10.5546875" style="1091" customWidth="1"/>
    <col min="2565" max="2567" width="10.109375" style="1091" customWidth="1"/>
    <col min="2568" max="2568" width="10" style="1091" customWidth="1"/>
    <col min="2569" max="2569" width="10.109375" style="1091" customWidth="1"/>
    <col min="2570" max="2816" width="11.44140625" style="1091"/>
    <col min="2817" max="2817" width="1.5546875" style="1091" customWidth="1"/>
    <col min="2818" max="2818" width="2" style="1091" customWidth="1"/>
    <col min="2819" max="2819" width="46.5546875" style="1091" customWidth="1"/>
    <col min="2820" max="2820" width="10.5546875" style="1091" customWidth="1"/>
    <col min="2821" max="2823" width="10.109375" style="1091" customWidth="1"/>
    <col min="2824" max="2824" width="10" style="1091" customWidth="1"/>
    <col min="2825" max="2825" width="10.109375" style="1091" customWidth="1"/>
    <col min="2826" max="3072" width="11.44140625" style="1091"/>
    <col min="3073" max="3073" width="1.5546875" style="1091" customWidth="1"/>
    <col min="3074" max="3074" width="2" style="1091" customWidth="1"/>
    <col min="3075" max="3075" width="46.5546875" style="1091" customWidth="1"/>
    <col min="3076" max="3076" width="10.5546875" style="1091" customWidth="1"/>
    <col min="3077" max="3079" width="10.109375" style="1091" customWidth="1"/>
    <col min="3080" max="3080" width="10" style="1091" customWidth="1"/>
    <col min="3081" max="3081" width="10.109375" style="1091" customWidth="1"/>
    <col min="3082" max="3328" width="11.44140625" style="1091"/>
    <col min="3329" max="3329" width="1.5546875" style="1091" customWidth="1"/>
    <col min="3330" max="3330" width="2" style="1091" customWidth="1"/>
    <col min="3331" max="3331" width="46.5546875" style="1091" customWidth="1"/>
    <col min="3332" max="3332" width="10.5546875" style="1091" customWidth="1"/>
    <col min="3333" max="3335" width="10.109375" style="1091" customWidth="1"/>
    <col min="3336" max="3336" width="10" style="1091" customWidth="1"/>
    <col min="3337" max="3337" width="10.109375" style="1091" customWidth="1"/>
    <col min="3338" max="3584" width="11.44140625" style="1091"/>
    <col min="3585" max="3585" width="1.5546875" style="1091" customWidth="1"/>
    <col min="3586" max="3586" width="2" style="1091" customWidth="1"/>
    <col min="3587" max="3587" width="46.5546875" style="1091" customWidth="1"/>
    <col min="3588" max="3588" width="10.5546875" style="1091" customWidth="1"/>
    <col min="3589" max="3591" width="10.109375" style="1091" customWidth="1"/>
    <col min="3592" max="3592" width="10" style="1091" customWidth="1"/>
    <col min="3593" max="3593" width="10.109375" style="1091" customWidth="1"/>
    <col min="3594" max="3840" width="11.44140625" style="1091"/>
    <col min="3841" max="3841" width="1.5546875" style="1091" customWidth="1"/>
    <col min="3842" max="3842" width="2" style="1091" customWidth="1"/>
    <col min="3843" max="3843" width="46.5546875" style="1091" customWidth="1"/>
    <col min="3844" max="3844" width="10.5546875" style="1091" customWidth="1"/>
    <col min="3845" max="3847" width="10.109375" style="1091" customWidth="1"/>
    <col min="3848" max="3848" width="10" style="1091" customWidth="1"/>
    <col min="3849" max="3849" width="10.109375" style="1091" customWidth="1"/>
    <col min="3850" max="4096" width="11.44140625" style="1091"/>
    <col min="4097" max="4097" width="1.5546875" style="1091" customWidth="1"/>
    <col min="4098" max="4098" width="2" style="1091" customWidth="1"/>
    <col min="4099" max="4099" width="46.5546875" style="1091" customWidth="1"/>
    <col min="4100" max="4100" width="10.5546875" style="1091" customWidth="1"/>
    <col min="4101" max="4103" width="10.109375" style="1091" customWidth="1"/>
    <col min="4104" max="4104" width="10" style="1091" customWidth="1"/>
    <col min="4105" max="4105" width="10.109375" style="1091" customWidth="1"/>
    <col min="4106" max="4352" width="11.44140625" style="1091"/>
    <col min="4353" max="4353" width="1.5546875" style="1091" customWidth="1"/>
    <col min="4354" max="4354" width="2" style="1091" customWidth="1"/>
    <col min="4355" max="4355" width="46.5546875" style="1091" customWidth="1"/>
    <col min="4356" max="4356" width="10.5546875" style="1091" customWidth="1"/>
    <col min="4357" max="4359" width="10.109375" style="1091" customWidth="1"/>
    <col min="4360" max="4360" width="10" style="1091" customWidth="1"/>
    <col min="4361" max="4361" width="10.109375" style="1091" customWidth="1"/>
    <col min="4362" max="4608" width="11.44140625" style="1091"/>
    <col min="4609" max="4609" width="1.5546875" style="1091" customWidth="1"/>
    <col min="4610" max="4610" width="2" style="1091" customWidth="1"/>
    <col min="4611" max="4611" width="46.5546875" style="1091" customWidth="1"/>
    <col min="4612" max="4612" width="10.5546875" style="1091" customWidth="1"/>
    <col min="4613" max="4615" width="10.109375" style="1091" customWidth="1"/>
    <col min="4616" max="4616" width="10" style="1091" customWidth="1"/>
    <col min="4617" max="4617" width="10.109375" style="1091" customWidth="1"/>
    <col min="4618" max="4864" width="11.44140625" style="1091"/>
    <col min="4865" max="4865" width="1.5546875" style="1091" customWidth="1"/>
    <col min="4866" max="4866" width="2" style="1091" customWidth="1"/>
    <col min="4867" max="4867" width="46.5546875" style="1091" customWidth="1"/>
    <col min="4868" max="4868" width="10.5546875" style="1091" customWidth="1"/>
    <col min="4869" max="4871" width="10.109375" style="1091" customWidth="1"/>
    <col min="4872" max="4872" width="10" style="1091" customWidth="1"/>
    <col min="4873" max="4873" width="10.109375" style="1091" customWidth="1"/>
    <col min="4874" max="5120" width="11.44140625" style="1091"/>
    <col min="5121" max="5121" width="1.5546875" style="1091" customWidth="1"/>
    <col min="5122" max="5122" width="2" style="1091" customWidth="1"/>
    <col min="5123" max="5123" width="46.5546875" style="1091" customWidth="1"/>
    <col min="5124" max="5124" width="10.5546875" style="1091" customWidth="1"/>
    <col min="5125" max="5127" width="10.109375" style="1091" customWidth="1"/>
    <col min="5128" max="5128" width="10" style="1091" customWidth="1"/>
    <col min="5129" max="5129" width="10.109375" style="1091" customWidth="1"/>
    <col min="5130" max="5376" width="11.44140625" style="1091"/>
    <col min="5377" max="5377" width="1.5546875" style="1091" customWidth="1"/>
    <col min="5378" max="5378" width="2" style="1091" customWidth="1"/>
    <col min="5379" max="5379" width="46.5546875" style="1091" customWidth="1"/>
    <col min="5380" max="5380" width="10.5546875" style="1091" customWidth="1"/>
    <col min="5381" max="5383" width="10.109375" style="1091" customWidth="1"/>
    <col min="5384" max="5384" width="10" style="1091" customWidth="1"/>
    <col min="5385" max="5385" width="10.109375" style="1091" customWidth="1"/>
    <col min="5386" max="5632" width="11.44140625" style="1091"/>
    <col min="5633" max="5633" width="1.5546875" style="1091" customWidth="1"/>
    <col min="5634" max="5634" width="2" style="1091" customWidth="1"/>
    <col min="5635" max="5635" width="46.5546875" style="1091" customWidth="1"/>
    <col min="5636" max="5636" width="10.5546875" style="1091" customWidth="1"/>
    <col min="5637" max="5639" width="10.109375" style="1091" customWidth="1"/>
    <col min="5640" max="5640" width="10" style="1091" customWidth="1"/>
    <col min="5641" max="5641" width="10.109375" style="1091" customWidth="1"/>
    <col min="5642" max="5888" width="11.44140625" style="1091"/>
    <col min="5889" max="5889" width="1.5546875" style="1091" customWidth="1"/>
    <col min="5890" max="5890" width="2" style="1091" customWidth="1"/>
    <col min="5891" max="5891" width="46.5546875" style="1091" customWidth="1"/>
    <col min="5892" max="5892" width="10.5546875" style="1091" customWidth="1"/>
    <col min="5893" max="5895" width="10.109375" style="1091" customWidth="1"/>
    <col min="5896" max="5896" width="10" style="1091" customWidth="1"/>
    <col min="5897" max="5897" width="10.109375" style="1091" customWidth="1"/>
    <col min="5898" max="6144" width="11.44140625" style="1091"/>
    <col min="6145" max="6145" width="1.5546875" style="1091" customWidth="1"/>
    <col min="6146" max="6146" width="2" style="1091" customWidth="1"/>
    <col min="6147" max="6147" width="46.5546875" style="1091" customWidth="1"/>
    <col min="6148" max="6148" width="10.5546875" style="1091" customWidth="1"/>
    <col min="6149" max="6151" width="10.109375" style="1091" customWidth="1"/>
    <col min="6152" max="6152" width="10" style="1091" customWidth="1"/>
    <col min="6153" max="6153" width="10.109375" style="1091" customWidth="1"/>
    <col min="6154" max="6400" width="11.44140625" style="1091"/>
    <col min="6401" max="6401" width="1.5546875" style="1091" customWidth="1"/>
    <col min="6402" max="6402" width="2" style="1091" customWidth="1"/>
    <col min="6403" max="6403" width="46.5546875" style="1091" customWidth="1"/>
    <col min="6404" max="6404" width="10.5546875" style="1091" customWidth="1"/>
    <col min="6405" max="6407" width="10.109375" style="1091" customWidth="1"/>
    <col min="6408" max="6408" width="10" style="1091" customWidth="1"/>
    <col min="6409" max="6409" width="10.109375" style="1091" customWidth="1"/>
    <col min="6410" max="6656" width="11.44140625" style="1091"/>
    <col min="6657" max="6657" width="1.5546875" style="1091" customWidth="1"/>
    <col min="6658" max="6658" width="2" style="1091" customWidth="1"/>
    <col min="6659" max="6659" width="46.5546875" style="1091" customWidth="1"/>
    <col min="6660" max="6660" width="10.5546875" style="1091" customWidth="1"/>
    <col min="6661" max="6663" width="10.109375" style="1091" customWidth="1"/>
    <col min="6664" max="6664" width="10" style="1091" customWidth="1"/>
    <col min="6665" max="6665" width="10.109375" style="1091" customWidth="1"/>
    <col min="6666" max="6912" width="11.44140625" style="1091"/>
    <col min="6913" max="6913" width="1.5546875" style="1091" customWidth="1"/>
    <col min="6914" max="6914" width="2" style="1091" customWidth="1"/>
    <col min="6915" max="6915" width="46.5546875" style="1091" customWidth="1"/>
    <col min="6916" max="6916" width="10.5546875" style="1091" customWidth="1"/>
    <col min="6917" max="6919" width="10.109375" style="1091" customWidth="1"/>
    <col min="6920" max="6920" width="10" style="1091" customWidth="1"/>
    <col min="6921" max="6921" width="10.109375" style="1091" customWidth="1"/>
    <col min="6922" max="7168" width="11.44140625" style="1091"/>
    <col min="7169" max="7169" width="1.5546875" style="1091" customWidth="1"/>
    <col min="7170" max="7170" width="2" style="1091" customWidth="1"/>
    <col min="7171" max="7171" width="46.5546875" style="1091" customWidth="1"/>
    <col min="7172" max="7172" width="10.5546875" style="1091" customWidth="1"/>
    <col min="7173" max="7175" width="10.109375" style="1091" customWidth="1"/>
    <col min="7176" max="7176" width="10" style="1091" customWidth="1"/>
    <col min="7177" max="7177" width="10.109375" style="1091" customWidth="1"/>
    <col min="7178" max="7424" width="11.44140625" style="1091"/>
    <col min="7425" max="7425" width="1.5546875" style="1091" customWidth="1"/>
    <col min="7426" max="7426" width="2" style="1091" customWidth="1"/>
    <col min="7427" max="7427" width="46.5546875" style="1091" customWidth="1"/>
    <col min="7428" max="7428" width="10.5546875" style="1091" customWidth="1"/>
    <col min="7429" max="7431" width="10.109375" style="1091" customWidth="1"/>
    <col min="7432" max="7432" width="10" style="1091" customWidth="1"/>
    <col min="7433" max="7433" width="10.109375" style="1091" customWidth="1"/>
    <col min="7434" max="7680" width="11.44140625" style="1091"/>
    <col min="7681" max="7681" width="1.5546875" style="1091" customWidth="1"/>
    <col min="7682" max="7682" width="2" style="1091" customWidth="1"/>
    <col min="7683" max="7683" width="46.5546875" style="1091" customWidth="1"/>
    <col min="7684" max="7684" width="10.5546875" style="1091" customWidth="1"/>
    <col min="7685" max="7687" width="10.109375" style="1091" customWidth="1"/>
    <col min="7688" max="7688" width="10" style="1091" customWidth="1"/>
    <col min="7689" max="7689" width="10.109375" style="1091" customWidth="1"/>
    <col min="7690" max="7936" width="11.44140625" style="1091"/>
    <col min="7937" max="7937" width="1.5546875" style="1091" customWidth="1"/>
    <col min="7938" max="7938" width="2" style="1091" customWidth="1"/>
    <col min="7939" max="7939" width="46.5546875" style="1091" customWidth="1"/>
    <col min="7940" max="7940" width="10.5546875" style="1091" customWidth="1"/>
    <col min="7941" max="7943" width="10.109375" style="1091" customWidth="1"/>
    <col min="7944" max="7944" width="10" style="1091" customWidth="1"/>
    <col min="7945" max="7945" width="10.109375" style="1091" customWidth="1"/>
    <col min="7946" max="8192" width="11.44140625" style="1091"/>
    <col min="8193" max="8193" width="1.5546875" style="1091" customWidth="1"/>
    <col min="8194" max="8194" width="2" style="1091" customWidth="1"/>
    <col min="8195" max="8195" width="46.5546875" style="1091" customWidth="1"/>
    <col min="8196" max="8196" width="10.5546875" style="1091" customWidth="1"/>
    <col min="8197" max="8199" width="10.109375" style="1091" customWidth="1"/>
    <col min="8200" max="8200" width="10" style="1091" customWidth="1"/>
    <col min="8201" max="8201" width="10.109375" style="1091" customWidth="1"/>
    <col min="8202" max="8448" width="11.44140625" style="1091"/>
    <col min="8449" max="8449" width="1.5546875" style="1091" customWidth="1"/>
    <col min="8450" max="8450" width="2" style="1091" customWidth="1"/>
    <col min="8451" max="8451" width="46.5546875" style="1091" customWidth="1"/>
    <col min="8452" max="8452" width="10.5546875" style="1091" customWidth="1"/>
    <col min="8453" max="8455" width="10.109375" style="1091" customWidth="1"/>
    <col min="8456" max="8456" width="10" style="1091" customWidth="1"/>
    <col min="8457" max="8457" width="10.109375" style="1091" customWidth="1"/>
    <col min="8458" max="8704" width="11.44140625" style="1091"/>
    <col min="8705" max="8705" width="1.5546875" style="1091" customWidth="1"/>
    <col min="8706" max="8706" width="2" style="1091" customWidth="1"/>
    <col min="8707" max="8707" width="46.5546875" style="1091" customWidth="1"/>
    <col min="8708" max="8708" width="10.5546875" style="1091" customWidth="1"/>
    <col min="8709" max="8711" width="10.109375" style="1091" customWidth="1"/>
    <col min="8712" max="8712" width="10" style="1091" customWidth="1"/>
    <col min="8713" max="8713" width="10.109375" style="1091" customWidth="1"/>
    <col min="8714" max="8960" width="11.44140625" style="1091"/>
    <col min="8961" max="8961" width="1.5546875" style="1091" customWidth="1"/>
    <col min="8962" max="8962" width="2" style="1091" customWidth="1"/>
    <col min="8963" max="8963" width="46.5546875" style="1091" customWidth="1"/>
    <col min="8964" max="8964" width="10.5546875" style="1091" customWidth="1"/>
    <col min="8965" max="8967" width="10.109375" style="1091" customWidth="1"/>
    <col min="8968" max="8968" width="10" style="1091" customWidth="1"/>
    <col min="8969" max="8969" width="10.109375" style="1091" customWidth="1"/>
    <col min="8970" max="9216" width="11.44140625" style="1091"/>
    <col min="9217" max="9217" width="1.5546875" style="1091" customWidth="1"/>
    <col min="9218" max="9218" width="2" style="1091" customWidth="1"/>
    <col min="9219" max="9219" width="46.5546875" style="1091" customWidth="1"/>
    <col min="9220" max="9220" width="10.5546875" style="1091" customWidth="1"/>
    <col min="9221" max="9223" width="10.109375" style="1091" customWidth="1"/>
    <col min="9224" max="9224" width="10" style="1091" customWidth="1"/>
    <col min="9225" max="9225" width="10.109375" style="1091" customWidth="1"/>
    <col min="9226" max="9472" width="11.44140625" style="1091"/>
    <col min="9473" max="9473" width="1.5546875" style="1091" customWidth="1"/>
    <col min="9474" max="9474" width="2" style="1091" customWidth="1"/>
    <col min="9475" max="9475" width="46.5546875" style="1091" customWidth="1"/>
    <col min="9476" max="9476" width="10.5546875" style="1091" customWidth="1"/>
    <col min="9477" max="9479" width="10.109375" style="1091" customWidth="1"/>
    <col min="9480" max="9480" width="10" style="1091" customWidth="1"/>
    <col min="9481" max="9481" width="10.109375" style="1091" customWidth="1"/>
    <col min="9482" max="9728" width="11.44140625" style="1091"/>
    <col min="9729" max="9729" width="1.5546875" style="1091" customWidth="1"/>
    <col min="9730" max="9730" width="2" style="1091" customWidth="1"/>
    <col min="9731" max="9731" width="46.5546875" style="1091" customWidth="1"/>
    <col min="9732" max="9732" width="10.5546875" style="1091" customWidth="1"/>
    <col min="9733" max="9735" width="10.109375" style="1091" customWidth="1"/>
    <col min="9736" max="9736" width="10" style="1091" customWidth="1"/>
    <col min="9737" max="9737" width="10.109375" style="1091" customWidth="1"/>
    <col min="9738" max="9984" width="11.44140625" style="1091"/>
    <col min="9985" max="9985" width="1.5546875" style="1091" customWidth="1"/>
    <col min="9986" max="9986" width="2" style="1091" customWidth="1"/>
    <col min="9987" max="9987" width="46.5546875" style="1091" customWidth="1"/>
    <col min="9988" max="9988" width="10.5546875" style="1091" customWidth="1"/>
    <col min="9989" max="9991" width="10.109375" style="1091" customWidth="1"/>
    <col min="9992" max="9992" width="10" style="1091" customWidth="1"/>
    <col min="9993" max="9993" width="10.109375" style="1091" customWidth="1"/>
    <col min="9994" max="10240" width="11.44140625" style="1091"/>
    <col min="10241" max="10241" width="1.5546875" style="1091" customWidth="1"/>
    <col min="10242" max="10242" width="2" style="1091" customWidth="1"/>
    <col min="10243" max="10243" width="46.5546875" style="1091" customWidth="1"/>
    <col min="10244" max="10244" width="10.5546875" style="1091" customWidth="1"/>
    <col min="10245" max="10247" width="10.109375" style="1091" customWidth="1"/>
    <col min="10248" max="10248" width="10" style="1091" customWidth="1"/>
    <col min="10249" max="10249" width="10.109375" style="1091" customWidth="1"/>
    <col min="10250" max="10496" width="11.44140625" style="1091"/>
    <col min="10497" max="10497" width="1.5546875" style="1091" customWidth="1"/>
    <col min="10498" max="10498" width="2" style="1091" customWidth="1"/>
    <col min="10499" max="10499" width="46.5546875" style="1091" customWidth="1"/>
    <col min="10500" max="10500" width="10.5546875" style="1091" customWidth="1"/>
    <col min="10501" max="10503" width="10.109375" style="1091" customWidth="1"/>
    <col min="10504" max="10504" width="10" style="1091" customWidth="1"/>
    <col min="10505" max="10505" width="10.109375" style="1091" customWidth="1"/>
    <col min="10506" max="10752" width="11.44140625" style="1091"/>
    <col min="10753" max="10753" width="1.5546875" style="1091" customWidth="1"/>
    <col min="10754" max="10754" width="2" style="1091" customWidth="1"/>
    <col min="10755" max="10755" width="46.5546875" style="1091" customWidth="1"/>
    <col min="10756" max="10756" width="10.5546875" style="1091" customWidth="1"/>
    <col min="10757" max="10759" width="10.109375" style="1091" customWidth="1"/>
    <col min="10760" max="10760" width="10" style="1091" customWidth="1"/>
    <col min="10761" max="10761" width="10.109375" style="1091" customWidth="1"/>
    <col min="10762" max="11008" width="11.44140625" style="1091"/>
    <col min="11009" max="11009" width="1.5546875" style="1091" customWidth="1"/>
    <col min="11010" max="11010" width="2" style="1091" customWidth="1"/>
    <col min="11011" max="11011" width="46.5546875" style="1091" customWidth="1"/>
    <col min="11012" max="11012" width="10.5546875" style="1091" customWidth="1"/>
    <col min="11013" max="11015" width="10.109375" style="1091" customWidth="1"/>
    <col min="11016" max="11016" width="10" style="1091" customWidth="1"/>
    <col min="11017" max="11017" width="10.109375" style="1091" customWidth="1"/>
    <col min="11018" max="11264" width="11.44140625" style="1091"/>
    <col min="11265" max="11265" width="1.5546875" style="1091" customWidth="1"/>
    <col min="11266" max="11266" width="2" style="1091" customWidth="1"/>
    <col min="11267" max="11267" width="46.5546875" style="1091" customWidth="1"/>
    <col min="11268" max="11268" width="10.5546875" style="1091" customWidth="1"/>
    <col min="11269" max="11271" width="10.109375" style="1091" customWidth="1"/>
    <col min="11272" max="11272" width="10" style="1091" customWidth="1"/>
    <col min="11273" max="11273" width="10.109375" style="1091" customWidth="1"/>
    <col min="11274" max="11520" width="11.44140625" style="1091"/>
    <col min="11521" max="11521" width="1.5546875" style="1091" customWidth="1"/>
    <col min="11522" max="11522" width="2" style="1091" customWidth="1"/>
    <col min="11523" max="11523" width="46.5546875" style="1091" customWidth="1"/>
    <col min="11524" max="11524" width="10.5546875" style="1091" customWidth="1"/>
    <col min="11525" max="11527" width="10.109375" style="1091" customWidth="1"/>
    <col min="11528" max="11528" width="10" style="1091" customWidth="1"/>
    <col min="11529" max="11529" width="10.109375" style="1091" customWidth="1"/>
    <col min="11530" max="11776" width="11.44140625" style="1091"/>
    <col min="11777" max="11777" width="1.5546875" style="1091" customWidth="1"/>
    <col min="11778" max="11778" width="2" style="1091" customWidth="1"/>
    <col min="11779" max="11779" width="46.5546875" style="1091" customWidth="1"/>
    <col min="11780" max="11780" width="10.5546875" style="1091" customWidth="1"/>
    <col min="11781" max="11783" width="10.109375" style="1091" customWidth="1"/>
    <col min="11784" max="11784" width="10" style="1091" customWidth="1"/>
    <col min="11785" max="11785" width="10.109375" style="1091" customWidth="1"/>
    <col min="11786" max="12032" width="11.44140625" style="1091"/>
    <col min="12033" max="12033" width="1.5546875" style="1091" customWidth="1"/>
    <col min="12034" max="12034" width="2" style="1091" customWidth="1"/>
    <col min="12035" max="12035" width="46.5546875" style="1091" customWidth="1"/>
    <col min="12036" max="12036" width="10.5546875" style="1091" customWidth="1"/>
    <col min="12037" max="12039" width="10.109375" style="1091" customWidth="1"/>
    <col min="12040" max="12040" width="10" style="1091" customWidth="1"/>
    <col min="12041" max="12041" width="10.109375" style="1091" customWidth="1"/>
    <col min="12042" max="12288" width="11.44140625" style="1091"/>
    <col min="12289" max="12289" width="1.5546875" style="1091" customWidth="1"/>
    <col min="12290" max="12290" width="2" style="1091" customWidth="1"/>
    <col min="12291" max="12291" width="46.5546875" style="1091" customWidth="1"/>
    <col min="12292" max="12292" width="10.5546875" style="1091" customWidth="1"/>
    <col min="12293" max="12295" width="10.109375" style="1091" customWidth="1"/>
    <col min="12296" max="12296" width="10" style="1091" customWidth="1"/>
    <col min="12297" max="12297" width="10.109375" style="1091" customWidth="1"/>
    <col min="12298" max="12544" width="11.44140625" style="1091"/>
    <col min="12545" max="12545" width="1.5546875" style="1091" customWidth="1"/>
    <col min="12546" max="12546" width="2" style="1091" customWidth="1"/>
    <col min="12547" max="12547" width="46.5546875" style="1091" customWidth="1"/>
    <col min="12548" max="12548" width="10.5546875" style="1091" customWidth="1"/>
    <col min="12549" max="12551" width="10.109375" style="1091" customWidth="1"/>
    <col min="12552" max="12552" width="10" style="1091" customWidth="1"/>
    <col min="12553" max="12553" width="10.109375" style="1091" customWidth="1"/>
    <col min="12554" max="12800" width="11.44140625" style="1091"/>
    <col min="12801" max="12801" width="1.5546875" style="1091" customWidth="1"/>
    <col min="12802" max="12802" width="2" style="1091" customWidth="1"/>
    <col min="12803" max="12803" width="46.5546875" style="1091" customWidth="1"/>
    <col min="12804" max="12804" width="10.5546875" style="1091" customWidth="1"/>
    <col min="12805" max="12807" width="10.109375" style="1091" customWidth="1"/>
    <col min="12808" max="12808" width="10" style="1091" customWidth="1"/>
    <col min="12809" max="12809" width="10.109375" style="1091" customWidth="1"/>
    <col min="12810" max="13056" width="11.44140625" style="1091"/>
    <col min="13057" max="13057" width="1.5546875" style="1091" customWidth="1"/>
    <col min="13058" max="13058" width="2" style="1091" customWidth="1"/>
    <col min="13059" max="13059" width="46.5546875" style="1091" customWidth="1"/>
    <col min="13060" max="13060" width="10.5546875" style="1091" customWidth="1"/>
    <col min="13061" max="13063" width="10.109375" style="1091" customWidth="1"/>
    <col min="13064" max="13064" width="10" style="1091" customWidth="1"/>
    <col min="13065" max="13065" width="10.109375" style="1091" customWidth="1"/>
    <col min="13066" max="13312" width="11.44140625" style="1091"/>
    <col min="13313" max="13313" width="1.5546875" style="1091" customWidth="1"/>
    <col min="13314" max="13314" width="2" style="1091" customWidth="1"/>
    <col min="13315" max="13315" width="46.5546875" style="1091" customWidth="1"/>
    <col min="13316" max="13316" width="10.5546875" style="1091" customWidth="1"/>
    <col min="13317" max="13319" width="10.109375" style="1091" customWidth="1"/>
    <col min="13320" max="13320" width="10" style="1091" customWidth="1"/>
    <col min="13321" max="13321" width="10.109375" style="1091" customWidth="1"/>
    <col min="13322" max="13568" width="11.44140625" style="1091"/>
    <col min="13569" max="13569" width="1.5546875" style="1091" customWidth="1"/>
    <col min="13570" max="13570" width="2" style="1091" customWidth="1"/>
    <col min="13571" max="13571" width="46.5546875" style="1091" customWidth="1"/>
    <col min="13572" max="13572" width="10.5546875" style="1091" customWidth="1"/>
    <col min="13573" max="13575" width="10.109375" style="1091" customWidth="1"/>
    <col min="13576" max="13576" width="10" style="1091" customWidth="1"/>
    <col min="13577" max="13577" width="10.109375" style="1091" customWidth="1"/>
    <col min="13578" max="13824" width="11.44140625" style="1091"/>
    <col min="13825" max="13825" width="1.5546875" style="1091" customWidth="1"/>
    <col min="13826" max="13826" width="2" style="1091" customWidth="1"/>
    <col min="13827" max="13827" width="46.5546875" style="1091" customWidth="1"/>
    <col min="13828" max="13828" width="10.5546875" style="1091" customWidth="1"/>
    <col min="13829" max="13831" width="10.109375" style="1091" customWidth="1"/>
    <col min="13832" max="13832" width="10" style="1091" customWidth="1"/>
    <col min="13833" max="13833" width="10.109375" style="1091" customWidth="1"/>
    <col min="13834" max="14080" width="11.44140625" style="1091"/>
    <col min="14081" max="14081" width="1.5546875" style="1091" customWidth="1"/>
    <col min="14082" max="14082" width="2" style="1091" customWidth="1"/>
    <col min="14083" max="14083" width="46.5546875" style="1091" customWidth="1"/>
    <col min="14084" max="14084" width="10.5546875" style="1091" customWidth="1"/>
    <col min="14085" max="14087" width="10.109375" style="1091" customWidth="1"/>
    <col min="14088" max="14088" width="10" style="1091" customWidth="1"/>
    <col min="14089" max="14089" width="10.109375" style="1091" customWidth="1"/>
    <col min="14090" max="14336" width="11.44140625" style="1091"/>
    <col min="14337" max="14337" width="1.5546875" style="1091" customWidth="1"/>
    <col min="14338" max="14338" width="2" style="1091" customWidth="1"/>
    <col min="14339" max="14339" width="46.5546875" style="1091" customWidth="1"/>
    <col min="14340" max="14340" width="10.5546875" style="1091" customWidth="1"/>
    <col min="14341" max="14343" width="10.109375" style="1091" customWidth="1"/>
    <col min="14344" max="14344" width="10" style="1091" customWidth="1"/>
    <col min="14345" max="14345" width="10.109375" style="1091" customWidth="1"/>
    <col min="14346" max="14592" width="11.44140625" style="1091"/>
    <col min="14593" max="14593" width="1.5546875" style="1091" customWidth="1"/>
    <col min="14594" max="14594" width="2" style="1091" customWidth="1"/>
    <col min="14595" max="14595" width="46.5546875" style="1091" customWidth="1"/>
    <col min="14596" max="14596" width="10.5546875" style="1091" customWidth="1"/>
    <col min="14597" max="14599" width="10.109375" style="1091" customWidth="1"/>
    <col min="14600" max="14600" width="10" style="1091" customWidth="1"/>
    <col min="14601" max="14601" width="10.109375" style="1091" customWidth="1"/>
    <col min="14602" max="14848" width="11.44140625" style="1091"/>
    <col min="14849" max="14849" width="1.5546875" style="1091" customWidth="1"/>
    <col min="14850" max="14850" width="2" style="1091" customWidth="1"/>
    <col min="14851" max="14851" width="46.5546875" style="1091" customWidth="1"/>
    <col min="14852" max="14852" width="10.5546875" style="1091" customWidth="1"/>
    <col min="14853" max="14855" width="10.109375" style="1091" customWidth="1"/>
    <col min="14856" max="14856" width="10" style="1091" customWidth="1"/>
    <col min="14857" max="14857" width="10.109375" style="1091" customWidth="1"/>
    <col min="14858" max="15104" width="11.44140625" style="1091"/>
    <col min="15105" max="15105" width="1.5546875" style="1091" customWidth="1"/>
    <col min="15106" max="15106" width="2" style="1091" customWidth="1"/>
    <col min="15107" max="15107" width="46.5546875" style="1091" customWidth="1"/>
    <col min="15108" max="15108" width="10.5546875" style="1091" customWidth="1"/>
    <col min="15109" max="15111" width="10.109375" style="1091" customWidth="1"/>
    <col min="15112" max="15112" width="10" style="1091" customWidth="1"/>
    <col min="15113" max="15113" width="10.109375" style="1091" customWidth="1"/>
    <col min="15114" max="15360" width="11.44140625" style="1091"/>
    <col min="15361" max="15361" width="1.5546875" style="1091" customWidth="1"/>
    <col min="15362" max="15362" width="2" style="1091" customWidth="1"/>
    <col min="15363" max="15363" width="46.5546875" style="1091" customWidth="1"/>
    <col min="15364" max="15364" width="10.5546875" style="1091" customWidth="1"/>
    <col min="15365" max="15367" width="10.109375" style="1091" customWidth="1"/>
    <col min="15368" max="15368" width="10" style="1091" customWidth="1"/>
    <col min="15369" max="15369" width="10.109375" style="1091" customWidth="1"/>
    <col min="15370" max="15616" width="11.44140625" style="1091"/>
    <col min="15617" max="15617" width="1.5546875" style="1091" customWidth="1"/>
    <col min="15618" max="15618" width="2" style="1091" customWidth="1"/>
    <col min="15619" max="15619" width="46.5546875" style="1091" customWidth="1"/>
    <col min="15620" max="15620" width="10.5546875" style="1091" customWidth="1"/>
    <col min="15621" max="15623" width="10.109375" style="1091" customWidth="1"/>
    <col min="15624" max="15624" width="10" style="1091" customWidth="1"/>
    <col min="15625" max="15625" width="10.109375" style="1091" customWidth="1"/>
    <col min="15626" max="15872" width="11.44140625" style="1091"/>
    <col min="15873" max="15873" width="1.5546875" style="1091" customWidth="1"/>
    <col min="15874" max="15874" width="2" style="1091" customWidth="1"/>
    <col min="15875" max="15875" width="46.5546875" style="1091" customWidth="1"/>
    <col min="15876" max="15876" width="10.5546875" style="1091" customWidth="1"/>
    <col min="15877" max="15879" width="10.109375" style="1091" customWidth="1"/>
    <col min="15880" max="15880" width="10" style="1091" customWidth="1"/>
    <col min="15881" max="15881" width="10.109375" style="1091" customWidth="1"/>
    <col min="15882" max="16128" width="11.44140625" style="1091"/>
    <col min="16129" max="16129" width="1.5546875" style="1091" customWidth="1"/>
    <col min="16130" max="16130" width="2" style="1091" customWidth="1"/>
    <col min="16131" max="16131" width="46.5546875" style="1091" customWidth="1"/>
    <col min="16132" max="16132" width="10.5546875" style="1091" customWidth="1"/>
    <col min="16133" max="16135" width="10.109375" style="1091" customWidth="1"/>
    <col min="16136" max="16136" width="10" style="1091" customWidth="1"/>
    <col min="16137" max="16137" width="10.109375" style="1091" customWidth="1"/>
    <col min="16138" max="16384" width="11.44140625" style="1091"/>
  </cols>
  <sheetData>
    <row r="1" spans="1:9" ht="19.5" customHeight="1">
      <c r="A1" s="1125"/>
      <c r="B1" s="1153"/>
      <c r="C1" s="1125" t="s">
        <v>1286</v>
      </c>
      <c r="D1" s="1152"/>
    </row>
    <row r="2" spans="1:9" ht="55.5" customHeight="1">
      <c r="A2" s="1154" t="s">
        <v>67</v>
      </c>
      <c r="B2" s="1209"/>
      <c r="C2" s="1209"/>
      <c r="D2" s="1209"/>
      <c r="E2" s="1209"/>
      <c r="F2" s="1209"/>
      <c r="G2" s="1209"/>
      <c r="H2" s="1209"/>
      <c r="I2" s="1209"/>
    </row>
    <row r="3" spans="1:9" ht="7.5" customHeight="1" thickBot="1">
      <c r="A3" s="1205"/>
      <c r="B3" s="1210"/>
      <c r="C3" s="1211"/>
      <c r="D3" s="1212"/>
      <c r="E3" s="1213"/>
      <c r="F3" s="1213"/>
      <c r="G3" s="1213"/>
      <c r="H3" s="1213"/>
      <c r="I3" s="1213"/>
    </row>
    <row r="4" spans="1:9" ht="15.75" customHeight="1">
      <c r="A4" s="1214"/>
      <c r="B4" s="1886"/>
      <c r="C4" s="1886"/>
      <c r="D4" s="1215">
        <v>45565</v>
      </c>
      <c r="E4" s="1215">
        <v>45596</v>
      </c>
      <c r="F4" s="1215">
        <v>45626</v>
      </c>
      <c r="G4" s="1215">
        <v>45657</v>
      </c>
      <c r="H4" s="1215">
        <v>45688</v>
      </c>
      <c r="I4" s="1216">
        <v>45716</v>
      </c>
    </row>
    <row r="5" spans="1:9" outlineLevel="1">
      <c r="A5" s="1188" t="s">
        <v>112</v>
      </c>
      <c r="C5" s="1099"/>
      <c r="D5" s="1099">
        <v>24</v>
      </c>
      <c r="E5" s="1099">
        <v>22</v>
      </c>
      <c r="F5" s="1099">
        <v>28</v>
      </c>
      <c r="G5" s="1099">
        <v>36</v>
      </c>
      <c r="H5" s="1099">
        <v>26</v>
      </c>
      <c r="I5" s="1099">
        <v>17</v>
      </c>
    </row>
    <row r="6" spans="1:9" s="1101" customFormat="1" outlineLevel="1">
      <c r="A6" s="1188"/>
      <c r="B6" s="1099" t="s">
        <v>1304</v>
      </c>
      <c r="C6" s="1099"/>
      <c r="D6" s="1099">
        <v>19</v>
      </c>
      <c r="E6" s="1099">
        <v>13</v>
      </c>
      <c r="F6" s="1099">
        <v>20</v>
      </c>
      <c r="G6" s="1099">
        <v>12</v>
      </c>
      <c r="H6" s="1099">
        <v>21</v>
      </c>
      <c r="I6" s="1099">
        <v>16</v>
      </c>
    </row>
    <row r="7" spans="1:9" s="1101" customFormat="1" outlineLevel="1">
      <c r="A7" s="1188"/>
      <c r="B7" s="1099" t="s">
        <v>1305</v>
      </c>
      <c r="C7" s="1099"/>
      <c r="D7" s="1099">
        <v>5</v>
      </c>
      <c r="E7" s="1099">
        <v>9</v>
      </c>
      <c r="F7" s="1099">
        <v>8</v>
      </c>
      <c r="G7" s="1099">
        <v>24</v>
      </c>
      <c r="H7" s="1099">
        <v>5</v>
      </c>
      <c r="I7" s="1099">
        <v>1</v>
      </c>
    </row>
    <row r="8" spans="1:9" outlineLevel="1">
      <c r="A8" s="1189"/>
      <c r="C8" s="1198" t="s">
        <v>1306</v>
      </c>
      <c r="D8" s="1198">
        <v>0</v>
      </c>
      <c r="E8" s="1198">
        <v>0</v>
      </c>
      <c r="F8" s="1198">
        <v>1</v>
      </c>
      <c r="G8" s="1198">
        <v>0</v>
      </c>
      <c r="H8" s="1198">
        <v>0</v>
      </c>
      <c r="I8" s="1198">
        <v>0</v>
      </c>
    </row>
    <row r="9" spans="1:9" outlineLevel="1">
      <c r="A9" s="1189"/>
      <c r="B9" s="1198"/>
      <c r="C9" s="1198" t="s">
        <v>1307</v>
      </c>
      <c r="D9" s="1198">
        <v>0</v>
      </c>
      <c r="E9" s="1198">
        <v>0</v>
      </c>
      <c r="F9" s="1198">
        <v>0</v>
      </c>
      <c r="G9" s="1198">
        <v>0</v>
      </c>
      <c r="H9" s="1198">
        <v>0</v>
      </c>
      <c r="I9" s="1198">
        <v>0</v>
      </c>
    </row>
    <row r="10" spans="1:9" outlineLevel="1">
      <c r="A10" s="1189"/>
      <c r="B10" s="1198"/>
      <c r="C10" s="1198" t="s">
        <v>1308</v>
      </c>
      <c r="D10" s="1198">
        <v>4</v>
      </c>
      <c r="E10" s="1198">
        <v>9</v>
      </c>
      <c r="F10" s="1198">
        <v>5</v>
      </c>
      <c r="G10" s="1198">
        <v>23</v>
      </c>
      <c r="H10" s="1198">
        <v>5</v>
      </c>
      <c r="I10" s="1198">
        <v>1</v>
      </c>
    </row>
    <row r="11" spans="1:9" outlineLevel="1">
      <c r="A11" s="1189"/>
      <c r="B11" s="1198"/>
      <c r="C11" s="1198" t="s">
        <v>1309</v>
      </c>
      <c r="D11" s="1198">
        <v>0</v>
      </c>
      <c r="E11" s="1198">
        <v>0</v>
      </c>
      <c r="F11" s="1198">
        <v>0</v>
      </c>
      <c r="G11" s="1198">
        <v>0</v>
      </c>
      <c r="H11" s="1198">
        <v>0</v>
      </c>
      <c r="I11" s="1198">
        <v>0</v>
      </c>
    </row>
    <row r="12" spans="1:9" outlineLevel="1">
      <c r="A12" s="1189"/>
      <c r="B12" s="1198"/>
      <c r="C12" s="1198" t="s">
        <v>1318</v>
      </c>
      <c r="D12" s="1198">
        <v>0</v>
      </c>
      <c r="E12" s="1198">
        <v>0</v>
      </c>
      <c r="F12" s="1198">
        <v>0</v>
      </c>
      <c r="G12" s="1198">
        <v>0</v>
      </c>
      <c r="H12" s="1198">
        <v>0</v>
      </c>
      <c r="I12" s="1198">
        <v>0</v>
      </c>
    </row>
    <row r="13" spans="1:9" outlineLevel="1">
      <c r="A13" s="1189"/>
      <c r="B13" s="1198"/>
      <c r="C13" s="1091" t="s">
        <v>1311</v>
      </c>
      <c r="D13" s="1198">
        <v>0</v>
      </c>
      <c r="E13" s="1198">
        <v>0</v>
      </c>
      <c r="F13" s="1198">
        <v>0</v>
      </c>
      <c r="G13" s="1198">
        <v>0</v>
      </c>
      <c r="H13" s="1198">
        <v>0</v>
      </c>
      <c r="I13" s="1198">
        <v>0</v>
      </c>
    </row>
    <row r="14" spans="1:9" outlineLevel="1">
      <c r="A14" s="1189"/>
      <c r="B14" s="1198"/>
      <c r="C14" s="1091" t="s">
        <v>1312</v>
      </c>
      <c r="D14" s="1198">
        <v>0</v>
      </c>
      <c r="E14" s="1198">
        <v>0</v>
      </c>
      <c r="F14" s="1198">
        <v>0</v>
      </c>
      <c r="G14" s="1198">
        <v>0</v>
      </c>
      <c r="H14" s="1198">
        <v>0</v>
      </c>
      <c r="I14" s="1198">
        <v>0</v>
      </c>
    </row>
    <row r="15" spans="1:9" outlineLevel="1">
      <c r="A15" s="1189"/>
      <c r="B15" s="1198"/>
      <c r="C15" s="1091" t="s">
        <v>1313</v>
      </c>
      <c r="D15" s="1198">
        <v>1</v>
      </c>
      <c r="E15" s="1198">
        <v>0</v>
      </c>
      <c r="F15" s="1198">
        <v>2</v>
      </c>
      <c r="G15" s="1198">
        <v>1</v>
      </c>
      <c r="H15" s="1198">
        <v>0</v>
      </c>
      <c r="I15" s="1198">
        <v>0</v>
      </c>
    </row>
    <row r="16" spans="1:9" outlineLevel="1">
      <c r="C16" s="1198" t="s">
        <v>1314</v>
      </c>
      <c r="D16" s="1198">
        <v>0</v>
      </c>
      <c r="E16" s="1198">
        <v>0</v>
      </c>
      <c r="F16" s="1198">
        <v>0</v>
      </c>
      <c r="G16" s="1198">
        <v>0</v>
      </c>
      <c r="H16" s="1198">
        <v>0</v>
      </c>
      <c r="I16" s="1198">
        <v>0</v>
      </c>
    </row>
    <row r="17" spans="1:9" outlineLevel="1">
      <c r="A17" s="1189"/>
      <c r="B17" s="1099" t="s">
        <v>1315</v>
      </c>
      <c r="C17" s="1099"/>
      <c r="D17" s="1099">
        <v>0</v>
      </c>
      <c r="E17" s="1099">
        <v>0</v>
      </c>
      <c r="F17" s="1099">
        <v>0</v>
      </c>
      <c r="G17" s="1099">
        <v>0</v>
      </c>
      <c r="H17" s="1099">
        <v>0</v>
      </c>
      <c r="I17" s="1099">
        <v>0</v>
      </c>
    </row>
    <row r="18" spans="1:9" outlineLevel="1">
      <c r="A18" s="1189"/>
      <c r="B18" s="1099" t="s">
        <v>1316</v>
      </c>
      <c r="C18" s="1099"/>
      <c r="D18" s="1099">
        <v>0</v>
      </c>
      <c r="E18" s="1099">
        <v>0</v>
      </c>
      <c r="F18" s="1099">
        <v>0</v>
      </c>
      <c r="G18" s="1099">
        <v>0</v>
      </c>
      <c r="H18" s="1099">
        <v>0</v>
      </c>
      <c r="I18" s="1099">
        <v>0</v>
      </c>
    </row>
    <row r="19" spans="1:9" s="1101" customFormat="1" outlineLevel="1">
      <c r="A19" s="1217"/>
      <c r="B19" s="1218" t="s">
        <v>1317</v>
      </c>
      <c r="C19" s="1219"/>
      <c r="D19" s="1219">
        <v>0</v>
      </c>
      <c r="E19" s="1219">
        <v>0</v>
      </c>
      <c r="F19" s="1219">
        <v>0</v>
      </c>
      <c r="G19" s="1219">
        <v>0</v>
      </c>
      <c r="H19" s="1219">
        <v>0</v>
      </c>
      <c r="I19" s="1219">
        <v>0</v>
      </c>
    </row>
    <row r="20" spans="1:9" outlineLevel="1">
      <c r="A20" s="1188" t="s">
        <v>115</v>
      </c>
      <c r="B20" s="1220"/>
      <c r="C20" s="1099"/>
      <c r="D20" s="1099">
        <v>60</v>
      </c>
      <c r="E20" s="1099">
        <v>66</v>
      </c>
      <c r="F20" s="1099">
        <v>56</v>
      </c>
      <c r="G20" s="1099">
        <v>43</v>
      </c>
      <c r="H20" s="1099">
        <v>44</v>
      </c>
      <c r="I20" s="1099">
        <v>31</v>
      </c>
    </row>
    <row r="21" spans="1:9" ht="12" customHeight="1" outlineLevel="1">
      <c r="A21" s="1188"/>
      <c r="B21" s="1099" t="s">
        <v>1304</v>
      </c>
      <c r="C21" s="1099"/>
      <c r="D21" s="1099">
        <v>12</v>
      </c>
      <c r="E21" s="1099">
        <v>16</v>
      </c>
      <c r="F21" s="1099">
        <v>12</v>
      </c>
      <c r="G21" s="1099">
        <v>11</v>
      </c>
      <c r="H21" s="1099">
        <v>12</v>
      </c>
      <c r="I21" s="1099">
        <v>15</v>
      </c>
    </row>
    <row r="22" spans="1:9" ht="12" customHeight="1" outlineLevel="1">
      <c r="A22" s="1188"/>
      <c r="B22" s="1099" t="s">
        <v>1305</v>
      </c>
      <c r="C22" s="1099"/>
      <c r="D22" s="1099">
        <v>47</v>
      </c>
      <c r="E22" s="1099">
        <v>47</v>
      </c>
      <c r="F22" s="1099">
        <v>42</v>
      </c>
      <c r="G22" s="1099">
        <v>32</v>
      </c>
      <c r="H22" s="1099">
        <v>30</v>
      </c>
      <c r="I22" s="1099">
        <v>16</v>
      </c>
    </row>
    <row r="23" spans="1:9" ht="12" customHeight="1" outlineLevel="1">
      <c r="A23" s="1189"/>
      <c r="C23" s="1198" t="s">
        <v>1306</v>
      </c>
      <c r="D23" s="1198">
        <v>1</v>
      </c>
      <c r="E23" s="1198">
        <v>1</v>
      </c>
      <c r="F23" s="1198">
        <v>0</v>
      </c>
      <c r="G23" s="1198">
        <v>0</v>
      </c>
      <c r="H23" s="1198">
        <v>0</v>
      </c>
      <c r="I23" s="1198">
        <v>0</v>
      </c>
    </row>
    <row r="24" spans="1:9" ht="12" customHeight="1" outlineLevel="1">
      <c r="A24" s="1189"/>
      <c r="B24" s="1198"/>
      <c r="C24" s="1198" t="s">
        <v>1307</v>
      </c>
      <c r="D24" s="1198">
        <v>1</v>
      </c>
      <c r="E24" s="1198">
        <v>1</v>
      </c>
      <c r="F24" s="1198">
        <v>1</v>
      </c>
      <c r="G24" s="1198">
        <v>0</v>
      </c>
      <c r="H24" s="1198">
        <v>0</v>
      </c>
      <c r="I24" s="1198">
        <v>0</v>
      </c>
    </row>
    <row r="25" spans="1:9" ht="12" customHeight="1" outlineLevel="1">
      <c r="A25" s="1189"/>
      <c r="B25" s="1198"/>
      <c r="C25" s="1198" t="s">
        <v>1308</v>
      </c>
      <c r="D25" s="1198">
        <v>40</v>
      </c>
      <c r="E25" s="1198">
        <v>41</v>
      </c>
      <c r="F25" s="1198">
        <v>40</v>
      </c>
      <c r="G25" s="1198">
        <v>31</v>
      </c>
      <c r="H25" s="1198">
        <v>26</v>
      </c>
      <c r="I25" s="1198">
        <v>13</v>
      </c>
    </row>
    <row r="26" spans="1:9" ht="12" customHeight="1" outlineLevel="1">
      <c r="A26" s="1189"/>
      <c r="B26" s="1198"/>
      <c r="C26" s="1198" t="s">
        <v>1309</v>
      </c>
      <c r="D26" s="1198">
        <v>0</v>
      </c>
      <c r="E26" s="1198">
        <v>0</v>
      </c>
      <c r="F26" s="1198">
        <v>0</v>
      </c>
      <c r="G26" s="1198">
        <v>0</v>
      </c>
      <c r="H26" s="1198">
        <v>0</v>
      </c>
      <c r="I26" s="1198">
        <v>0</v>
      </c>
    </row>
    <row r="27" spans="1:9" ht="12" customHeight="1" outlineLevel="1">
      <c r="A27" s="1189"/>
      <c r="B27" s="1198"/>
      <c r="C27" s="1198" t="s">
        <v>1318</v>
      </c>
      <c r="D27" s="1198">
        <v>0</v>
      </c>
      <c r="E27" s="1198">
        <v>0</v>
      </c>
      <c r="F27" s="1198">
        <v>0</v>
      </c>
      <c r="G27" s="1198">
        <v>0</v>
      </c>
      <c r="H27" s="1198">
        <v>1</v>
      </c>
      <c r="I27" s="1198">
        <v>0</v>
      </c>
    </row>
    <row r="28" spans="1:9" ht="12" customHeight="1" outlineLevel="1">
      <c r="A28" s="1189"/>
      <c r="B28" s="1198"/>
      <c r="C28" s="1091" t="s">
        <v>1311</v>
      </c>
      <c r="D28" s="1198">
        <v>0</v>
      </c>
      <c r="E28" s="1198">
        <v>0</v>
      </c>
      <c r="F28" s="1198">
        <v>0</v>
      </c>
      <c r="G28" s="1198">
        <v>0</v>
      </c>
      <c r="H28" s="1198">
        <v>0</v>
      </c>
      <c r="I28" s="1198">
        <v>0</v>
      </c>
    </row>
    <row r="29" spans="1:9" ht="12" customHeight="1" outlineLevel="1">
      <c r="A29" s="1189"/>
      <c r="B29" s="1198"/>
      <c r="C29" s="1091" t="s">
        <v>1312</v>
      </c>
      <c r="D29" s="1198">
        <v>0</v>
      </c>
      <c r="E29" s="1198">
        <v>0</v>
      </c>
      <c r="F29" s="1198">
        <v>0</v>
      </c>
      <c r="G29" s="1198">
        <v>0</v>
      </c>
      <c r="H29" s="1198">
        <v>0</v>
      </c>
      <c r="I29" s="1198">
        <v>0</v>
      </c>
    </row>
    <row r="30" spans="1:9" ht="12" customHeight="1" outlineLevel="1">
      <c r="A30" s="1189"/>
      <c r="B30" s="1198"/>
      <c r="C30" s="1091" t="s">
        <v>1313</v>
      </c>
      <c r="D30" s="1198">
        <v>5</v>
      </c>
      <c r="E30" s="1198">
        <v>4</v>
      </c>
      <c r="F30" s="1198">
        <v>1</v>
      </c>
      <c r="G30" s="1198">
        <v>1</v>
      </c>
      <c r="H30" s="1198">
        <v>3</v>
      </c>
      <c r="I30" s="1198">
        <v>3</v>
      </c>
    </row>
    <row r="31" spans="1:9" ht="12" customHeight="1" outlineLevel="1">
      <c r="C31" s="1198" t="s">
        <v>1314</v>
      </c>
      <c r="D31" s="1198">
        <v>0</v>
      </c>
      <c r="E31" s="1198">
        <v>0</v>
      </c>
      <c r="F31" s="1198">
        <v>0</v>
      </c>
      <c r="G31" s="1198">
        <v>0</v>
      </c>
      <c r="H31" s="1198">
        <v>0</v>
      </c>
      <c r="I31" s="1198">
        <v>0</v>
      </c>
    </row>
    <row r="32" spans="1:9" ht="12" customHeight="1" outlineLevel="1">
      <c r="A32" s="1188"/>
      <c r="B32" s="1099" t="s">
        <v>1315</v>
      </c>
      <c r="C32" s="1099"/>
      <c r="D32" s="1099">
        <v>0</v>
      </c>
      <c r="E32" s="1099">
        <v>2</v>
      </c>
      <c r="F32" s="1099">
        <v>1</v>
      </c>
      <c r="G32" s="1099">
        <v>0</v>
      </c>
      <c r="H32" s="1099">
        <v>0</v>
      </c>
      <c r="I32" s="1099">
        <v>0</v>
      </c>
    </row>
    <row r="33" spans="1:9" ht="12" customHeight="1" outlineLevel="1">
      <c r="A33" s="1188"/>
      <c r="B33" s="1099" t="s">
        <v>1316</v>
      </c>
      <c r="C33" s="1099"/>
      <c r="D33" s="1099">
        <v>1</v>
      </c>
      <c r="E33" s="1099">
        <v>1</v>
      </c>
      <c r="F33" s="1099">
        <v>1</v>
      </c>
      <c r="G33" s="1099">
        <v>0</v>
      </c>
      <c r="H33" s="1099">
        <v>2</v>
      </c>
      <c r="I33" s="1099">
        <v>0</v>
      </c>
    </row>
    <row r="34" spans="1:9" ht="12" customHeight="1" outlineLevel="1">
      <c r="A34" s="1217"/>
      <c r="B34" s="1218" t="s">
        <v>1317</v>
      </c>
      <c r="C34" s="1219"/>
      <c r="D34" s="1219">
        <v>0</v>
      </c>
      <c r="E34" s="1219">
        <v>0</v>
      </c>
      <c r="F34" s="1219">
        <v>0</v>
      </c>
      <c r="G34" s="1219">
        <v>0</v>
      </c>
      <c r="H34" s="1219">
        <v>0</v>
      </c>
      <c r="I34" s="1219">
        <v>0</v>
      </c>
    </row>
    <row r="35" spans="1:9" ht="12" customHeight="1" outlineLevel="1">
      <c r="A35" s="1188" t="s">
        <v>116</v>
      </c>
      <c r="C35" s="1099"/>
      <c r="D35" s="1099">
        <v>23</v>
      </c>
      <c r="E35" s="1099">
        <v>31</v>
      </c>
      <c r="F35" s="1099">
        <v>43</v>
      </c>
      <c r="G35" s="1099">
        <v>31</v>
      </c>
      <c r="H35" s="1099">
        <v>30</v>
      </c>
      <c r="I35" s="1099">
        <v>15</v>
      </c>
    </row>
    <row r="36" spans="1:9" ht="12" customHeight="1" outlineLevel="1">
      <c r="A36" s="1189"/>
      <c r="B36" s="1099" t="s">
        <v>1304</v>
      </c>
      <c r="C36" s="1099"/>
      <c r="D36" s="1099">
        <v>5</v>
      </c>
      <c r="E36" s="1099">
        <v>5</v>
      </c>
      <c r="F36" s="1099">
        <v>9</v>
      </c>
      <c r="G36" s="1099">
        <v>6</v>
      </c>
      <c r="H36" s="1099">
        <v>9</v>
      </c>
      <c r="I36" s="1099">
        <v>5</v>
      </c>
    </row>
    <row r="37" spans="1:9" ht="12" customHeight="1" outlineLevel="1">
      <c r="A37" s="1189"/>
      <c r="B37" s="1099" t="s">
        <v>1305</v>
      </c>
      <c r="C37" s="1099"/>
      <c r="D37" s="1099">
        <v>18</v>
      </c>
      <c r="E37" s="1099">
        <v>21</v>
      </c>
      <c r="F37" s="1099">
        <v>31</v>
      </c>
      <c r="G37" s="1099">
        <v>25</v>
      </c>
      <c r="H37" s="1099">
        <v>21</v>
      </c>
      <c r="I37" s="1099">
        <v>10</v>
      </c>
    </row>
    <row r="38" spans="1:9" ht="12" customHeight="1" outlineLevel="1">
      <c r="A38" s="1189"/>
      <c r="C38" s="1198" t="s">
        <v>1306</v>
      </c>
      <c r="D38" s="1198">
        <v>0</v>
      </c>
      <c r="E38" s="1198">
        <v>0</v>
      </c>
      <c r="F38" s="1198">
        <v>0</v>
      </c>
      <c r="G38" s="1198">
        <v>0</v>
      </c>
      <c r="H38" s="1198">
        <v>1</v>
      </c>
      <c r="I38" s="1198">
        <v>0</v>
      </c>
    </row>
    <row r="39" spans="1:9" ht="12" customHeight="1" outlineLevel="1">
      <c r="A39" s="1189"/>
      <c r="B39" s="1198"/>
      <c r="C39" s="1198" t="s">
        <v>1307</v>
      </c>
      <c r="D39" s="1198">
        <v>1</v>
      </c>
      <c r="E39" s="1198">
        <v>0</v>
      </c>
      <c r="F39" s="1198">
        <v>0</v>
      </c>
      <c r="G39" s="1198">
        <v>1</v>
      </c>
      <c r="H39" s="1198">
        <v>1</v>
      </c>
      <c r="I39" s="1198">
        <v>1</v>
      </c>
    </row>
    <row r="40" spans="1:9" ht="12" customHeight="1" outlineLevel="1">
      <c r="A40" s="1189"/>
      <c r="B40" s="1198"/>
      <c r="C40" s="1198" t="s">
        <v>1308</v>
      </c>
      <c r="D40" s="1198">
        <v>16</v>
      </c>
      <c r="E40" s="1198">
        <v>20</v>
      </c>
      <c r="F40" s="1198">
        <v>27</v>
      </c>
      <c r="G40" s="1198">
        <v>23</v>
      </c>
      <c r="H40" s="1198">
        <v>19</v>
      </c>
      <c r="I40" s="1198">
        <v>8</v>
      </c>
    </row>
    <row r="41" spans="1:9" ht="12" customHeight="1" outlineLevel="1">
      <c r="A41" s="1189"/>
      <c r="B41" s="1198"/>
      <c r="C41" s="1198" t="s">
        <v>1309</v>
      </c>
      <c r="D41" s="1198">
        <v>0</v>
      </c>
      <c r="E41" s="1198">
        <v>0</v>
      </c>
      <c r="F41" s="1198">
        <v>0</v>
      </c>
      <c r="G41" s="1198">
        <v>0</v>
      </c>
      <c r="H41" s="1198">
        <v>0</v>
      </c>
      <c r="I41" s="1198">
        <v>0</v>
      </c>
    </row>
    <row r="42" spans="1:9" ht="12" customHeight="1" outlineLevel="1">
      <c r="A42" s="1189"/>
      <c r="B42" s="1198"/>
      <c r="C42" s="1198" t="s">
        <v>1318</v>
      </c>
      <c r="D42" s="1198">
        <v>0</v>
      </c>
      <c r="E42" s="1198">
        <v>0</v>
      </c>
      <c r="F42" s="1198">
        <v>0</v>
      </c>
      <c r="G42" s="1198">
        <v>0</v>
      </c>
      <c r="H42" s="1198">
        <v>0</v>
      </c>
      <c r="I42" s="1198">
        <v>0</v>
      </c>
    </row>
    <row r="43" spans="1:9" ht="12" customHeight="1" outlineLevel="1">
      <c r="A43" s="1189"/>
      <c r="B43" s="1198"/>
      <c r="C43" s="1091" t="s">
        <v>1311</v>
      </c>
      <c r="D43" s="1198">
        <v>0</v>
      </c>
      <c r="E43" s="1198">
        <v>0</v>
      </c>
      <c r="F43" s="1198">
        <v>0</v>
      </c>
      <c r="G43" s="1198">
        <v>0</v>
      </c>
      <c r="H43" s="1198">
        <v>0</v>
      </c>
      <c r="I43" s="1198">
        <v>0</v>
      </c>
    </row>
    <row r="44" spans="1:9" ht="12" customHeight="1" outlineLevel="1">
      <c r="A44" s="1189"/>
      <c r="B44" s="1198"/>
      <c r="C44" s="1091" t="s">
        <v>1312</v>
      </c>
      <c r="D44" s="1198">
        <v>0</v>
      </c>
      <c r="E44" s="1198">
        <v>0</v>
      </c>
      <c r="F44" s="1198">
        <v>0</v>
      </c>
      <c r="G44" s="1198">
        <v>0</v>
      </c>
      <c r="H44" s="1198">
        <v>0</v>
      </c>
      <c r="I44" s="1198">
        <v>0</v>
      </c>
    </row>
    <row r="45" spans="1:9" ht="12" customHeight="1" outlineLevel="1">
      <c r="A45" s="1189"/>
      <c r="B45" s="1198"/>
      <c r="C45" s="1091" t="s">
        <v>1313</v>
      </c>
      <c r="D45" s="1198">
        <v>1</v>
      </c>
      <c r="E45" s="1198">
        <v>1</v>
      </c>
      <c r="F45" s="1198">
        <v>4</v>
      </c>
      <c r="G45" s="1198">
        <v>1</v>
      </c>
      <c r="H45" s="1198">
        <v>0</v>
      </c>
      <c r="I45" s="1198">
        <v>1</v>
      </c>
    </row>
    <row r="46" spans="1:9" ht="12" customHeight="1" outlineLevel="1">
      <c r="C46" s="1198" t="s">
        <v>1314</v>
      </c>
      <c r="D46" s="1198">
        <v>0</v>
      </c>
      <c r="E46" s="1198">
        <v>0</v>
      </c>
      <c r="F46" s="1198">
        <v>0</v>
      </c>
      <c r="G46" s="1198">
        <v>0</v>
      </c>
      <c r="H46" s="1198">
        <v>0</v>
      </c>
      <c r="I46" s="1198">
        <v>0</v>
      </c>
    </row>
    <row r="47" spans="1:9" s="1101" customFormat="1" ht="12" customHeight="1" outlineLevel="1">
      <c r="A47" s="1188"/>
      <c r="B47" s="1099" t="s">
        <v>1315</v>
      </c>
      <c r="C47" s="1099"/>
      <c r="D47" s="1099">
        <v>0</v>
      </c>
      <c r="E47" s="1099">
        <v>4</v>
      </c>
      <c r="F47" s="1099">
        <v>0</v>
      </c>
      <c r="G47" s="1099">
        <v>0</v>
      </c>
      <c r="H47" s="1099">
        <v>0</v>
      </c>
      <c r="I47" s="1099">
        <v>0</v>
      </c>
    </row>
    <row r="48" spans="1:9" s="1101" customFormat="1" ht="12" customHeight="1" outlineLevel="1">
      <c r="A48" s="1188"/>
      <c r="B48" s="1099" t="s">
        <v>1316</v>
      </c>
      <c r="C48" s="1099"/>
      <c r="D48" s="1099">
        <v>0</v>
      </c>
      <c r="E48" s="1099">
        <v>1</v>
      </c>
      <c r="F48" s="1099">
        <v>3</v>
      </c>
      <c r="G48" s="1099">
        <v>0</v>
      </c>
      <c r="H48" s="1099">
        <v>0</v>
      </c>
      <c r="I48" s="1099">
        <v>0</v>
      </c>
    </row>
    <row r="49" spans="1:9" s="1101" customFormat="1" ht="12" customHeight="1" outlineLevel="1">
      <c r="A49" s="1217"/>
      <c r="B49" s="1218" t="s">
        <v>1317</v>
      </c>
      <c r="C49" s="1219"/>
      <c r="D49" s="1219">
        <v>0</v>
      </c>
      <c r="E49" s="1219">
        <v>0</v>
      </c>
      <c r="F49" s="1219">
        <v>0</v>
      </c>
      <c r="G49" s="1219">
        <v>0</v>
      </c>
      <c r="H49" s="1219">
        <v>0</v>
      </c>
      <c r="I49" s="1219">
        <v>0</v>
      </c>
    </row>
    <row r="50" spans="1:9" outlineLevel="1">
      <c r="A50" s="1188" t="s">
        <v>117</v>
      </c>
      <c r="C50" s="1099"/>
      <c r="D50" s="1099">
        <v>33</v>
      </c>
      <c r="E50" s="1099">
        <v>23</v>
      </c>
      <c r="F50" s="1099">
        <v>33</v>
      </c>
      <c r="G50" s="1099">
        <v>33</v>
      </c>
      <c r="H50" s="1099">
        <v>33</v>
      </c>
      <c r="I50" s="1099">
        <v>23</v>
      </c>
    </row>
    <row r="51" spans="1:9" s="1101" customFormat="1" ht="12" customHeight="1" outlineLevel="1">
      <c r="A51" s="1188"/>
      <c r="B51" s="1099" t="s">
        <v>1304</v>
      </c>
      <c r="C51" s="1099"/>
      <c r="D51" s="1099">
        <v>18</v>
      </c>
      <c r="E51" s="1099">
        <v>12</v>
      </c>
      <c r="F51" s="1099">
        <v>13</v>
      </c>
      <c r="G51" s="1099">
        <v>13</v>
      </c>
      <c r="H51" s="1099">
        <v>23</v>
      </c>
      <c r="I51" s="1099">
        <v>17</v>
      </c>
    </row>
    <row r="52" spans="1:9" s="1101" customFormat="1" ht="12" customHeight="1" outlineLevel="1">
      <c r="A52" s="1188"/>
      <c r="B52" s="1099" t="s">
        <v>1305</v>
      </c>
      <c r="C52" s="1099"/>
      <c r="D52" s="1099">
        <v>13</v>
      </c>
      <c r="E52" s="1099">
        <v>10</v>
      </c>
      <c r="F52" s="1099">
        <v>18</v>
      </c>
      <c r="G52" s="1099">
        <v>17</v>
      </c>
      <c r="H52" s="1099">
        <v>9</v>
      </c>
      <c r="I52" s="1099">
        <v>5</v>
      </c>
    </row>
    <row r="53" spans="1:9" ht="12" customHeight="1" outlineLevel="1">
      <c r="A53" s="1189"/>
      <c r="C53" s="1198" t="s">
        <v>1306</v>
      </c>
      <c r="D53" s="1198">
        <v>0</v>
      </c>
      <c r="E53" s="1198">
        <v>0</v>
      </c>
      <c r="F53" s="1198">
        <v>0</v>
      </c>
      <c r="G53" s="1198">
        <v>0</v>
      </c>
      <c r="H53" s="1198">
        <v>0</v>
      </c>
      <c r="I53" s="1198">
        <v>0</v>
      </c>
    </row>
    <row r="54" spans="1:9" ht="12" customHeight="1" outlineLevel="1">
      <c r="A54" s="1189"/>
      <c r="B54" s="1198"/>
      <c r="C54" s="1198" t="s">
        <v>1307</v>
      </c>
      <c r="D54" s="1198">
        <v>0</v>
      </c>
      <c r="E54" s="1198">
        <v>0</v>
      </c>
      <c r="F54" s="1198">
        <v>0</v>
      </c>
      <c r="G54" s="1198">
        <v>0</v>
      </c>
      <c r="H54" s="1198">
        <v>0</v>
      </c>
      <c r="I54" s="1198">
        <v>0</v>
      </c>
    </row>
    <row r="55" spans="1:9" ht="12" customHeight="1" outlineLevel="1">
      <c r="A55" s="1189"/>
      <c r="B55" s="1198"/>
      <c r="C55" s="1198" t="s">
        <v>1308</v>
      </c>
      <c r="D55" s="1198">
        <v>13</v>
      </c>
      <c r="E55" s="1198">
        <v>10</v>
      </c>
      <c r="F55" s="1198">
        <v>18</v>
      </c>
      <c r="G55" s="1198">
        <v>17</v>
      </c>
      <c r="H55" s="1198">
        <v>8</v>
      </c>
      <c r="I55" s="1198">
        <v>4</v>
      </c>
    </row>
    <row r="56" spans="1:9" ht="12" customHeight="1" outlineLevel="1">
      <c r="A56" s="1189"/>
      <c r="B56" s="1198"/>
      <c r="C56" s="1198" t="s">
        <v>1309</v>
      </c>
      <c r="D56" s="1198">
        <v>0</v>
      </c>
      <c r="E56" s="1198">
        <v>0</v>
      </c>
      <c r="F56" s="1198">
        <v>0</v>
      </c>
      <c r="G56" s="1198">
        <v>0</v>
      </c>
      <c r="H56" s="1198">
        <v>0</v>
      </c>
      <c r="I56" s="1198">
        <v>0</v>
      </c>
    </row>
    <row r="57" spans="1:9" ht="12" customHeight="1" outlineLevel="1">
      <c r="A57" s="1189"/>
      <c r="B57" s="1198"/>
      <c r="C57" s="1198" t="s">
        <v>1318</v>
      </c>
      <c r="D57" s="1198">
        <v>0</v>
      </c>
      <c r="E57" s="1198">
        <v>0</v>
      </c>
      <c r="F57" s="1198">
        <v>0</v>
      </c>
      <c r="G57" s="1198">
        <v>0</v>
      </c>
      <c r="H57" s="1198">
        <v>0</v>
      </c>
      <c r="I57" s="1198">
        <v>0</v>
      </c>
    </row>
    <row r="58" spans="1:9" ht="12" customHeight="1" outlineLevel="1">
      <c r="A58" s="1189"/>
      <c r="B58" s="1198"/>
      <c r="C58" s="1091" t="s">
        <v>1311</v>
      </c>
      <c r="D58" s="1198">
        <v>0</v>
      </c>
      <c r="E58" s="1198">
        <v>0</v>
      </c>
      <c r="F58" s="1198">
        <v>0</v>
      </c>
      <c r="G58" s="1198">
        <v>0</v>
      </c>
      <c r="H58" s="1198">
        <v>0</v>
      </c>
      <c r="I58" s="1198">
        <v>0</v>
      </c>
    </row>
    <row r="59" spans="1:9" ht="12" customHeight="1" outlineLevel="1">
      <c r="A59" s="1189"/>
      <c r="B59" s="1198"/>
      <c r="C59" s="1091" t="s">
        <v>1312</v>
      </c>
      <c r="D59" s="1198">
        <v>0</v>
      </c>
      <c r="E59" s="1198">
        <v>0</v>
      </c>
      <c r="F59" s="1198">
        <v>0</v>
      </c>
      <c r="G59" s="1198">
        <v>0</v>
      </c>
      <c r="H59" s="1198">
        <v>1</v>
      </c>
      <c r="I59" s="1198">
        <v>1</v>
      </c>
    </row>
    <row r="60" spans="1:9" ht="12" customHeight="1" outlineLevel="1">
      <c r="A60" s="1189"/>
      <c r="B60" s="1198"/>
      <c r="C60" s="1091" t="s">
        <v>1313</v>
      </c>
      <c r="D60" s="1198">
        <v>0</v>
      </c>
      <c r="E60" s="1198">
        <v>0</v>
      </c>
      <c r="F60" s="1198">
        <v>0</v>
      </c>
      <c r="G60" s="1198">
        <v>0</v>
      </c>
      <c r="H60" s="1198">
        <v>0</v>
      </c>
      <c r="I60" s="1198">
        <v>0</v>
      </c>
    </row>
    <row r="61" spans="1:9" ht="12" customHeight="1" outlineLevel="1">
      <c r="C61" s="1198" t="s">
        <v>1314</v>
      </c>
      <c r="D61" s="1198">
        <v>0</v>
      </c>
      <c r="E61" s="1198">
        <v>0</v>
      </c>
      <c r="F61" s="1198">
        <v>0</v>
      </c>
      <c r="G61" s="1198">
        <v>0</v>
      </c>
      <c r="H61" s="1198">
        <v>0</v>
      </c>
      <c r="I61" s="1198">
        <v>0</v>
      </c>
    </row>
    <row r="62" spans="1:9" s="1101" customFormat="1" ht="12" customHeight="1" outlineLevel="1">
      <c r="A62" s="1188"/>
      <c r="B62" s="1099" t="s">
        <v>1315</v>
      </c>
      <c r="C62" s="1099"/>
      <c r="D62" s="1099">
        <v>0</v>
      </c>
      <c r="E62" s="1099">
        <v>1</v>
      </c>
      <c r="F62" s="1099">
        <v>1</v>
      </c>
      <c r="G62" s="1099">
        <v>0</v>
      </c>
      <c r="H62" s="1099">
        <v>1</v>
      </c>
      <c r="I62" s="1099">
        <v>1</v>
      </c>
    </row>
    <row r="63" spans="1:9" s="1101" customFormat="1" ht="12" customHeight="1" outlineLevel="1">
      <c r="A63" s="1188"/>
      <c r="B63" s="1099" t="s">
        <v>1316</v>
      </c>
      <c r="C63" s="1099"/>
      <c r="D63" s="1099">
        <v>2</v>
      </c>
      <c r="E63" s="1099">
        <v>0</v>
      </c>
      <c r="F63" s="1099">
        <v>1</v>
      </c>
      <c r="G63" s="1099">
        <v>3</v>
      </c>
      <c r="H63" s="1099">
        <v>0</v>
      </c>
      <c r="I63" s="1099">
        <v>0</v>
      </c>
    </row>
    <row r="64" spans="1:9" s="1101" customFormat="1" ht="12" customHeight="1" outlineLevel="1">
      <c r="A64" s="1217"/>
      <c r="B64" s="1218" t="s">
        <v>1317</v>
      </c>
      <c r="C64" s="1219"/>
      <c r="D64" s="1099">
        <v>0</v>
      </c>
      <c r="E64" s="1099">
        <v>0</v>
      </c>
      <c r="F64" s="1099">
        <v>0</v>
      </c>
      <c r="G64" s="1099">
        <v>0</v>
      </c>
      <c r="H64" s="1099">
        <v>0</v>
      </c>
      <c r="I64" s="1099">
        <v>0</v>
      </c>
    </row>
    <row r="65" spans="1:9">
      <c r="A65" s="1221" t="s">
        <v>118</v>
      </c>
      <c r="B65" s="1222"/>
      <c r="C65" s="1222"/>
      <c r="D65" s="1222">
        <v>140</v>
      </c>
      <c r="E65" s="1222">
        <v>142</v>
      </c>
      <c r="F65" s="1222">
        <v>160</v>
      </c>
      <c r="G65" s="1222">
        <v>143</v>
      </c>
      <c r="H65" s="1222">
        <v>133</v>
      </c>
      <c r="I65" s="1222">
        <v>86</v>
      </c>
    </row>
    <row r="66" spans="1:9" s="1101" customFormat="1" ht="12" customHeight="1">
      <c r="B66" s="1099" t="s">
        <v>1304</v>
      </c>
      <c r="C66" s="1099"/>
      <c r="D66" s="1099">
        <v>54</v>
      </c>
      <c r="E66" s="1099">
        <v>46</v>
      </c>
      <c r="F66" s="1099">
        <v>54</v>
      </c>
      <c r="G66" s="1099">
        <v>42</v>
      </c>
      <c r="H66" s="1099">
        <v>65</v>
      </c>
      <c r="I66" s="1099">
        <v>53</v>
      </c>
    </row>
    <row r="67" spans="1:9" s="1101" customFormat="1" ht="12" customHeight="1">
      <c r="A67" s="1221"/>
      <c r="B67" s="1099" t="s">
        <v>1305</v>
      </c>
      <c r="C67" s="1099"/>
      <c r="D67" s="1099">
        <v>83</v>
      </c>
      <c r="E67" s="1099">
        <v>87</v>
      </c>
      <c r="F67" s="1099">
        <v>99</v>
      </c>
      <c r="G67" s="1099">
        <v>98</v>
      </c>
      <c r="H67" s="1099">
        <v>65</v>
      </c>
      <c r="I67" s="1099">
        <v>32</v>
      </c>
    </row>
    <row r="68" spans="1:9" ht="12" customHeight="1">
      <c r="A68" s="1189"/>
      <c r="B68" s="1198"/>
      <c r="C68" s="1198" t="s">
        <v>1306</v>
      </c>
      <c r="D68" s="1198">
        <v>1</v>
      </c>
      <c r="E68" s="1198">
        <v>1</v>
      </c>
      <c r="F68" s="1198">
        <v>1</v>
      </c>
      <c r="G68" s="1198">
        <v>0</v>
      </c>
      <c r="H68" s="1198">
        <v>1</v>
      </c>
      <c r="I68" s="1198">
        <v>0</v>
      </c>
    </row>
    <row r="69" spans="1:9" ht="12" customHeight="1">
      <c r="A69" s="1189"/>
      <c r="B69" s="1198"/>
      <c r="C69" s="1198" t="s">
        <v>1307</v>
      </c>
      <c r="D69" s="1198">
        <v>2</v>
      </c>
      <c r="E69" s="1198">
        <v>1</v>
      </c>
      <c r="F69" s="1198">
        <v>1</v>
      </c>
      <c r="G69" s="1198">
        <v>1</v>
      </c>
      <c r="H69" s="1198">
        <v>1</v>
      </c>
      <c r="I69" s="1198">
        <v>1</v>
      </c>
    </row>
    <row r="70" spans="1:9" ht="12" customHeight="1">
      <c r="A70" s="1189"/>
      <c r="B70" s="1198"/>
      <c r="C70" s="1198" t="s">
        <v>1308</v>
      </c>
      <c r="D70" s="1198">
        <v>73</v>
      </c>
      <c r="E70" s="1198">
        <v>80</v>
      </c>
      <c r="F70" s="1198">
        <v>90</v>
      </c>
      <c r="G70" s="1198">
        <v>94</v>
      </c>
      <c r="H70" s="1198">
        <v>58</v>
      </c>
      <c r="I70" s="1198">
        <v>26</v>
      </c>
    </row>
    <row r="71" spans="1:9" ht="12" customHeight="1">
      <c r="A71" s="1189"/>
      <c r="B71" s="1198"/>
      <c r="C71" s="1198" t="s">
        <v>1309</v>
      </c>
      <c r="D71" s="1198">
        <v>0</v>
      </c>
      <c r="E71" s="1198">
        <v>0</v>
      </c>
      <c r="F71" s="1198">
        <v>0</v>
      </c>
      <c r="G71" s="1198">
        <v>0</v>
      </c>
      <c r="H71" s="1198">
        <v>0</v>
      </c>
      <c r="I71" s="1198">
        <v>0</v>
      </c>
    </row>
    <row r="72" spans="1:9" ht="12" customHeight="1">
      <c r="A72" s="1189"/>
      <c r="B72" s="1198"/>
      <c r="C72" s="1198" t="s">
        <v>1318</v>
      </c>
      <c r="D72" s="1198">
        <v>0</v>
      </c>
      <c r="E72" s="1198">
        <v>0</v>
      </c>
      <c r="F72" s="1198">
        <v>0</v>
      </c>
      <c r="G72" s="1198">
        <v>0</v>
      </c>
      <c r="H72" s="1198">
        <v>1</v>
      </c>
      <c r="I72" s="1198">
        <v>0</v>
      </c>
    </row>
    <row r="73" spans="1:9" ht="12" customHeight="1">
      <c r="A73" s="1189"/>
      <c r="B73" s="1198"/>
      <c r="C73" s="1091" t="s">
        <v>1311</v>
      </c>
      <c r="D73" s="1198">
        <v>0</v>
      </c>
      <c r="E73" s="1198">
        <v>0</v>
      </c>
      <c r="F73" s="1198">
        <v>0</v>
      </c>
      <c r="G73" s="1198">
        <v>0</v>
      </c>
      <c r="H73" s="1198">
        <v>0</v>
      </c>
      <c r="I73" s="1198">
        <v>0</v>
      </c>
    </row>
    <row r="74" spans="1:9" ht="12" customHeight="1">
      <c r="A74" s="1189"/>
      <c r="B74" s="1198"/>
      <c r="C74" s="1091" t="s">
        <v>1312</v>
      </c>
      <c r="D74" s="1198">
        <v>0</v>
      </c>
      <c r="E74" s="1198">
        <v>0</v>
      </c>
      <c r="F74" s="1198">
        <v>0</v>
      </c>
      <c r="G74" s="1198">
        <v>0</v>
      </c>
      <c r="H74" s="1198">
        <v>1</v>
      </c>
      <c r="I74" s="1198">
        <v>1</v>
      </c>
    </row>
    <row r="75" spans="1:9" ht="12" customHeight="1">
      <c r="A75" s="1189"/>
      <c r="B75" s="1198"/>
      <c r="C75" s="1091" t="s">
        <v>1313</v>
      </c>
      <c r="D75" s="1198">
        <v>7</v>
      </c>
      <c r="E75" s="1198">
        <v>5</v>
      </c>
      <c r="F75" s="1198">
        <v>7</v>
      </c>
      <c r="G75" s="1198">
        <v>3</v>
      </c>
      <c r="H75" s="1198">
        <v>3</v>
      </c>
      <c r="I75" s="1198">
        <v>4</v>
      </c>
    </row>
    <row r="76" spans="1:9" ht="12" customHeight="1">
      <c r="A76" s="1189"/>
      <c r="C76" s="1091" t="s">
        <v>1314</v>
      </c>
      <c r="D76" s="1198">
        <v>0</v>
      </c>
      <c r="E76" s="1198">
        <v>0</v>
      </c>
      <c r="F76" s="1198">
        <v>0</v>
      </c>
      <c r="G76" s="1198">
        <v>0</v>
      </c>
      <c r="H76" s="1198">
        <v>0</v>
      </c>
      <c r="I76" s="1198">
        <v>0</v>
      </c>
    </row>
    <row r="77" spans="1:9" s="1101" customFormat="1" ht="12" customHeight="1">
      <c r="A77" s="1188"/>
      <c r="B77" s="1099" t="s">
        <v>1315</v>
      </c>
      <c r="C77" s="1099"/>
      <c r="D77" s="1198">
        <v>0</v>
      </c>
      <c r="E77" s="1198">
        <v>7</v>
      </c>
      <c r="F77" s="1198">
        <v>2</v>
      </c>
      <c r="G77" s="1198">
        <v>0</v>
      </c>
      <c r="H77" s="1198">
        <v>1</v>
      </c>
      <c r="I77" s="1198">
        <v>1</v>
      </c>
    </row>
    <row r="78" spans="1:9" s="1101" customFormat="1" ht="12" customHeight="1">
      <c r="A78" s="1188"/>
      <c r="B78" s="1099" t="s">
        <v>1316</v>
      </c>
      <c r="D78" s="1198">
        <v>3</v>
      </c>
      <c r="E78" s="1198">
        <v>2</v>
      </c>
      <c r="F78" s="1198">
        <v>5</v>
      </c>
      <c r="G78" s="1198">
        <v>3</v>
      </c>
      <c r="H78" s="1198">
        <v>2</v>
      </c>
      <c r="I78" s="1198">
        <v>0</v>
      </c>
    </row>
    <row r="79" spans="1:9" s="1101" customFormat="1" ht="12" customHeight="1">
      <c r="A79" s="1188"/>
      <c r="B79" s="1218" t="s">
        <v>1317</v>
      </c>
      <c r="D79" s="1198">
        <v>0</v>
      </c>
      <c r="E79" s="1198">
        <v>0</v>
      </c>
      <c r="F79" s="1198">
        <v>0</v>
      </c>
      <c r="G79" s="1198">
        <v>0</v>
      </c>
      <c r="H79" s="1198">
        <v>0</v>
      </c>
      <c r="I79" s="1198">
        <v>0</v>
      </c>
    </row>
    <row r="80" spans="1:9" ht="5.25" customHeight="1" thickBot="1">
      <c r="A80" s="1223"/>
      <c r="B80" s="1223"/>
      <c r="C80" s="1223"/>
      <c r="D80" s="1224"/>
      <c r="E80" s="1224"/>
      <c r="F80" s="1224"/>
      <c r="G80" s="1224"/>
      <c r="H80" s="1224"/>
      <c r="I80" s="1224"/>
    </row>
    <row r="81" spans="1:20" s="1225" customFormat="1">
      <c r="A81" s="1101"/>
      <c r="B81" s="1091"/>
      <c r="C81" s="1091"/>
      <c r="D81" s="1091"/>
      <c r="E81" s="1091"/>
      <c r="F81" s="1091"/>
      <c r="G81" s="1091"/>
      <c r="H81" s="1091"/>
      <c r="I81" s="1091"/>
      <c r="J81" s="1091"/>
      <c r="K81" s="1091"/>
      <c r="L81" s="1091"/>
      <c r="M81" s="1091"/>
      <c r="N81" s="1091"/>
      <c r="O81" s="1091"/>
      <c r="P81" s="1091"/>
      <c r="Q81" s="1091"/>
      <c r="R81" s="1091"/>
      <c r="S81" s="1091"/>
      <c r="T81" s="1091"/>
    </row>
    <row r="82" spans="1:20" s="1225" customFormat="1" ht="13.8">
      <c r="A82" s="1226"/>
      <c r="B82" s="1227"/>
      <c r="C82" s="1228"/>
      <c r="D82" s="1229"/>
      <c r="E82" s="1230"/>
      <c r="F82" s="1230"/>
      <c r="G82" s="1230"/>
      <c r="H82" s="1230"/>
      <c r="I82" s="1230"/>
      <c r="J82" s="1091"/>
      <c r="K82" s="1091"/>
      <c r="L82" s="1091"/>
      <c r="M82" s="1091"/>
      <c r="N82" s="1091"/>
      <c r="O82" s="1091"/>
      <c r="P82" s="1091"/>
      <c r="Q82" s="1091"/>
      <c r="R82" s="1091"/>
      <c r="S82" s="1091"/>
      <c r="T82" s="1091"/>
    </row>
    <row r="83" spans="1:20" s="1225" customFormat="1">
      <c r="A83" s="1091"/>
      <c r="B83" s="1227"/>
      <c r="C83" s="1091"/>
      <c r="D83" s="1091"/>
      <c r="E83" s="1230"/>
      <c r="F83" s="1230"/>
      <c r="G83" s="1230"/>
      <c r="H83" s="1230"/>
      <c r="I83" s="1230"/>
      <c r="J83" s="1091"/>
      <c r="K83" s="1091"/>
      <c r="L83" s="1091"/>
      <c r="M83" s="1091"/>
      <c r="N83" s="1091"/>
      <c r="O83" s="1091"/>
      <c r="P83" s="1091"/>
      <c r="Q83" s="1091"/>
      <c r="R83" s="1091"/>
      <c r="S83" s="1091"/>
      <c r="T83" s="1091"/>
    </row>
    <row r="84" spans="1:20" s="1225" customFormat="1" ht="24.75" customHeight="1">
      <c r="A84" s="1091"/>
      <c r="B84" s="1091"/>
      <c r="C84" s="1231"/>
      <c r="D84" s="1232"/>
      <c r="E84" s="1233"/>
      <c r="F84" s="1233"/>
      <c r="G84" s="1233"/>
      <c r="H84" s="1233"/>
      <c r="I84" s="1233"/>
      <c r="J84" s="1091"/>
      <c r="K84" s="1091"/>
      <c r="L84" s="1091"/>
      <c r="M84" s="1091"/>
      <c r="N84" s="1091"/>
      <c r="O84" s="1091"/>
      <c r="P84" s="1091"/>
      <c r="Q84" s="1091"/>
      <c r="R84" s="1091"/>
      <c r="S84" s="1091"/>
      <c r="T84" s="1091"/>
    </row>
  </sheetData>
  <mergeCells count="1">
    <mergeCell ref="B4:C4"/>
  </mergeCells>
  <hyperlinks>
    <hyperlink ref="C1" location="Índice!A1" display="Volver al Índice " xr:uid="{9212ACA9-7015-4534-BCBD-99CF1F0C6A7C}"/>
  </hyperlink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0BA1E-0027-4F73-9748-D316A39891F4}">
  <sheetPr codeName="Hoja59">
    <pageSetUpPr fitToPage="1"/>
  </sheetPr>
  <dimension ref="A1:Z70"/>
  <sheetViews>
    <sheetView showGridLines="0" zoomScaleNormal="100" workbookViewId="0">
      <pane ySplit="5" topLeftCell="A29" activePane="bottomLeft" state="frozen"/>
      <selection activeCell="U2" sqref="U2"/>
      <selection pane="bottomLeft"/>
    </sheetView>
  </sheetViews>
  <sheetFormatPr baseColWidth="10" defaultColWidth="11.44140625" defaultRowHeight="13.2" outlineLevelRow="1"/>
  <cols>
    <col min="1" max="2" width="1.88671875" style="80" customWidth="1"/>
    <col min="3" max="3" width="30.44140625" style="80" customWidth="1"/>
    <col min="4" max="4" width="8.88671875" style="80" customWidth="1"/>
    <col min="5" max="5" width="10" style="80" customWidth="1"/>
    <col min="6" max="6" width="1.6640625" style="80" customWidth="1"/>
    <col min="7" max="7" width="8.5546875" style="80" customWidth="1"/>
    <col min="8" max="8" width="10.44140625" style="80" customWidth="1"/>
    <col min="9" max="9" width="1.6640625" style="80" customWidth="1"/>
    <col min="10" max="10" width="8.5546875" style="80" customWidth="1"/>
    <col min="11" max="11" width="10.33203125" style="80" customWidth="1"/>
    <col min="12" max="12" width="9.44140625" style="1234" customWidth="1"/>
    <col min="13" max="256" width="11.44140625" style="80"/>
    <col min="257" max="258" width="1.88671875" style="80" customWidth="1"/>
    <col min="259" max="259" width="30.44140625" style="80" customWidth="1"/>
    <col min="260" max="260" width="8.88671875" style="80" customWidth="1"/>
    <col min="261" max="261" width="10" style="80" customWidth="1"/>
    <col min="262" max="262" width="1.6640625" style="80" customWidth="1"/>
    <col min="263" max="263" width="8.5546875" style="80" customWidth="1"/>
    <col min="264" max="264" width="10.44140625" style="80" customWidth="1"/>
    <col min="265" max="265" width="1.6640625" style="80" customWidth="1"/>
    <col min="266" max="266" width="8.5546875" style="80" customWidth="1"/>
    <col min="267" max="267" width="10.33203125" style="80" customWidth="1"/>
    <col min="268" max="268" width="9.44140625" style="80" customWidth="1"/>
    <col min="269" max="512" width="11.44140625" style="80"/>
    <col min="513" max="514" width="1.88671875" style="80" customWidth="1"/>
    <col min="515" max="515" width="30.44140625" style="80" customWidth="1"/>
    <col min="516" max="516" width="8.88671875" style="80" customWidth="1"/>
    <col min="517" max="517" width="10" style="80" customWidth="1"/>
    <col min="518" max="518" width="1.6640625" style="80" customWidth="1"/>
    <col min="519" max="519" width="8.5546875" style="80" customWidth="1"/>
    <col min="520" max="520" width="10.44140625" style="80" customWidth="1"/>
    <col min="521" max="521" width="1.6640625" style="80" customWidth="1"/>
    <col min="522" max="522" width="8.5546875" style="80" customWidth="1"/>
    <col min="523" max="523" width="10.33203125" style="80" customWidth="1"/>
    <col min="524" max="524" width="9.44140625" style="80" customWidth="1"/>
    <col min="525" max="768" width="11.44140625" style="80"/>
    <col min="769" max="770" width="1.88671875" style="80" customWidth="1"/>
    <col min="771" max="771" width="30.44140625" style="80" customWidth="1"/>
    <col min="772" max="772" width="8.88671875" style="80" customWidth="1"/>
    <col min="773" max="773" width="10" style="80" customWidth="1"/>
    <col min="774" max="774" width="1.6640625" style="80" customWidth="1"/>
    <col min="775" max="775" width="8.5546875" style="80" customWidth="1"/>
    <col min="776" max="776" width="10.44140625" style="80" customWidth="1"/>
    <col min="777" max="777" width="1.6640625" style="80" customWidth="1"/>
    <col min="778" max="778" width="8.5546875" style="80" customWidth="1"/>
    <col min="779" max="779" width="10.33203125" style="80" customWidth="1"/>
    <col min="780" max="780" width="9.44140625" style="80" customWidth="1"/>
    <col min="781" max="1024" width="11.44140625" style="80"/>
    <col min="1025" max="1026" width="1.88671875" style="80" customWidth="1"/>
    <col min="1027" max="1027" width="30.44140625" style="80" customWidth="1"/>
    <col min="1028" max="1028" width="8.88671875" style="80" customWidth="1"/>
    <col min="1029" max="1029" width="10" style="80" customWidth="1"/>
    <col min="1030" max="1030" width="1.6640625" style="80" customWidth="1"/>
    <col min="1031" max="1031" width="8.5546875" style="80" customWidth="1"/>
    <col min="1032" max="1032" width="10.44140625" style="80" customWidth="1"/>
    <col min="1033" max="1033" width="1.6640625" style="80" customWidth="1"/>
    <col min="1034" max="1034" width="8.5546875" style="80" customWidth="1"/>
    <col min="1035" max="1035" width="10.33203125" style="80" customWidth="1"/>
    <col min="1036" max="1036" width="9.44140625" style="80" customWidth="1"/>
    <col min="1037" max="1280" width="11.44140625" style="80"/>
    <col min="1281" max="1282" width="1.88671875" style="80" customWidth="1"/>
    <col min="1283" max="1283" width="30.44140625" style="80" customWidth="1"/>
    <col min="1284" max="1284" width="8.88671875" style="80" customWidth="1"/>
    <col min="1285" max="1285" width="10" style="80" customWidth="1"/>
    <col min="1286" max="1286" width="1.6640625" style="80" customWidth="1"/>
    <col min="1287" max="1287" width="8.5546875" style="80" customWidth="1"/>
    <col min="1288" max="1288" width="10.44140625" style="80" customWidth="1"/>
    <col min="1289" max="1289" width="1.6640625" style="80" customWidth="1"/>
    <col min="1290" max="1290" width="8.5546875" style="80" customWidth="1"/>
    <col min="1291" max="1291" width="10.33203125" style="80" customWidth="1"/>
    <col min="1292" max="1292" width="9.44140625" style="80" customWidth="1"/>
    <col min="1293" max="1536" width="11.44140625" style="80"/>
    <col min="1537" max="1538" width="1.88671875" style="80" customWidth="1"/>
    <col min="1539" max="1539" width="30.44140625" style="80" customWidth="1"/>
    <col min="1540" max="1540" width="8.88671875" style="80" customWidth="1"/>
    <col min="1541" max="1541" width="10" style="80" customWidth="1"/>
    <col min="1542" max="1542" width="1.6640625" style="80" customWidth="1"/>
    <col min="1543" max="1543" width="8.5546875" style="80" customWidth="1"/>
    <col min="1544" max="1544" width="10.44140625" style="80" customWidth="1"/>
    <col min="1545" max="1545" width="1.6640625" style="80" customWidth="1"/>
    <col min="1546" max="1546" width="8.5546875" style="80" customWidth="1"/>
    <col min="1547" max="1547" width="10.33203125" style="80" customWidth="1"/>
    <col min="1548" max="1548" width="9.44140625" style="80" customWidth="1"/>
    <col min="1549" max="1792" width="11.44140625" style="80"/>
    <col min="1793" max="1794" width="1.88671875" style="80" customWidth="1"/>
    <col min="1795" max="1795" width="30.44140625" style="80" customWidth="1"/>
    <col min="1796" max="1796" width="8.88671875" style="80" customWidth="1"/>
    <col min="1797" max="1797" width="10" style="80" customWidth="1"/>
    <col min="1798" max="1798" width="1.6640625" style="80" customWidth="1"/>
    <col min="1799" max="1799" width="8.5546875" style="80" customWidth="1"/>
    <col min="1800" max="1800" width="10.44140625" style="80" customWidth="1"/>
    <col min="1801" max="1801" width="1.6640625" style="80" customWidth="1"/>
    <col min="1802" max="1802" width="8.5546875" style="80" customWidth="1"/>
    <col min="1803" max="1803" width="10.33203125" style="80" customWidth="1"/>
    <col min="1804" max="1804" width="9.44140625" style="80" customWidth="1"/>
    <col min="1805" max="2048" width="11.44140625" style="80"/>
    <col min="2049" max="2050" width="1.88671875" style="80" customWidth="1"/>
    <col min="2051" max="2051" width="30.44140625" style="80" customWidth="1"/>
    <col min="2052" max="2052" width="8.88671875" style="80" customWidth="1"/>
    <col min="2053" max="2053" width="10" style="80" customWidth="1"/>
    <col min="2054" max="2054" width="1.6640625" style="80" customWidth="1"/>
    <col min="2055" max="2055" width="8.5546875" style="80" customWidth="1"/>
    <col min="2056" max="2056" width="10.44140625" style="80" customWidth="1"/>
    <col min="2057" max="2057" width="1.6640625" style="80" customWidth="1"/>
    <col min="2058" max="2058" width="8.5546875" style="80" customWidth="1"/>
    <col min="2059" max="2059" width="10.33203125" style="80" customWidth="1"/>
    <col min="2060" max="2060" width="9.44140625" style="80" customWidth="1"/>
    <col min="2061" max="2304" width="11.44140625" style="80"/>
    <col min="2305" max="2306" width="1.88671875" style="80" customWidth="1"/>
    <col min="2307" max="2307" width="30.44140625" style="80" customWidth="1"/>
    <col min="2308" max="2308" width="8.88671875" style="80" customWidth="1"/>
    <col min="2309" max="2309" width="10" style="80" customWidth="1"/>
    <col min="2310" max="2310" width="1.6640625" style="80" customWidth="1"/>
    <col min="2311" max="2311" width="8.5546875" style="80" customWidth="1"/>
    <col min="2312" max="2312" width="10.44140625" style="80" customWidth="1"/>
    <col min="2313" max="2313" width="1.6640625" style="80" customWidth="1"/>
    <col min="2314" max="2314" width="8.5546875" style="80" customWidth="1"/>
    <col min="2315" max="2315" width="10.33203125" style="80" customWidth="1"/>
    <col min="2316" max="2316" width="9.44140625" style="80" customWidth="1"/>
    <col min="2317" max="2560" width="11.44140625" style="80"/>
    <col min="2561" max="2562" width="1.88671875" style="80" customWidth="1"/>
    <col min="2563" max="2563" width="30.44140625" style="80" customWidth="1"/>
    <col min="2564" max="2564" width="8.88671875" style="80" customWidth="1"/>
    <col min="2565" max="2565" width="10" style="80" customWidth="1"/>
    <col min="2566" max="2566" width="1.6640625" style="80" customWidth="1"/>
    <col min="2567" max="2567" width="8.5546875" style="80" customWidth="1"/>
    <col min="2568" max="2568" width="10.44140625" style="80" customWidth="1"/>
    <col min="2569" max="2569" width="1.6640625" style="80" customWidth="1"/>
    <col min="2570" max="2570" width="8.5546875" style="80" customWidth="1"/>
    <col min="2571" max="2571" width="10.33203125" style="80" customWidth="1"/>
    <col min="2572" max="2572" width="9.44140625" style="80" customWidth="1"/>
    <col min="2573" max="2816" width="11.44140625" style="80"/>
    <col min="2817" max="2818" width="1.88671875" style="80" customWidth="1"/>
    <col min="2819" max="2819" width="30.44140625" style="80" customWidth="1"/>
    <col min="2820" max="2820" width="8.88671875" style="80" customWidth="1"/>
    <col min="2821" max="2821" width="10" style="80" customWidth="1"/>
    <col min="2822" max="2822" width="1.6640625" style="80" customWidth="1"/>
    <col min="2823" max="2823" width="8.5546875" style="80" customWidth="1"/>
    <col min="2824" max="2824" width="10.44140625" style="80" customWidth="1"/>
    <col min="2825" max="2825" width="1.6640625" style="80" customWidth="1"/>
    <col min="2826" max="2826" width="8.5546875" style="80" customWidth="1"/>
    <col min="2827" max="2827" width="10.33203125" style="80" customWidth="1"/>
    <col min="2828" max="2828" width="9.44140625" style="80" customWidth="1"/>
    <col min="2829" max="3072" width="11.44140625" style="80"/>
    <col min="3073" max="3074" width="1.88671875" style="80" customWidth="1"/>
    <col min="3075" max="3075" width="30.44140625" style="80" customWidth="1"/>
    <col min="3076" max="3076" width="8.88671875" style="80" customWidth="1"/>
    <col min="3077" max="3077" width="10" style="80" customWidth="1"/>
    <col min="3078" max="3078" width="1.6640625" style="80" customWidth="1"/>
    <col min="3079" max="3079" width="8.5546875" style="80" customWidth="1"/>
    <col min="3080" max="3080" width="10.44140625" style="80" customWidth="1"/>
    <col min="3081" max="3081" width="1.6640625" style="80" customWidth="1"/>
    <col min="3082" max="3082" width="8.5546875" style="80" customWidth="1"/>
    <col min="3083" max="3083" width="10.33203125" style="80" customWidth="1"/>
    <col min="3084" max="3084" width="9.44140625" style="80" customWidth="1"/>
    <col min="3085" max="3328" width="11.44140625" style="80"/>
    <col min="3329" max="3330" width="1.88671875" style="80" customWidth="1"/>
    <col min="3331" max="3331" width="30.44140625" style="80" customWidth="1"/>
    <col min="3332" max="3332" width="8.88671875" style="80" customWidth="1"/>
    <col min="3333" max="3333" width="10" style="80" customWidth="1"/>
    <col min="3334" max="3334" width="1.6640625" style="80" customWidth="1"/>
    <col min="3335" max="3335" width="8.5546875" style="80" customWidth="1"/>
    <col min="3336" max="3336" width="10.44140625" style="80" customWidth="1"/>
    <col min="3337" max="3337" width="1.6640625" style="80" customWidth="1"/>
    <col min="3338" max="3338" width="8.5546875" style="80" customWidth="1"/>
    <col min="3339" max="3339" width="10.33203125" style="80" customWidth="1"/>
    <col min="3340" max="3340" width="9.44140625" style="80" customWidth="1"/>
    <col min="3341" max="3584" width="11.44140625" style="80"/>
    <col min="3585" max="3586" width="1.88671875" style="80" customWidth="1"/>
    <col min="3587" max="3587" width="30.44140625" style="80" customWidth="1"/>
    <col min="3588" max="3588" width="8.88671875" style="80" customWidth="1"/>
    <col min="3589" max="3589" width="10" style="80" customWidth="1"/>
    <col min="3590" max="3590" width="1.6640625" style="80" customWidth="1"/>
    <col min="3591" max="3591" width="8.5546875" style="80" customWidth="1"/>
    <col min="3592" max="3592" width="10.44140625" style="80" customWidth="1"/>
    <col min="3593" max="3593" width="1.6640625" style="80" customWidth="1"/>
    <col min="3594" max="3594" width="8.5546875" style="80" customWidth="1"/>
    <col min="3595" max="3595" width="10.33203125" style="80" customWidth="1"/>
    <col min="3596" max="3596" width="9.44140625" style="80" customWidth="1"/>
    <col min="3597" max="3840" width="11.44140625" style="80"/>
    <col min="3841" max="3842" width="1.88671875" style="80" customWidth="1"/>
    <col min="3843" max="3843" width="30.44140625" style="80" customWidth="1"/>
    <col min="3844" max="3844" width="8.88671875" style="80" customWidth="1"/>
    <col min="3845" max="3845" width="10" style="80" customWidth="1"/>
    <col min="3846" max="3846" width="1.6640625" style="80" customWidth="1"/>
    <col min="3847" max="3847" width="8.5546875" style="80" customWidth="1"/>
    <col min="3848" max="3848" width="10.44140625" style="80" customWidth="1"/>
    <col min="3849" max="3849" width="1.6640625" style="80" customWidth="1"/>
    <col min="3850" max="3850" width="8.5546875" style="80" customWidth="1"/>
    <col min="3851" max="3851" width="10.33203125" style="80" customWidth="1"/>
    <col min="3852" max="3852" width="9.44140625" style="80" customWidth="1"/>
    <col min="3853" max="4096" width="11.44140625" style="80"/>
    <col min="4097" max="4098" width="1.88671875" style="80" customWidth="1"/>
    <col min="4099" max="4099" width="30.44140625" style="80" customWidth="1"/>
    <col min="4100" max="4100" width="8.88671875" style="80" customWidth="1"/>
    <col min="4101" max="4101" width="10" style="80" customWidth="1"/>
    <col min="4102" max="4102" width="1.6640625" style="80" customWidth="1"/>
    <col min="4103" max="4103" width="8.5546875" style="80" customWidth="1"/>
    <col min="4104" max="4104" width="10.44140625" style="80" customWidth="1"/>
    <col min="4105" max="4105" width="1.6640625" style="80" customWidth="1"/>
    <col min="4106" max="4106" width="8.5546875" style="80" customWidth="1"/>
    <col min="4107" max="4107" width="10.33203125" style="80" customWidth="1"/>
    <col min="4108" max="4108" width="9.44140625" style="80" customWidth="1"/>
    <col min="4109" max="4352" width="11.44140625" style="80"/>
    <col min="4353" max="4354" width="1.88671875" style="80" customWidth="1"/>
    <col min="4355" max="4355" width="30.44140625" style="80" customWidth="1"/>
    <col min="4356" max="4356" width="8.88671875" style="80" customWidth="1"/>
    <col min="4357" max="4357" width="10" style="80" customWidth="1"/>
    <col min="4358" max="4358" width="1.6640625" style="80" customWidth="1"/>
    <col min="4359" max="4359" width="8.5546875" style="80" customWidth="1"/>
    <col min="4360" max="4360" width="10.44140625" style="80" customWidth="1"/>
    <col min="4361" max="4361" width="1.6640625" style="80" customWidth="1"/>
    <col min="4362" max="4362" width="8.5546875" style="80" customWidth="1"/>
    <col min="4363" max="4363" width="10.33203125" style="80" customWidth="1"/>
    <col min="4364" max="4364" width="9.44140625" style="80" customWidth="1"/>
    <col min="4365" max="4608" width="11.44140625" style="80"/>
    <col min="4609" max="4610" width="1.88671875" style="80" customWidth="1"/>
    <col min="4611" max="4611" width="30.44140625" style="80" customWidth="1"/>
    <col min="4612" max="4612" width="8.88671875" style="80" customWidth="1"/>
    <col min="4613" max="4613" width="10" style="80" customWidth="1"/>
    <col min="4614" max="4614" width="1.6640625" style="80" customWidth="1"/>
    <col min="4615" max="4615" width="8.5546875" style="80" customWidth="1"/>
    <col min="4616" max="4616" width="10.44140625" style="80" customWidth="1"/>
    <col min="4617" max="4617" width="1.6640625" style="80" customWidth="1"/>
    <col min="4618" max="4618" width="8.5546875" style="80" customWidth="1"/>
    <col min="4619" max="4619" width="10.33203125" style="80" customWidth="1"/>
    <col min="4620" max="4620" width="9.44140625" style="80" customWidth="1"/>
    <col min="4621" max="4864" width="11.44140625" style="80"/>
    <col min="4865" max="4866" width="1.88671875" style="80" customWidth="1"/>
    <col min="4867" max="4867" width="30.44140625" style="80" customWidth="1"/>
    <col min="4868" max="4868" width="8.88671875" style="80" customWidth="1"/>
    <col min="4869" max="4869" width="10" style="80" customWidth="1"/>
    <col min="4870" max="4870" width="1.6640625" style="80" customWidth="1"/>
    <col min="4871" max="4871" width="8.5546875" style="80" customWidth="1"/>
    <col min="4872" max="4872" width="10.44140625" style="80" customWidth="1"/>
    <col min="4873" max="4873" width="1.6640625" style="80" customWidth="1"/>
    <col min="4874" max="4874" width="8.5546875" style="80" customWidth="1"/>
    <col min="4875" max="4875" width="10.33203125" style="80" customWidth="1"/>
    <col min="4876" max="4876" width="9.44140625" style="80" customWidth="1"/>
    <col min="4877" max="5120" width="11.44140625" style="80"/>
    <col min="5121" max="5122" width="1.88671875" style="80" customWidth="1"/>
    <col min="5123" max="5123" width="30.44140625" style="80" customWidth="1"/>
    <col min="5124" max="5124" width="8.88671875" style="80" customWidth="1"/>
    <col min="5125" max="5125" width="10" style="80" customWidth="1"/>
    <col min="5126" max="5126" width="1.6640625" style="80" customWidth="1"/>
    <col min="5127" max="5127" width="8.5546875" style="80" customWidth="1"/>
    <col min="5128" max="5128" width="10.44140625" style="80" customWidth="1"/>
    <col min="5129" max="5129" width="1.6640625" style="80" customWidth="1"/>
    <col min="5130" max="5130" width="8.5546875" style="80" customWidth="1"/>
    <col min="5131" max="5131" width="10.33203125" style="80" customWidth="1"/>
    <col min="5132" max="5132" width="9.44140625" style="80" customWidth="1"/>
    <col min="5133" max="5376" width="11.44140625" style="80"/>
    <col min="5377" max="5378" width="1.88671875" style="80" customWidth="1"/>
    <col min="5379" max="5379" width="30.44140625" style="80" customWidth="1"/>
    <col min="5380" max="5380" width="8.88671875" style="80" customWidth="1"/>
    <col min="5381" max="5381" width="10" style="80" customWidth="1"/>
    <col min="5382" max="5382" width="1.6640625" style="80" customWidth="1"/>
    <col min="5383" max="5383" width="8.5546875" style="80" customWidth="1"/>
    <col min="5384" max="5384" width="10.44140625" style="80" customWidth="1"/>
    <col min="5385" max="5385" width="1.6640625" style="80" customWidth="1"/>
    <col min="5386" max="5386" width="8.5546875" style="80" customWidth="1"/>
    <col min="5387" max="5387" width="10.33203125" style="80" customWidth="1"/>
    <col min="5388" max="5388" width="9.44140625" style="80" customWidth="1"/>
    <col min="5389" max="5632" width="11.44140625" style="80"/>
    <col min="5633" max="5634" width="1.88671875" style="80" customWidth="1"/>
    <col min="5635" max="5635" width="30.44140625" style="80" customWidth="1"/>
    <col min="5636" max="5636" width="8.88671875" style="80" customWidth="1"/>
    <col min="5637" max="5637" width="10" style="80" customWidth="1"/>
    <col min="5638" max="5638" width="1.6640625" style="80" customWidth="1"/>
    <col min="5639" max="5639" width="8.5546875" style="80" customWidth="1"/>
    <col min="5640" max="5640" width="10.44140625" style="80" customWidth="1"/>
    <col min="5641" max="5641" width="1.6640625" style="80" customWidth="1"/>
    <col min="5642" max="5642" width="8.5546875" style="80" customWidth="1"/>
    <col min="5643" max="5643" width="10.33203125" style="80" customWidth="1"/>
    <col min="5644" max="5644" width="9.44140625" style="80" customWidth="1"/>
    <col min="5645" max="5888" width="11.44140625" style="80"/>
    <col min="5889" max="5890" width="1.88671875" style="80" customWidth="1"/>
    <col min="5891" max="5891" width="30.44140625" style="80" customWidth="1"/>
    <col min="5892" max="5892" width="8.88671875" style="80" customWidth="1"/>
    <col min="5893" max="5893" width="10" style="80" customWidth="1"/>
    <col min="5894" max="5894" width="1.6640625" style="80" customWidth="1"/>
    <col min="5895" max="5895" width="8.5546875" style="80" customWidth="1"/>
    <col min="5896" max="5896" width="10.44140625" style="80" customWidth="1"/>
    <col min="5897" max="5897" width="1.6640625" style="80" customWidth="1"/>
    <col min="5898" max="5898" width="8.5546875" style="80" customWidth="1"/>
    <col min="5899" max="5899" width="10.33203125" style="80" customWidth="1"/>
    <col min="5900" max="5900" width="9.44140625" style="80" customWidth="1"/>
    <col min="5901" max="6144" width="11.44140625" style="80"/>
    <col min="6145" max="6146" width="1.88671875" style="80" customWidth="1"/>
    <col min="6147" max="6147" width="30.44140625" style="80" customWidth="1"/>
    <col min="6148" max="6148" width="8.88671875" style="80" customWidth="1"/>
    <col min="6149" max="6149" width="10" style="80" customWidth="1"/>
    <col min="6150" max="6150" width="1.6640625" style="80" customWidth="1"/>
    <col min="6151" max="6151" width="8.5546875" style="80" customWidth="1"/>
    <col min="6152" max="6152" width="10.44140625" style="80" customWidth="1"/>
    <col min="6153" max="6153" width="1.6640625" style="80" customWidth="1"/>
    <col min="6154" max="6154" width="8.5546875" style="80" customWidth="1"/>
    <col min="6155" max="6155" width="10.33203125" style="80" customWidth="1"/>
    <col min="6156" max="6156" width="9.44140625" style="80" customWidth="1"/>
    <col min="6157" max="6400" width="11.44140625" style="80"/>
    <col min="6401" max="6402" width="1.88671875" style="80" customWidth="1"/>
    <col min="6403" max="6403" width="30.44140625" style="80" customWidth="1"/>
    <col min="6404" max="6404" width="8.88671875" style="80" customWidth="1"/>
    <col min="6405" max="6405" width="10" style="80" customWidth="1"/>
    <col min="6406" max="6406" width="1.6640625" style="80" customWidth="1"/>
    <col min="6407" max="6407" width="8.5546875" style="80" customWidth="1"/>
    <col min="6408" max="6408" width="10.44140625" style="80" customWidth="1"/>
    <col min="6409" max="6409" width="1.6640625" style="80" customWidth="1"/>
    <col min="6410" max="6410" width="8.5546875" style="80" customWidth="1"/>
    <col min="6411" max="6411" width="10.33203125" style="80" customWidth="1"/>
    <col min="6412" max="6412" width="9.44140625" style="80" customWidth="1"/>
    <col min="6413" max="6656" width="11.44140625" style="80"/>
    <col min="6657" max="6658" width="1.88671875" style="80" customWidth="1"/>
    <col min="6659" max="6659" width="30.44140625" style="80" customWidth="1"/>
    <col min="6660" max="6660" width="8.88671875" style="80" customWidth="1"/>
    <col min="6661" max="6661" width="10" style="80" customWidth="1"/>
    <col min="6662" max="6662" width="1.6640625" style="80" customWidth="1"/>
    <col min="6663" max="6663" width="8.5546875" style="80" customWidth="1"/>
    <col min="6664" max="6664" width="10.44140625" style="80" customWidth="1"/>
    <col min="6665" max="6665" width="1.6640625" style="80" customWidth="1"/>
    <col min="6666" max="6666" width="8.5546875" style="80" customWidth="1"/>
    <col min="6667" max="6667" width="10.33203125" style="80" customWidth="1"/>
    <col min="6668" max="6668" width="9.44140625" style="80" customWidth="1"/>
    <col min="6669" max="6912" width="11.44140625" style="80"/>
    <col min="6913" max="6914" width="1.88671875" style="80" customWidth="1"/>
    <col min="6915" max="6915" width="30.44140625" style="80" customWidth="1"/>
    <col min="6916" max="6916" width="8.88671875" style="80" customWidth="1"/>
    <col min="6917" max="6917" width="10" style="80" customWidth="1"/>
    <col min="6918" max="6918" width="1.6640625" style="80" customWidth="1"/>
    <col min="6919" max="6919" width="8.5546875" style="80" customWidth="1"/>
    <col min="6920" max="6920" width="10.44140625" style="80" customWidth="1"/>
    <col min="6921" max="6921" width="1.6640625" style="80" customWidth="1"/>
    <col min="6922" max="6922" width="8.5546875" style="80" customWidth="1"/>
    <col min="6923" max="6923" width="10.33203125" style="80" customWidth="1"/>
    <col min="6924" max="6924" width="9.44140625" style="80" customWidth="1"/>
    <col min="6925" max="7168" width="11.44140625" style="80"/>
    <col min="7169" max="7170" width="1.88671875" style="80" customWidth="1"/>
    <col min="7171" max="7171" width="30.44140625" style="80" customWidth="1"/>
    <col min="7172" max="7172" width="8.88671875" style="80" customWidth="1"/>
    <col min="7173" max="7173" width="10" style="80" customWidth="1"/>
    <col min="7174" max="7174" width="1.6640625" style="80" customWidth="1"/>
    <col min="7175" max="7175" width="8.5546875" style="80" customWidth="1"/>
    <col min="7176" max="7176" width="10.44140625" style="80" customWidth="1"/>
    <col min="7177" max="7177" width="1.6640625" style="80" customWidth="1"/>
    <col min="7178" max="7178" width="8.5546875" style="80" customWidth="1"/>
    <col min="7179" max="7179" width="10.33203125" style="80" customWidth="1"/>
    <col min="7180" max="7180" width="9.44140625" style="80" customWidth="1"/>
    <col min="7181" max="7424" width="11.44140625" style="80"/>
    <col min="7425" max="7426" width="1.88671875" style="80" customWidth="1"/>
    <col min="7427" max="7427" width="30.44140625" style="80" customWidth="1"/>
    <col min="7428" max="7428" width="8.88671875" style="80" customWidth="1"/>
    <col min="7429" max="7429" width="10" style="80" customWidth="1"/>
    <col min="7430" max="7430" width="1.6640625" style="80" customWidth="1"/>
    <col min="7431" max="7431" width="8.5546875" style="80" customWidth="1"/>
    <col min="7432" max="7432" width="10.44140625" style="80" customWidth="1"/>
    <col min="7433" max="7433" width="1.6640625" style="80" customWidth="1"/>
    <col min="7434" max="7434" width="8.5546875" style="80" customWidth="1"/>
    <col min="7435" max="7435" width="10.33203125" style="80" customWidth="1"/>
    <col min="7436" max="7436" width="9.44140625" style="80" customWidth="1"/>
    <col min="7437" max="7680" width="11.44140625" style="80"/>
    <col min="7681" max="7682" width="1.88671875" style="80" customWidth="1"/>
    <col min="7683" max="7683" width="30.44140625" style="80" customWidth="1"/>
    <col min="7684" max="7684" width="8.88671875" style="80" customWidth="1"/>
    <col min="7685" max="7685" width="10" style="80" customWidth="1"/>
    <col min="7686" max="7686" width="1.6640625" style="80" customWidth="1"/>
    <col min="7687" max="7687" width="8.5546875" style="80" customWidth="1"/>
    <col min="7688" max="7688" width="10.44140625" style="80" customWidth="1"/>
    <col min="7689" max="7689" width="1.6640625" style="80" customWidth="1"/>
    <col min="7690" max="7690" width="8.5546875" style="80" customWidth="1"/>
    <col min="7691" max="7691" width="10.33203125" style="80" customWidth="1"/>
    <col min="7692" max="7692" width="9.44140625" style="80" customWidth="1"/>
    <col min="7693" max="7936" width="11.44140625" style="80"/>
    <col min="7937" max="7938" width="1.88671875" style="80" customWidth="1"/>
    <col min="7939" max="7939" width="30.44140625" style="80" customWidth="1"/>
    <col min="7940" max="7940" width="8.88671875" style="80" customWidth="1"/>
    <col min="7941" max="7941" width="10" style="80" customWidth="1"/>
    <col min="7942" max="7942" width="1.6640625" style="80" customWidth="1"/>
    <col min="7943" max="7943" width="8.5546875" style="80" customWidth="1"/>
    <col min="7944" max="7944" width="10.44140625" style="80" customWidth="1"/>
    <col min="7945" max="7945" width="1.6640625" style="80" customWidth="1"/>
    <col min="7946" max="7946" width="8.5546875" style="80" customWidth="1"/>
    <col min="7947" max="7947" width="10.33203125" style="80" customWidth="1"/>
    <col min="7948" max="7948" width="9.44140625" style="80" customWidth="1"/>
    <col min="7949" max="8192" width="11.44140625" style="80"/>
    <col min="8193" max="8194" width="1.88671875" style="80" customWidth="1"/>
    <col min="8195" max="8195" width="30.44140625" style="80" customWidth="1"/>
    <col min="8196" max="8196" width="8.88671875" style="80" customWidth="1"/>
    <col min="8197" max="8197" width="10" style="80" customWidth="1"/>
    <col min="8198" max="8198" width="1.6640625" style="80" customWidth="1"/>
    <col min="8199" max="8199" width="8.5546875" style="80" customWidth="1"/>
    <col min="8200" max="8200" width="10.44140625" style="80" customWidth="1"/>
    <col min="8201" max="8201" width="1.6640625" style="80" customWidth="1"/>
    <col min="8202" max="8202" width="8.5546875" style="80" customWidth="1"/>
    <col min="8203" max="8203" width="10.33203125" style="80" customWidth="1"/>
    <col min="8204" max="8204" width="9.44140625" style="80" customWidth="1"/>
    <col min="8205" max="8448" width="11.44140625" style="80"/>
    <col min="8449" max="8450" width="1.88671875" style="80" customWidth="1"/>
    <col min="8451" max="8451" width="30.44140625" style="80" customWidth="1"/>
    <col min="8452" max="8452" width="8.88671875" style="80" customWidth="1"/>
    <col min="8453" max="8453" width="10" style="80" customWidth="1"/>
    <col min="8454" max="8454" width="1.6640625" style="80" customWidth="1"/>
    <col min="8455" max="8455" width="8.5546875" style="80" customWidth="1"/>
    <col min="8456" max="8456" width="10.44140625" style="80" customWidth="1"/>
    <col min="8457" max="8457" width="1.6640625" style="80" customWidth="1"/>
    <col min="8458" max="8458" width="8.5546875" style="80" customWidth="1"/>
    <col min="8459" max="8459" width="10.33203125" style="80" customWidth="1"/>
    <col min="8460" max="8460" width="9.44140625" style="80" customWidth="1"/>
    <col min="8461" max="8704" width="11.44140625" style="80"/>
    <col min="8705" max="8706" width="1.88671875" style="80" customWidth="1"/>
    <col min="8707" max="8707" width="30.44140625" style="80" customWidth="1"/>
    <col min="8708" max="8708" width="8.88671875" style="80" customWidth="1"/>
    <col min="8709" max="8709" width="10" style="80" customWidth="1"/>
    <col min="8710" max="8710" width="1.6640625" style="80" customWidth="1"/>
    <col min="8711" max="8711" width="8.5546875" style="80" customWidth="1"/>
    <col min="8712" max="8712" width="10.44140625" style="80" customWidth="1"/>
    <col min="8713" max="8713" width="1.6640625" style="80" customWidth="1"/>
    <col min="8714" max="8714" width="8.5546875" style="80" customWidth="1"/>
    <col min="8715" max="8715" width="10.33203125" style="80" customWidth="1"/>
    <col min="8716" max="8716" width="9.44140625" style="80" customWidth="1"/>
    <col min="8717" max="8960" width="11.44140625" style="80"/>
    <col min="8961" max="8962" width="1.88671875" style="80" customWidth="1"/>
    <col min="8963" max="8963" width="30.44140625" style="80" customWidth="1"/>
    <col min="8964" max="8964" width="8.88671875" style="80" customWidth="1"/>
    <col min="8965" max="8965" width="10" style="80" customWidth="1"/>
    <col min="8966" max="8966" width="1.6640625" style="80" customWidth="1"/>
    <col min="8967" max="8967" width="8.5546875" style="80" customWidth="1"/>
    <col min="8968" max="8968" width="10.44140625" style="80" customWidth="1"/>
    <col min="8969" max="8969" width="1.6640625" style="80" customWidth="1"/>
    <col min="8970" max="8970" width="8.5546875" style="80" customWidth="1"/>
    <col min="8971" max="8971" width="10.33203125" style="80" customWidth="1"/>
    <col min="8972" max="8972" width="9.44140625" style="80" customWidth="1"/>
    <col min="8973" max="9216" width="11.44140625" style="80"/>
    <col min="9217" max="9218" width="1.88671875" style="80" customWidth="1"/>
    <col min="9219" max="9219" width="30.44140625" style="80" customWidth="1"/>
    <col min="9220" max="9220" width="8.88671875" style="80" customWidth="1"/>
    <col min="9221" max="9221" width="10" style="80" customWidth="1"/>
    <col min="9222" max="9222" width="1.6640625" style="80" customWidth="1"/>
    <col min="9223" max="9223" width="8.5546875" style="80" customWidth="1"/>
    <col min="9224" max="9224" width="10.44140625" style="80" customWidth="1"/>
    <col min="9225" max="9225" width="1.6640625" style="80" customWidth="1"/>
    <col min="9226" max="9226" width="8.5546875" style="80" customWidth="1"/>
    <col min="9227" max="9227" width="10.33203125" style="80" customWidth="1"/>
    <col min="9228" max="9228" width="9.44140625" style="80" customWidth="1"/>
    <col min="9229" max="9472" width="11.44140625" style="80"/>
    <col min="9473" max="9474" width="1.88671875" style="80" customWidth="1"/>
    <col min="9475" max="9475" width="30.44140625" style="80" customWidth="1"/>
    <col min="9476" max="9476" width="8.88671875" style="80" customWidth="1"/>
    <col min="9477" max="9477" width="10" style="80" customWidth="1"/>
    <col min="9478" max="9478" width="1.6640625" style="80" customWidth="1"/>
    <col min="9479" max="9479" width="8.5546875" style="80" customWidth="1"/>
    <col min="9480" max="9480" width="10.44140625" style="80" customWidth="1"/>
    <col min="9481" max="9481" width="1.6640625" style="80" customWidth="1"/>
    <col min="9482" max="9482" width="8.5546875" style="80" customWidth="1"/>
    <col min="9483" max="9483" width="10.33203125" style="80" customWidth="1"/>
    <col min="9484" max="9484" width="9.44140625" style="80" customWidth="1"/>
    <col min="9485" max="9728" width="11.44140625" style="80"/>
    <col min="9729" max="9730" width="1.88671875" style="80" customWidth="1"/>
    <col min="9731" max="9731" width="30.44140625" style="80" customWidth="1"/>
    <col min="9732" max="9732" width="8.88671875" style="80" customWidth="1"/>
    <col min="9733" max="9733" width="10" style="80" customWidth="1"/>
    <col min="9734" max="9734" width="1.6640625" style="80" customWidth="1"/>
    <col min="9735" max="9735" width="8.5546875" style="80" customWidth="1"/>
    <col min="9736" max="9736" width="10.44140625" style="80" customWidth="1"/>
    <col min="9737" max="9737" width="1.6640625" style="80" customWidth="1"/>
    <col min="9738" max="9738" width="8.5546875" style="80" customWidth="1"/>
    <col min="9739" max="9739" width="10.33203125" style="80" customWidth="1"/>
    <col min="9740" max="9740" width="9.44140625" style="80" customWidth="1"/>
    <col min="9741" max="9984" width="11.44140625" style="80"/>
    <col min="9985" max="9986" width="1.88671875" style="80" customWidth="1"/>
    <col min="9987" max="9987" width="30.44140625" style="80" customWidth="1"/>
    <col min="9988" max="9988" width="8.88671875" style="80" customWidth="1"/>
    <col min="9989" max="9989" width="10" style="80" customWidth="1"/>
    <col min="9990" max="9990" width="1.6640625" style="80" customWidth="1"/>
    <col min="9991" max="9991" width="8.5546875" style="80" customWidth="1"/>
    <col min="9992" max="9992" width="10.44140625" style="80" customWidth="1"/>
    <col min="9993" max="9993" width="1.6640625" style="80" customWidth="1"/>
    <col min="9994" max="9994" width="8.5546875" style="80" customWidth="1"/>
    <col min="9995" max="9995" width="10.33203125" style="80" customWidth="1"/>
    <col min="9996" max="9996" width="9.44140625" style="80" customWidth="1"/>
    <col min="9997" max="10240" width="11.44140625" style="80"/>
    <col min="10241" max="10242" width="1.88671875" style="80" customWidth="1"/>
    <col min="10243" max="10243" width="30.44140625" style="80" customWidth="1"/>
    <col min="10244" max="10244" width="8.88671875" style="80" customWidth="1"/>
    <col min="10245" max="10245" width="10" style="80" customWidth="1"/>
    <col min="10246" max="10246" width="1.6640625" style="80" customWidth="1"/>
    <col min="10247" max="10247" width="8.5546875" style="80" customWidth="1"/>
    <col min="10248" max="10248" width="10.44140625" style="80" customWidth="1"/>
    <col min="10249" max="10249" width="1.6640625" style="80" customWidth="1"/>
    <col min="10250" max="10250" width="8.5546875" style="80" customWidth="1"/>
    <col min="10251" max="10251" width="10.33203125" style="80" customWidth="1"/>
    <col min="10252" max="10252" width="9.44140625" style="80" customWidth="1"/>
    <col min="10253" max="10496" width="11.44140625" style="80"/>
    <col min="10497" max="10498" width="1.88671875" style="80" customWidth="1"/>
    <col min="10499" max="10499" width="30.44140625" style="80" customWidth="1"/>
    <col min="10500" max="10500" width="8.88671875" style="80" customWidth="1"/>
    <col min="10501" max="10501" width="10" style="80" customWidth="1"/>
    <col min="10502" max="10502" width="1.6640625" style="80" customWidth="1"/>
    <col min="10503" max="10503" width="8.5546875" style="80" customWidth="1"/>
    <col min="10504" max="10504" width="10.44140625" style="80" customWidth="1"/>
    <col min="10505" max="10505" width="1.6640625" style="80" customWidth="1"/>
    <col min="10506" max="10506" width="8.5546875" style="80" customWidth="1"/>
    <col min="10507" max="10507" width="10.33203125" style="80" customWidth="1"/>
    <col min="10508" max="10508" width="9.44140625" style="80" customWidth="1"/>
    <col min="10509" max="10752" width="11.44140625" style="80"/>
    <col min="10753" max="10754" width="1.88671875" style="80" customWidth="1"/>
    <col min="10755" max="10755" width="30.44140625" style="80" customWidth="1"/>
    <col min="10756" max="10756" width="8.88671875" style="80" customWidth="1"/>
    <col min="10757" max="10757" width="10" style="80" customWidth="1"/>
    <col min="10758" max="10758" width="1.6640625" style="80" customWidth="1"/>
    <col min="10759" max="10759" width="8.5546875" style="80" customWidth="1"/>
    <col min="10760" max="10760" width="10.44140625" style="80" customWidth="1"/>
    <col min="10761" max="10761" width="1.6640625" style="80" customWidth="1"/>
    <col min="10762" max="10762" width="8.5546875" style="80" customWidth="1"/>
    <col min="10763" max="10763" width="10.33203125" style="80" customWidth="1"/>
    <col min="10764" max="10764" width="9.44140625" style="80" customWidth="1"/>
    <col min="10765" max="11008" width="11.44140625" style="80"/>
    <col min="11009" max="11010" width="1.88671875" style="80" customWidth="1"/>
    <col min="11011" max="11011" width="30.44140625" style="80" customWidth="1"/>
    <col min="11012" max="11012" width="8.88671875" style="80" customWidth="1"/>
    <col min="11013" max="11013" width="10" style="80" customWidth="1"/>
    <col min="11014" max="11014" width="1.6640625" style="80" customWidth="1"/>
    <col min="11015" max="11015" width="8.5546875" style="80" customWidth="1"/>
    <col min="11016" max="11016" width="10.44140625" style="80" customWidth="1"/>
    <col min="11017" max="11017" width="1.6640625" style="80" customWidth="1"/>
    <col min="11018" max="11018" width="8.5546875" style="80" customWidth="1"/>
    <col min="11019" max="11019" width="10.33203125" style="80" customWidth="1"/>
    <col min="11020" max="11020" width="9.44140625" style="80" customWidth="1"/>
    <col min="11021" max="11264" width="11.44140625" style="80"/>
    <col min="11265" max="11266" width="1.88671875" style="80" customWidth="1"/>
    <col min="11267" max="11267" width="30.44140625" style="80" customWidth="1"/>
    <col min="11268" max="11268" width="8.88671875" style="80" customWidth="1"/>
    <col min="11269" max="11269" width="10" style="80" customWidth="1"/>
    <col min="11270" max="11270" width="1.6640625" style="80" customWidth="1"/>
    <col min="11271" max="11271" width="8.5546875" style="80" customWidth="1"/>
    <col min="11272" max="11272" width="10.44140625" style="80" customWidth="1"/>
    <col min="11273" max="11273" width="1.6640625" style="80" customWidth="1"/>
    <col min="11274" max="11274" width="8.5546875" style="80" customWidth="1"/>
    <col min="11275" max="11275" width="10.33203125" style="80" customWidth="1"/>
    <col min="11276" max="11276" width="9.44140625" style="80" customWidth="1"/>
    <col min="11277" max="11520" width="11.44140625" style="80"/>
    <col min="11521" max="11522" width="1.88671875" style="80" customWidth="1"/>
    <col min="11523" max="11523" width="30.44140625" style="80" customWidth="1"/>
    <col min="11524" max="11524" width="8.88671875" style="80" customWidth="1"/>
    <col min="11525" max="11525" width="10" style="80" customWidth="1"/>
    <col min="11526" max="11526" width="1.6640625" style="80" customWidth="1"/>
    <col min="11527" max="11527" width="8.5546875" style="80" customWidth="1"/>
    <col min="11528" max="11528" width="10.44140625" style="80" customWidth="1"/>
    <col min="11529" max="11529" width="1.6640625" style="80" customWidth="1"/>
    <col min="11530" max="11530" width="8.5546875" style="80" customWidth="1"/>
    <col min="11531" max="11531" width="10.33203125" style="80" customWidth="1"/>
    <col min="11532" max="11532" width="9.44140625" style="80" customWidth="1"/>
    <col min="11533" max="11776" width="11.44140625" style="80"/>
    <col min="11777" max="11778" width="1.88671875" style="80" customWidth="1"/>
    <col min="11779" max="11779" width="30.44140625" style="80" customWidth="1"/>
    <col min="11780" max="11780" width="8.88671875" style="80" customWidth="1"/>
    <col min="11781" max="11781" width="10" style="80" customWidth="1"/>
    <col min="11782" max="11782" width="1.6640625" style="80" customWidth="1"/>
    <col min="11783" max="11783" width="8.5546875" style="80" customWidth="1"/>
    <col min="11784" max="11784" width="10.44140625" style="80" customWidth="1"/>
    <col min="11785" max="11785" width="1.6640625" style="80" customWidth="1"/>
    <col min="11786" max="11786" width="8.5546875" style="80" customWidth="1"/>
    <col min="11787" max="11787" width="10.33203125" style="80" customWidth="1"/>
    <col min="11788" max="11788" width="9.44140625" style="80" customWidth="1"/>
    <col min="11789" max="12032" width="11.44140625" style="80"/>
    <col min="12033" max="12034" width="1.88671875" style="80" customWidth="1"/>
    <col min="12035" max="12035" width="30.44140625" style="80" customWidth="1"/>
    <col min="12036" max="12036" width="8.88671875" style="80" customWidth="1"/>
    <col min="12037" max="12037" width="10" style="80" customWidth="1"/>
    <col min="12038" max="12038" width="1.6640625" style="80" customWidth="1"/>
    <col min="12039" max="12039" width="8.5546875" style="80" customWidth="1"/>
    <col min="12040" max="12040" width="10.44140625" style="80" customWidth="1"/>
    <col min="12041" max="12041" width="1.6640625" style="80" customWidth="1"/>
    <col min="12042" max="12042" width="8.5546875" style="80" customWidth="1"/>
    <col min="12043" max="12043" width="10.33203125" style="80" customWidth="1"/>
    <col min="12044" max="12044" width="9.44140625" style="80" customWidth="1"/>
    <col min="12045" max="12288" width="11.44140625" style="80"/>
    <col min="12289" max="12290" width="1.88671875" style="80" customWidth="1"/>
    <col min="12291" max="12291" width="30.44140625" style="80" customWidth="1"/>
    <col min="12292" max="12292" width="8.88671875" style="80" customWidth="1"/>
    <col min="12293" max="12293" width="10" style="80" customWidth="1"/>
    <col min="12294" max="12294" width="1.6640625" style="80" customWidth="1"/>
    <col min="12295" max="12295" width="8.5546875" style="80" customWidth="1"/>
    <col min="12296" max="12296" width="10.44140625" style="80" customWidth="1"/>
    <col min="12297" max="12297" width="1.6640625" style="80" customWidth="1"/>
    <col min="12298" max="12298" width="8.5546875" style="80" customWidth="1"/>
    <col min="12299" max="12299" width="10.33203125" style="80" customWidth="1"/>
    <col min="12300" max="12300" width="9.44140625" style="80" customWidth="1"/>
    <col min="12301" max="12544" width="11.44140625" style="80"/>
    <col min="12545" max="12546" width="1.88671875" style="80" customWidth="1"/>
    <col min="12547" max="12547" width="30.44140625" style="80" customWidth="1"/>
    <col min="12548" max="12548" width="8.88671875" style="80" customWidth="1"/>
    <col min="12549" max="12549" width="10" style="80" customWidth="1"/>
    <col min="12550" max="12550" width="1.6640625" style="80" customWidth="1"/>
    <col min="12551" max="12551" width="8.5546875" style="80" customWidth="1"/>
    <col min="12552" max="12552" width="10.44140625" style="80" customWidth="1"/>
    <col min="12553" max="12553" width="1.6640625" style="80" customWidth="1"/>
    <col min="12554" max="12554" width="8.5546875" style="80" customWidth="1"/>
    <col min="12555" max="12555" width="10.33203125" style="80" customWidth="1"/>
    <col min="12556" max="12556" width="9.44140625" style="80" customWidth="1"/>
    <col min="12557" max="12800" width="11.44140625" style="80"/>
    <col min="12801" max="12802" width="1.88671875" style="80" customWidth="1"/>
    <col min="12803" max="12803" width="30.44140625" style="80" customWidth="1"/>
    <col min="12804" max="12804" width="8.88671875" style="80" customWidth="1"/>
    <col min="12805" max="12805" width="10" style="80" customWidth="1"/>
    <col min="12806" max="12806" width="1.6640625" style="80" customWidth="1"/>
    <col min="12807" max="12807" width="8.5546875" style="80" customWidth="1"/>
    <col min="12808" max="12808" width="10.44140625" style="80" customWidth="1"/>
    <col min="12809" max="12809" width="1.6640625" style="80" customWidth="1"/>
    <col min="12810" max="12810" width="8.5546875" style="80" customWidth="1"/>
    <col min="12811" max="12811" width="10.33203125" style="80" customWidth="1"/>
    <col min="12812" max="12812" width="9.44140625" style="80" customWidth="1"/>
    <col min="12813" max="13056" width="11.44140625" style="80"/>
    <col min="13057" max="13058" width="1.88671875" style="80" customWidth="1"/>
    <col min="13059" max="13059" width="30.44140625" style="80" customWidth="1"/>
    <col min="13060" max="13060" width="8.88671875" style="80" customWidth="1"/>
    <col min="13061" max="13061" width="10" style="80" customWidth="1"/>
    <col min="13062" max="13062" width="1.6640625" style="80" customWidth="1"/>
    <col min="13063" max="13063" width="8.5546875" style="80" customWidth="1"/>
    <col min="13064" max="13064" width="10.44140625" style="80" customWidth="1"/>
    <col min="13065" max="13065" width="1.6640625" style="80" customWidth="1"/>
    <col min="13066" max="13066" width="8.5546875" style="80" customWidth="1"/>
    <col min="13067" max="13067" width="10.33203125" style="80" customWidth="1"/>
    <col min="13068" max="13068" width="9.44140625" style="80" customWidth="1"/>
    <col min="13069" max="13312" width="11.44140625" style="80"/>
    <col min="13313" max="13314" width="1.88671875" style="80" customWidth="1"/>
    <col min="13315" max="13315" width="30.44140625" style="80" customWidth="1"/>
    <col min="13316" max="13316" width="8.88671875" style="80" customWidth="1"/>
    <col min="13317" max="13317" width="10" style="80" customWidth="1"/>
    <col min="13318" max="13318" width="1.6640625" style="80" customWidth="1"/>
    <col min="13319" max="13319" width="8.5546875" style="80" customWidth="1"/>
    <col min="13320" max="13320" width="10.44140625" style="80" customWidth="1"/>
    <col min="13321" max="13321" width="1.6640625" style="80" customWidth="1"/>
    <col min="13322" max="13322" width="8.5546875" style="80" customWidth="1"/>
    <col min="13323" max="13323" width="10.33203125" style="80" customWidth="1"/>
    <col min="13324" max="13324" width="9.44140625" style="80" customWidth="1"/>
    <col min="13325" max="13568" width="11.44140625" style="80"/>
    <col min="13569" max="13570" width="1.88671875" style="80" customWidth="1"/>
    <col min="13571" max="13571" width="30.44140625" style="80" customWidth="1"/>
    <col min="13572" max="13572" width="8.88671875" style="80" customWidth="1"/>
    <col min="13573" max="13573" width="10" style="80" customWidth="1"/>
    <col min="13574" max="13574" width="1.6640625" style="80" customWidth="1"/>
    <col min="13575" max="13575" width="8.5546875" style="80" customWidth="1"/>
    <col min="13576" max="13576" width="10.44140625" style="80" customWidth="1"/>
    <col min="13577" max="13577" width="1.6640625" style="80" customWidth="1"/>
    <col min="13578" max="13578" width="8.5546875" style="80" customWidth="1"/>
    <col min="13579" max="13579" width="10.33203125" style="80" customWidth="1"/>
    <col min="13580" max="13580" width="9.44140625" style="80" customWidth="1"/>
    <col min="13581" max="13824" width="11.44140625" style="80"/>
    <col min="13825" max="13826" width="1.88671875" style="80" customWidth="1"/>
    <col min="13827" max="13827" width="30.44140625" style="80" customWidth="1"/>
    <col min="13828" max="13828" width="8.88671875" style="80" customWidth="1"/>
    <col min="13829" max="13829" width="10" style="80" customWidth="1"/>
    <col min="13830" max="13830" width="1.6640625" style="80" customWidth="1"/>
    <col min="13831" max="13831" width="8.5546875" style="80" customWidth="1"/>
    <col min="13832" max="13832" width="10.44140625" style="80" customWidth="1"/>
    <col min="13833" max="13833" width="1.6640625" style="80" customWidth="1"/>
    <col min="13834" max="13834" width="8.5546875" style="80" customWidth="1"/>
    <col min="13835" max="13835" width="10.33203125" style="80" customWidth="1"/>
    <col min="13836" max="13836" width="9.44140625" style="80" customWidth="1"/>
    <col min="13837" max="14080" width="11.44140625" style="80"/>
    <col min="14081" max="14082" width="1.88671875" style="80" customWidth="1"/>
    <col min="14083" max="14083" width="30.44140625" style="80" customWidth="1"/>
    <col min="14084" max="14084" width="8.88671875" style="80" customWidth="1"/>
    <col min="14085" max="14085" width="10" style="80" customWidth="1"/>
    <col min="14086" max="14086" width="1.6640625" style="80" customWidth="1"/>
    <col min="14087" max="14087" width="8.5546875" style="80" customWidth="1"/>
    <col min="14088" max="14088" width="10.44140625" style="80" customWidth="1"/>
    <col min="14089" max="14089" width="1.6640625" style="80" customWidth="1"/>
    <col min="14090" max="14090" width="8.5546875" style="80" customWidth="1"/>
    <col min="14091" max="14091" width="10.33203125" style="80" customWidth="1"/>
    <col min="14092" max="14092" width="9.44140625" style="80" customWidth="1"/>
    <col min="14093" max="14336" width="11.44140625" style="80"/>
    <col min="14337" max="14338" width="1.88671875" style="80" customWidth="1"/>
    <col min="14339" max="14339" width="30.44140625" style="80" customWidth="1"/>
    <col min="14340" max="14340" width="8.88671875" style="80" customWidth="1"/>
    <col min="14341" max="14341" width="10" style="80" customWidth="1"/>
    <col min="14342" max="14342" width="1.6640625" style="80" customWidth="1"/>
    <col min="14343" max="14343" width="8.5546875" style="80" customWidth="1"/>
    <col min="14344" max="14344" width="10.44140625" style="80" customWidth="1"/>
    <col min="14345" max="14345" width="1.6640625" style="80" customWidth="1"/>
    <col min="14346" max="14346" width="8.5546875" style="80" customWidth="1"/>
    <col min="14347" max="14347" width="10.33203125" style="80" customWidth="1"/>
    <col min="14348" max="14348" width="9.44140625" style="80" customWidth="1"/>
    <col min="14349" max="14592" width="11.44140625" style="80"/>
    <col min="14593" max="14594" width="1.88671875" style="80" customWidth="1"/>
    <col min="14595" max="14595" width="30.44140625" style="80" customWidth="1"/>
    <col min="14596" max="14596" width="8.88671875" style="80" customWidth="1"/>
    <col min="14597" max="14597" width="10" style="80" customWidth="1"/>
    <col min="14598" max="14598" width="1.6640625" style="80" customWidth="1"/>
    <col min="14599" max="14599" width="8.5546875" style="80" customWidth="1"/>
    <col min="14600" max="14600" width="10.44140625" style="80" customWidth="1"/>
    <col min="14601" max="14601" width="1.6640625" style="80" customWidth="1"/>
    <col min="14602" max="14602" width="8.5546875" style="80" customWidth="1"/>
    <col min="14603" max="14603" width="10.33203125" style="80" customWidth="1"/>
    <col min="14604" max="14604" width="9.44140625" style="80" customWidth="1"/>
    <col min="14605" max="14848" width="11.44140625" style="80"/>
    <col min="14849" max="14850" width="1.88671875" style="80" customWidth="1"/>
    <col min="14851" max="14851" width="30.44140625" style="80" customWidth="1"/>
    <col min="14852" max="14852" width="8.88671875" style="80" customWidth="1"/>
    <col min="14853" max="14853" width="10" style="80" customWidth="1"/>
    <col min="14854" max="14854" width="1.6640625" style="80" customWidth="1"/>
    <col min="14855" max="14855" width="8.5546875" style="80" customWidth="1"/>
    <col min="14856" max="14856" width="10.44140625" style="80" customWidth="1"/>
    <col min="14857" max="14857" width="1.6640625" style="80" customWidth="1"/>
    <col min="14858" max="14858" width="8.5546875" style="80" customWidth="1"/>
    <col min="14859" max="14859" width="10.33203125" style="80" customWidth="1"/>
    <col min="14860" max="14860" width="9.44140625" style="80" customWidth="1"/>
    <col min="14861" max="15104" width="11.44140625" style="80"/>
    <col min="15105" max="15106" width="1.88671875" style="80" customWidth="1"/>
    <col min="15107" max="15107" width="30.44140625" style="80" customWidth="1"/>
    <col min="15108" max="15108" width="8.88671875" style="80" customWidth="1"/>
    <col min="15109" max="15109" width="10" style="80" customWidth="1"/>
    <col min="15110" max="15110" width="1.6640625" style="80" customWidth="1"/>
    <col min="15111" max="15111" width="8.5546875" style="80" customWidth="1"/>
    <col min="15112" max="15112" width="10.44140625" style="80" customWidth="1"/>
    <col min="15113" max="15113" width="1.6640625" style="80" customWidth="1"/>
    <col min="15114" max="15114" width="8.5546875" style="80" customWidth="1"/>
    <col min="15115" max="15115" width="10.33203125" style="80" customWidth="1"/>
    <col min="15116" max="15116" width="9.44140625" style="80" customWidth="1"/>
    <col min="15117" max="15360" width="11.44140625" style="80"/>
    <col min="15361" max="15362" width="1.88671875" style="80" customWidth="1"/>
    <col min="15363" max="15363" width="30.44140625" style="80" customWidth="1"/>
    <col min="15364" max="15364" width="8.88671875" style="80" customWidth="1"/>
    <col min="15365" max="15365" width="10" style="80" customWidth="1"/>
    <col min="15366" max="15366" width="1.6640625" style="80" customWidth="1"/>
    <col min="15367" max="15367" width="8.5546875" style="80" customWidth="1"/>
    <col min="15368" max="15368" width="10.44140625" style="80" customWidth="1"/>
    <col min="15369" max="15369" width="1.6640625" style="80" customWidth="1"/>
    <col min="15370" max="15370" width="8.5546875" style="80" customWidth="1"/>
    <col min="15371" max="15371" width="10.33203125" style="80" customWidth="1"/>
    <col min="15372" max="15372" width="9.44140625" style="80" customWidth="1"/>
    <col min="15373" max="15616" width="11.44140625" style="80"/>
    <col min="15617" max="15618" width="1.88671875" style="80" customWidth="1"/>
    <col min="15619" max="15619" width="30.44140625" style="80" customWidth="1"/>
    <col min="15620" max="15620" width="8.88671875" style="80" customWidth="1"/>
    <col min="15621" max="15621" width="10" style="80" customWidth="1"/>
    <col min="15622" max="15622" width="1.6640625" style="80" customWidth="1"/>
    <col min="15623" max="15623" width="8.5546875" style="80" customWidth="1"/>
    <col min="15624" max="15624" width="10.44140625" style="80" customWidth="1"/>
    <col min="15625" max="15625" width="1.6640625" style="80" customWidth="1"/>
    <col min="15626" max="15626" width="8.5546875" style="80" customWidth="1"/>
    <col min="15627" max="15627" width="10.33203125" style="80" customWidth="1"/>
    <col min="15628" max="15628" width="9.44140625" style="80" customWidth="1"/>
    <col min="15629" max="15872" width="11.44140625" style="80"/>
    <col min="15873" max="15874" width="1.88671875" style="80" customWidth="1"/>
    <col min="15875" max="15875" width="30.44140625" style="80" customWidth="1"/>
    <col min="15876" max="15876" width="8.88671875" style="80" customWidth="1"/>
    <col min="15877" max="15877" width="10" style="80" customWidth="1"/>
    <col min="15878" max="15878" width="1.6640625" style="80" customWidth="1"/>
    <col min="15879" max="15879" width="8.5546875" style="80" customWidth="1"/>
    <col min="15880" max="15880" width="10.44140625" style="80" customWidth="1"/>
    <col min="15881" max="15881" width="1.6640625" style="80" customWidth="1"/>
    <col min="15882" max="15882" width="8.5546875" style="80" customWidth="1"/>
    <col min="15883" max="15883" width="10.33203125" style="80" customWidth="1"/>
    <col min="15884" max="15884" width="9.44140625" style="80" customWidth="1"/>
    <col min="15885" max="16128" width="11.44140625" style="80"/>
    <col min="16129" max="16130" width="1.88671875" style="80" customWidth="1"/>
    <col min="16131" max="16131" width="30.44140625" style="80" customWidth="1"/>
    <col min="16132" max="16132" width="8.88671875" style="80" customWidth="1"/>
    <col min="16133" max="16133" width="10" style="80" customWidth="1"/>
    <col min="16134" max="16134" width="1.6640625" style="80" customWidth="1"/>
    <col min="16135" max="16135" width="8.5546875" style="80" customWidth="1"/>
    <col min="16136" max="16136" width="10.44140625" style="80" customWidth="1"/>
    <col min="16137" max="16137" width="1.6640625" style="80" customWidth="1"/>
    <col min="16138" max="16138" width="8.5546875" style="80" customWidth="1"/>
    <col min="16139" max="16139" width="10.33203125" style="80" customWidth="1"/>
    <col min="16140" max="16140" width="9.44140625" style="80" customWidth="1"/>
    <col min="16141" max="16384" width="11.44140625" style="80"/>
  </cols>
  <sheetData>
    <row r="1" spans="1:12" ht="13.8">
      <c r="A1" s="1125"/>
      <c r="B1" s="1152"/>
      <c r="C1" s="1125" t="s">
        <v>1286</v>
      </c>
    </row>
    <row r="2" spans="1:12" ht="51.75" customHeight="1">
      <c r="A2" s="1154" t="s">
        <v>1321</v>
      </c>
      <c r="B2" s="1154"/>
      <c r="C2" s="1154"/>
      <c r="D2" s="1235"/>
      <c r="E2" s="1235"/>
      <c r="F2" s="1235"/>
      <c r="G2" s="1235"/>
      <c r="H2" s="1235"/>
      <c r="I2" s="1235"/>
      <c r="J2" s="1235"/>
      <c r="K2" s="1235"/>
    </row>
    <row r="3" spans="1:12" ht="20.399999999999999" customHeight="1" thickBot="1">
      <c r="A3" s="1236" t="s">
        <v>1322</v>
      </c>
      <c r="B3" s="1237"/>
      <c r="C3" s="1238"/>
      <c r="D3" s="1239"/>
      <c r="E3" s="1239"/>
      <c r="F3" s="1239"/>
      <c r="G3" s="1239"/>
      <c r="H3" s="1239"/>
      <c r="I3" s="1239"/>
      <c r="J3" s="1239"/>
      <c r="K3" s="1239"/>
    </row>
    <row r="4" spans="1:12" ht="17.25" customHeight="1">
      <c r="A4" s="1240"/>
      <c r="B4" s="1240"/>
      <c r="C4" s="1240"/>
      <c r="D4" s="1241" t="s">
        <v>525</v>
      </c>
      <c r="E4" s="1241"/>
      <c r="F4" s="1242"/>
      <c r="G4" s="1241" t="s">
        <v>1323</v>
      </c>
      <c r="H4" s="1241"/>
      <c r="I4" s="1243"/>
      <c r="J4" s="1241" t="s">
        <v>1324</v>
      </c>
      <c r="K4" s="1241"/>
    </row>
    <row r="5" spans="1:12" ht="29.25" customHeight="1">
      <c r="A5" s="1244"/>
      <c r="B5" s="1244"/>
      <c r="C5" s="1244"/>
      <c r="D5" s="1245" t="s">
        <v>1325</v>
      </c>
      <c r="E5" s="1246" t="s">
        <v>1326</v>
      </c>
      <c r="F5" s="1246"/>
      <c r="G5" s="1245" t="s">
        <v>1325</v>
      </c>
      <c r="H5" s="1246" t="s">
        <v>1326</v>
      </c>
      <c r="I5" s="1246"/>
      <c r="J5" s="1245" t="s">
        <v>1325</v>
      </c>
      <c r="K5" s="1246" t="s">
        <v>1326</v>
      </c>
    </row>
    <row r="6" spans="1:12" ht="13.8" outlineLevel="1">
      <c r="A6" s="1247" t="s">
        <v>112</v>
      </c>
      <c r="B6" s="1099"/>
      <c r="C6" s="1099"/>
      <c r="D6" s="1248"/>
      <c r="E6" s="1248"/>
      <c r="F6" s="1248"/>
      <c r="G6" s="1248"/>
      <c r="H6" s="1248"/>
      <c r="I6" s="1248"/>
      <c r="J6" s="1248"/>
      <c r="K6" s="1248"/>
      <c r="L6" s="1249"/>
    </row>
    <row r="7" spans="1:12" ht="12" customHeight="1" outlineLevel="1">
      <c r="A7" s="1247"/>
      <c r="B7" s="1198" t="s">
        <v>1327</v>
      </c>
      <c r="C7" s="1250"/>
      <c r="F7" s="1198"/>
      <c r="G7" s="1198">
        <v>2</v>
      </c>
      <c r="H7" s="1198">
        <v>3605</v>
      </c>
      <c r="I7" s="1198"/>
      <c r="J7" s="1198">
        <v>51</v>
      </c>
      <c r="K7" s="1198">
        <v>253.1764705882353</v>
      </c>
      <c r="L7" s="1251"/>
    </row>
    <row r="8" spans="1:12" ht="12" customHeight="1" outlineLevel="1">
      <c r="A8" s="1247"/>
      <c r="B8" s="1198" t="s">
        <v>1328</v>
      </c>
      <c r="C8" s="1250"/>
      <c r="I8" s="1198"/>
      <c r="J8" s="1198">
        <v>4</v>
      </c>
      <c r="K8" s="1198">
        <v>1408.25</v>
      </c>
      <c r="L8" s="1251"/>
    </row>
    <row r="9" spans="1:12" ht="12" customHeight="1" outlineLevel="1">
      <c r="A9" s="1247"/>
      <c r="B9" s="1198" t="s">
        <v>1329</v>
      </c>
      <c r="C9" s="1250"/>
      <c r="F9" s="1198"/>
      <c r="H9" s="1198"/>
      <c r="I9" s="1198"/>
      <c r="J9" s="1198"/>
      <c r="K9" s="1198"/>
      <c r="L9" s="1251"/>
    </row>
    <row r="10" spans="1:12" ht="12" customHeight="1" outlineLevel="1">
      <c r="A10" s="1247"/>
      <c r="B10" s="1198"/>
      <c r="C10" s="1198" t="s">
        <v>1330</v>
      </c>
      <c r="F10" s="1198"/>
      <c r="G10" s="1198">
        <v>1</v>
      </c>
      <c r="H10" s="1198">
        <v>980</v>
      </c>
      <c r="I10" s="1198"/>
      <c r="J10" s="1198">
        <v>14</v>
      </c>
      <c r="K10" s="1198">
        <v>1516.9285714285713</v>
      </c>
      <c r="L10" s="1251"/>
    </row>
    <row r="11" spans="1:12" ht="12" customHeight="1" outlineLevel="1">
      <c r="A11" s="1247"/>
      <c r="B11" s="1198"/>
      <c r="C11" s="1250" t="s">
        <v>1331</v>
      </c>
      <c r="F11" s="1198"/>
      <c r="G11" s="1198">
        <v>3</v>
      </c>
      <c r="H11" s="1198">
        <v>864</v>
      </c>
      <c r="I11" s="1198"/>
      <c r="J11" s="1198">
        <v>26</v>
      </c>
      <c r="K11" s="1198">
        <v>626.96153846153845</v>
      </c>
      <c r="L11" s="1251"/>
    </row>
    <row r="12" spans="1:12" ht="12" customHeight="1" outlineLevel="1">
      <c r="A12" s="1198"/>
      <c r="B12" s="1250" t="s">
        <v>1332</v>
      </c>
      <c r="C12" s="1198"/>
      <c r="D12" s="1198">
        <v>178</v>
      </c>
      <c r="E12" s="1252">
        <v>574.11235955056179</v>
      </c>
      <c r="F12" s="1198"/>
      <c r="G12" s="1198"/>
      <c r="H12" s="1198"/>
      <c r="I12" s="1198"/>
      <c r="J12" s="1198"/>
      <c r="K12" s="1198"/>
      <c r="L12" s="1251"/>
    </row>
    <row r="13" spans="1:12" ht="12" customHeight="1" outlineLevel="1">
      <c r="A13" s="1247"/>
      <c r="B13" s="1198" t="s">
        <v>1333</v>
      </c>
      <c r="C13" s="1250"/>
      <c r="D13" s="1198">
        <v>0</v>
      </c>
      <c r="E13" s="1252">
        <v>0</v>
      </c>
      <c r="F13" s="1198"/>
      <c r="G13" s="1198"/>
      <c r="H13" s="1198"/>
      <c r="I13" s="1198"/>
      <c r="J13" s="1198"/>
      <c r="K13" s="1198"/>
      <c r="L13" s="1251"/>
    </row>
    <row r="14" spans="1:12" ht="12" customHeight="1" outlineLevel="1">
      <c r="A14" s="1247"/>
      <c r="B14" s="1198" t="s">
        <v>1334</v>
      </c>
      <c r="C14" s="1250"/>
      <c r="F14" s="1198"/>
      <c r="G14" s="1198">
        <v>0</v>
      </c>
      <c r="H14" s="1198">
        <v>0</v>
      </c>
      <c r="I14" s="1198"/>
      <c r="J14" s="1198">
        <v>0</v>
      </c>
      <c r="K14" s="1198">
        <v>0</v>
      </c>
      <c r="L14" s="1251"/>
    </row>
    <row r="15" spans="1:12" ht="12" customHeight="1" outlineLevel="1">
      <c r="A15" s="1253"/>
      <c r="B15" s="1254" t="s">
        <v>1335</v>
      </c>
      <c r="C15" s="1254"/>
      <c r="D15" s="1255"/>
      <c r="E15" s="1255"/>
      <c r="F15" s="1255"/>
      <c r="G15" s="1255"/>
      <c r="H15" s="1255"/>
      <c r="I15" s="1255"/>
      <c r="J15" s="1255">
        <v>0</v>
      </c>
      <c r="K15" s="1255">
        <v>0</v>
      </c>
      <c r="L15" s="1251"/>
    </row>
    <row r="16" spans="1:12" ht="12" customHeight="1" outlineLevel="1">
      <c r="A16" s="1247" t="s">
        <v>115</v>
      </c>
      <c r="B16" s="1099"/>
      <c r="C16" s="1099"/>
      <c r="D16" s="1099"/>
      <c r="E16" s="1099"/>
      <c r="F16" s="1099"/>
      <c r="G16" s="1099"/>
      <c r="H16" s="1099"/>
      <c r="I16" s="1099"/>
      <c r="J16" s="1099"/>
      <c r="K16" s="1099"/>
      <c r="L16" s="1256"/>
    </row>
    <row r="17" spans="1:12" ht="12" customHeight="1" outlineLevel="1">
      <c r="A17" s="1247"/>
      <c r="B17" s="1198" t="s">
        <v>1327</v>
      </c>
      <c r="C17" s="1250"/>
      <c r="F17" s="1198"/>
      <c r="G17" s="1198">
        <v>157</v>
      </c>
      <c r="H17" s="1198">
        <v>1995.3566878980891</v>
      </c>
      <c r="I17" s="1198"/>
      <c r="J17" s="1198">
        <v>1649</v>
      </c>
      <c r="K17" s="1198">
        <v>896.49060036385686</v>
      </c>
      <c r="L17" s="1251"/>
    </row>
    <row r="18" spans="1:12" ht="12" customHeight="1" outlineLevel="1">
      <c r="A18" s="1247"/>
      <c r="B18" s="1198" t="s">
        <v>1328</v>
      </c>
      <c r="C18" s="1250"/>
      <c r="G18" s="1198"/>
      <c r="I18" s="1198"/>
      <c r="J18" s="1198">
        <v>225</v>
      </c>
      <c r="K18" s="1198">
        <v>1684.7911111111111</v>
      </c>
      <c r="L18" s="1251"/>
    </row>
    <row r="19" spans="1:12" ht="12" customHeight="1" outlineLevel="1">
      <c r="A19" s="1247"/>
      <c r="B19" s="1198" t="s">
        <v>1329</v>
      </c>
      <c r="C19" s="1250"/>
      <c r="F19" s="1198"/>
      <c r="G19" s="1198"/>
      <c r="H19" s="1198"/>
      <c r="I19" s="1198"/>
      <c r="J19" s="1198"/>
      <c r="K19" s="1198"/>
      <c r="L19" s="1251"/>
    </row>
    <row r="20" spans="1:12" ht="12" customHeight="1" outlineLevel="1">
      <c r="A20" s="1247"/>
      <c r="B20" s="1198"/>
      <c r="C20" s="1250" t="s">
        <v>1330</v>
      </c>
      <c r="F20" s="1198"/>
      <c r="G20" s="1198">
        <v>1110</v>
      </c>
      <c r="H20" s="1198">
        <v>1820.2342342342342</v>
      </c>
      <c r="I20" s="1198"/>
      <c r="J20" s="1198">
        <v>9233</v>
      </c>
      <c r="K20" s="1198">
        <v>1409.2273367269577</v>
      </c>
      <c r="L20" s="1251"/>
    </row>
    <row r="21" spans="1:12" ht="12" customHeight="1" outlineLevel="1">
      <c r="A21" s="1247"/>
      <c r="B21" s="1198"/>
      <c r="C21" s="1250" t="s">
        <v>1331</v>
      </c>
      <c r="F21" s="1198"/>
      <c r="G21" s="1198">
        <v>3</v>
      </c>
      <c r="H21" s="1198">
        <v>418</v>
      </c>
      <c r="I21" s="1198"/>
      <c r="J21" s="1198">
        <v>126</v>
      </c>
      <c r="K21" s="1198">
        <v>843.51587301587301</v>
      </c>
      <c r="L21" s="1251"/>
    </row>
    <row r="22" spans="1:12" ht="12" customHeight="1" outlineLevel="1">
      <c r="A22" s="1198"/>
      <c r="B22" s="1250" t="s">
        <v>1332</v>
      </c>
      <c r="C22" s="1198"/>
      <c r="D22" s="1198">
        <v>6346</v>
      </c>
      <c r="E22" s="1198">
        <v>785.30302552789158</v>
      </c>
      <c r="F22" s="1198"/>
      <c r="G22" s="1198"/>
      <c r="H22" s="1198"/>
      <c r="I22" s="1198"/>
      <c r="J22" s="1198"/>
      <c r="K22" s="1198"/>
      <c r="L22" s="1251"/>
    </row>
    <row r="23" spans="1:12" ht="12" customHeight="1" outlineLevel="1">
      <c r="A23" s="1247"/>
      <c r="B23" s="1198" t="s">
        <v>1333</v>
      </c>
      <c r="C23" s="1250"/>
      <c r="D23" s="1198">
        <v>4</v>
      </c>
      <c r="E23" s="1198">
        <v>2428</v>
      </c>
      <c r="F23" s="1198"/>
      <c r="G23" s="1198"/>
      <c r="H23" s="1198"/>
      <c r="I23" s="1198"/>
      <c r="J23" s="1198"/>
      <c r="K23" s="1198"/>
      <c r="L23" s="1251"/>
    </row>
    <row r="24" spans="1:12" ht="12" customHeight="1" outlineLevel="1">
      <c r="A24" s="1247"/>
      <c r="B24" s="1198" t="s">
        <v>1334</v>
      </c>
      <c r="C24" s="1250"/>
      <c r="F24" s="1198"/>
      <c r="G24" s="1198">
        <v>4</v>
      </c>
      <c r="H24" s="1198">
        <v>1014.5</v>
      </c>
      <c r="I24" s="1198"/>
      <c r="J24" s="1198">
        <v>5</v>
      </c>
      <c r="K24" s="1198">
        <v>3540.6</v>
      </c>
      <c r="L24" s="1251"/>
    </row>
    <row r="25" spans="1:12" ht="12" customHeight="1" outlineLevel="1">
      <c r="A25" s="1253"/>
      <c r="B25" s="1254" t="s">
        <v>1335</v>
      </c>
      <c r="C25" s="1254"/>
      <c r="D25" s="1255"/>
      <c r="E25" s="1255"/>
      <c r="F25" s="1255"/>
      <c r="G25" s="1255"/>
      <c r="H25" s="1255"/>
      <c r="I25" s="1255"/>
      <c r="J25" s="1255">
        <v>0</v>
      </c>
      <c r="K25" s="1255">
        <v>0</v>
      </c>
      <c r="L25" s="1251"/>
    </row>
    <row r="26" spans="1:12" ht="12" customHeight="1" outlineLevel="1">
      <c r="A26" s="1247" t="s">
        <v>116</v>
      </c>
      <c r="B26" s="1099"/>
      <c r="C26" s="1099"/>
      <c r="D26" s="1099"/>
      <c r="E26" s="1099"/>
      <c r="F26" s="1099"/>
      <c r="G26" s="1099"/>
      <c r="H26" s="1099"/>
      <c r="I26" s="1099"/>
      <c r="J26" s="1222"/>
      <c r="K26" s="1222"/>
      <c r="L26" s="1256"/>
    </row>
    <row r="27" spans="1:12" ht="12" customHeight="1" outlineLevel="1">
      <c r="A27" s="1247"/>
      <c r="B27" s="1198" t="s">
        <v>1327</v>
      </c>
      <c r="C27" s="1250"/>
      <c r="F27" s="1198"/>
      <c r="G27" s="1198">
        <v>69</v>
      </c>
      <c r="H27" s="1198">
        <v>2861.5652173913045</v>
      </c>
      <c r="I27" s="1198"/>
      <c r="J27" s="1198">
        <v>1089</v>
      </c>
      <c r="K27" s="1198">
        <v>959.11753902662997</v>
      </c>
      <c r="L27" s="1251"/>
    </row>
    <row r="28" spans="1:12" ht="12" customHeight="1" outlineLevel="1">
      <c r="A28" s="1247"/>
      <c r="B28" s="1198" t="s">
        <v>1328</v>
      </c>
      <c r="C28" s="1250"/>
      <c r="F28" s="1198"/>
      <c r="H28" s="1198"/>
      <c r="I28" s="1198"/>
      <c r="J28" s="1198">
        <v>127</v>
      </c>
      <c r="K28" s="1198">
        <v>1937.1653543307086</v>
      </c>
      <c r="L28" s="1251"/>
    </row>
    <row r="29" spans="1:12" ht="12" customHeight="1" outlineLevel="1">
      <c r="A29" s="1247"/>
      <c r="B29" s="1198" t="s">
        <v>1329</v>
      </c>
      <c r="C29" s="1250"/>
      <c r="F29" s="1198"/>
      <c r="H29" s="1198"/>
      <c r="I29" s="1198"/>
      <c r="J29" s="1198"/>
      <c r="K29" s="1198"/>
      <c r="L29" s="1251"/>
    </row>
    <row r="30" spans="1:12" ht="12" customHeight="1" outlineLevel="1">
      <c r="A30" s="1247"/>
      <c r="B30" s="1198"/>
      <c r="C30" s="1250" t="s">
        <v>1330</v>
      </c>
      <c r="F30" s="1198"/>
      <c r="G30" s="1198">
        <v>685</v>
      </c>
      <c r="H30" s="1198">
        <v>1824.7751824817519</v>
      </c>
      <c r="I30" s="1198"/>
      <c r="J30" s="1198">
        <v>6091</v>
      </c>
      <c r="K30" s="1198">
        <v>1463.9960597603022</v>
      </c>
      <c r="L30" s="1251"/>
    </row>
    <row r="31" spans="1:12" ht="12" customHeight="1" outlineLevel="1">
      <c r="A31" s="1247"/>
      <c r="B31" s="1198"/>
      <c r="C31" s="1250" t="s">
        <v>1331</v>
      </c>
      <c r="F31" s="1198"/>
      <c r="G31" s="1198">
        <v>4</v>
      </c>
      <c r="H31" s="1198">
        <v>1016.75</v>
      </c>
      <c r="I31" s="1198"/>
      <c r="J31" s="1198">
        <v>54</v>
      </c>
      <c r="K31" s="1198">
        <v>1070.0555555555557</v>
      </c>
      <c r="L31" s="1251"/>
    </row>
    <row r="32" spans="1:12" ht="12" customHeight="1" outlineLevel="1">
      <c r="A32" s="1198"/>
      <c r="B32" s="1250" t="s">
        <v>1332</v>
      </c>
      <c r="C32" s="1198"/>
      <c r="D32" s="1198">
        <v>3380</v>
      </c>
      <c r="E32" s="1198">
        <v>860.97544378698228</v>
      </c>
      <c r="F32" s="1198"/>
      <c r="G32" s="1198"/>
      <c r="H32" s="1198"/>
      <c r="I32" s="1198"/>
      <c r="J32" s="1198"/>
      <c r="K32" s="1198"/>
      <c r="L32" s="1251"/>
    </row>
    <row r="33" spans="1:12" ht="12" customHeight="1" outlineLevel="1">
      <c r="A33" s="1247"/>
      <c r="B33" s="1198" t="s">
        <v>1333</v>
      </c>
      <c r="C33" s="1250"/>
      <c r="D33" s="1198">
        <v>1</v>
      </c>
      <c r="E33" s="1198">
        <v>2068</v>
      </c>
      <c r="F33" s="1198"/>
      <c r="G33" s="1198"/>
      <c r="H33" s="1198"/>
      <c r="I33" s="1198"/>
      <c r="J33" s="1198"/>
      <c r="K33" s="1198"/>
      <c r="L33" s="1251"/>
    </row>
    <row r="34" spans="1:12" ht="12" customHeight="1" outlineLevel="1">
      <c r="A34" s="1247"/>
      <c r="B34" s="1198" t="s">
        <v>1334</v>
      </c>
      <c r="C34" s="1250"/>
      <c r="F34" s="1198"/>
      <c r="G34" s="1198">
        <v>2</v>
      </c>
      <c r="H34" s="1198">
        <v>936.5</v>
      </c>
      <c r="I34" s="1198"/>
      <c r="J34" s="1198">
        <v>17</v>
      </c>
      <c r="K34" s="1198">
        <v>1615.2352941176471</v>
      </c>
      <c r="L34" s="1251"/>
    </row>
    <row r="35" spans="1:12" ht="12" customHeight="1" outlineLevel="1">
      <c r="A35" s="1253"/>
      <c r="B35" s="1254" t="s">
        <v>1335</v>
      </c>
      <c r="C35" s="1254"/>
      <c r="D35" s="1255"/>
      <c r="E35" s="1255"/>
      <c r="F35" s="1255"/>
      <c r="G35" s="1255"/>
      <c r="H35" s="1255"/>
      <c r="I35" s="1255"/>
      <c r="J35" s="1255">
        <v>1</v>
      </c>
      <c r="K35" s="1255">
        <v>1531</v>
      </c>
      <c r="L35" s="1251"/>
    </row>
    <row r="36" spans="1:12" ht="12" customHeight="1" outlineLevel="1">
      <c r="A36" s="1247" t="s">
        <v>117</v>
      </c>
      <c r="B36" s="1099"/>
      <c r="C36" s="1099"/>
      <c r="D36" s="1099"/>
      <c r="E36" s="1099"/>
      <c r="F36" s="1099"/>
      <c r="G36" s="1099"/>
      <c r="H36" s="1099"/>
      <c r="I36" s="1099"/>
      <c r="J36" s="1099"/>
      <c r="K36" s="1099"/>
      <c r="L36" s="1256"/>
    </row>
    <row r="37" spans="1:12" ht="12" customHeight="1" outlineLevel="1">
      <c r="A37" s="1247"/>
      <c r="B37" s="1198" t="s">
        <v>1327</v>
      </c>
      <c r="C37" s="1250"/>
      <c r="F37" s="1198"/>
      <c r="G37" s="1198">
        <v>72</v>
      </c>
      <c r="H37" s="1198">
        <v>1987.875</v>
      </c>
      <c r="I37" s="1198"/>
      <c r="J37" s="1198">
        <v>698</v>
      </c>
      <c r="K37" s="1198">
        <v>911.17621776504302</v>
      </c>
      <c r="L37" s="1251"/>
    </row>
    <row r="38" spans="1:12" ht="12" customHeight="1" outlineLevel="1">
      <c r="A38" s="1247"/>
      <c r="B38" s="1198" t="s">
        <v>1328</v>
      </c>
      <c r="C38" s="1250"/>
      <c r="F38" s="1198"/>
      <c r="G38" s="1198"/>
      <c r="H38" s="1198"/>
      <c r="I38" s="1198"/>
      <c r="J38" s="1198">
        <v>87</v>
      </c>
      <c r="K38" s="1198">
        <v>1596.0804597701149</v>
      </c>
      <c r="L38" s="1251"/>
    </row>
    <row r="39" spans="1:12" ht="12" customHeight="1" outlineLevel="1">
      <c r="A39" s="1247"/>
      <c r="B39" s="1198" t="s">
        <v>1329</v>
      </c>
      <c r="C39" s="1250"/>
      <c r="F39" s="1198"/>
      <c r="G39" s="1198"/>
      <c r="H39" s="1198"/>
      <c r="I39" s="1198"/>
      <c r="J39" s="1198"/>
      <c r="K39" s="1198"/>
      <c r="L39" s="1251"/>
    </row>
    <row r="40" spans="1:12" ht="12" customHeight="1" outlineLevel="1">
      <c r="A40" s="1247"/>
      <c r="B40" s="1198"/>
      <c r="C40" s="1250" t="s">
        <v>1330</v>
      </c>
      <c r="F40" s="1198"/>
      <c r="G40" s="1198">
        <v>515</v>
      </c>
      <c r="H40" s="1198">
        <v>1522.464077669903</v>
      </c>
      <c r="I40" s="1198"/>
      <c r="J40" s="1198">
        <v>4709</v>
      </c>
      <c r="K40" s="1198">
        <v>1241.9052877468678</v>
      </c>
      <c r="L40" s="1251"/>
    </row>
    <row r="41" spans="1:12" ht="12" customHeight="1" outlineLevel="1">
      <c r="A41" s="1247"/>
      <c r="B41" s="1198"/>
      <c r="C41" s="1250" t="s">
        <v>1331</v>
      </c>
      <c r="F41" s="1198"/>
      <c r="G41" s="1198">
        <v>0</v>
      </c>
      <c r="H41" s="1198">
        <v>0</v>
      </c>
      <c r="I41" s="1198"/>
      <c r="J41" s="1198">
        <v>33</v>
      </c>
      <c r="K41" s="1198">
        <v>981.72727272727275</v>
      </c>
      <c r="L41" s="1251"/>
    </row>
    <row r="42" spans="1:12" ht="12" customHeight="1" outlineLevel="1">
      <c r="A42" s="1198"/>
      <c r="B42" s="1250" t="s">
        <v>1332</v>
      </c>
      <c r="C42" s="1198"/>
      <c r="D42" s="1198">
        <v>5015</v>
      </c>
      <c r="E42" s="1198">
        <v>830.78464606181456</v>
      </c>
      <c r="F42" s="1198"/>
      <c r="G42" s="1198"/>
      <c r="H42" s="1198"/>
      <c r="I42" s="1198"/>
      <c r="J42" s="1198"/>
      <c r="K42" s="1198"/>
      <c r="L42" s="1251"/>
    </row>
    <row r="43" spans="1:12" ht="12" customHeight="1" outlineLevel="1">
      <c r="A43" s="1247"/>
      <c r="B43" s="1198" t="s">
        <v>1333</v>
      </c>
      <c r="C43" s="1250"/>
      <c r="D43" s="1198">
        <v>2</v>
      </c>
      <c r="E43" s="1198">
        <v>3131</v>
      </c>
      <c r="F43" s="1198"/>
      <c r="G43" s="1198"/>
      <c r="H43" s="1198"/>
      <c r="I43" s="1198"/>
      <c r="J43" s="1198"/>
      <c r="K43" s="1198"/>
      <c r="L43" s="1251"/>
    </row>
    <row r="44" spans="1:12" ht="12" customHeight="1" outlineLevel="1">
      <c r="A44" s="1247"/>
      <c r="B44" s="1198" t="s">
        <v>1334</v>
      </c>
      <c r="C44" s="1250"/>
      <c r="F44" s="1198"/>
      <c r="G44" s="1198">
        <v>0</v>
      </c>
      <c r="H44" s="1198">
        <v>0</v>
      </c>
      <c r="I44" s="1198"/>
      <c r="J44" s="1198">
        <v>3</v>
      </c>
      <c r="K44" s="1198">
        <v>1312.6666666666667</v>
      </c>
      <c r="L44" s="1251"/>
    </row>
    <row r="45" spans="1:12" ht="12" customHeight="1" outlineLevel="1">
      <c r="A45" s="1253"/>
      <c r="B45" s="1254" t="s">
        <v>1335</v>
      </c>
      <c r="C45" s="1254"/>
      <c r="D45" s="1255"/>
      <c r="E45" s="1255"/>
      <c r="F45" s="1255"/>
      <c r="G45" s="1255"/>
      <c r="H45" s="1255"/>
      <c r="I45" s="1255"/>
      <c r="J45" s="1255">
        <v>0</v>
      </c>
      <c r="K45" s="1255">
        <v>0</v>
      </c>
      <c r="L45" s="1251"/>
    </row>
    <row r="46" spans="1:12" ht="12" customHeight="1">
      <c r="A46" s="1247" t="s">
        <v>118</v>
      </c>
      <c r="B46" s="1099"/>
      <c r="C46" s="1099"/>
      <c r="D46" s="1099"/>
      <c r="E46" s="1099"/>
      <c r="F46" s="1099"/>
      <c r="G46" s="1099"/>
      <c r="H46" s="1099"/>
      <c r="I46" s="1099"/>
      <c r="J46" s="1099"/>
      <c r="K46" s="1099"/>
      <c r="L46" s="1256"/>
    </row>
    <row r="47" spans="1:12" ht="12" customHeight="1">
      <c r="A47" s="1247"/>
      <c r="B47" s="1198" t="s">
        <v>1327</v>
      </c>
      <c r="C47" s="1250"/>
      <c r="F47" s="1198"/>
      <c r="G47" s="1198">
        <v>300</v>
      </c>
      <c r="H47" s="1198">
        <v>2203.52</v>
      </c>
      <c r="I47" s="1198"/>
      <c r="J47" s="1198">
        <v>3487</v>
      </c>
      <c r="K47" s="1198">
        <v>909.5798680814454</v>
      </c>
      <c r="L47" s="1251"/>
    </row>
    <row r="48" spans="1:12" ht="12" customHeight="1">
      <c r="A48" s="1247"/>
      <c r="B48" s="1198" t="s">
        <v>1328</v>
      </c>
      <c r="C48" s="1250"/>
      <c r="F48" s="1198"/>
      <c r="G48" s="1198"/>
      <c r="H48" s="1198"/>
      <c r="I48" s="1198"/>
      <c r="J48" s="1198">
        <v>443</v>
      </c>
      <c r="K48" s="1198">
        <v>1737.2234762979683</v>
      </c>
      <c r="L48" s="1251"/>
    </row>
    <row r="49" spans="1:12" ht="12" customHeight="1">
      <c r="A49" s="1247"/>
      <c r="B49" s="1198" t="s">
        <v>1329</v>
      </c>
      <c r="C49" s="1250"/>
      <c r="D49" s="1198"/>
      <c r="F49" s="1198"/>
      <c r="G49" s="1198"/>
      <c r="H49" s="1198"/>
      <c r="I49" s="1198"/>
      <c r="J49" s="1198"/>
      <c r="K49" s="1198"/>
      <c r="L49" s="1251"/>
    </row>
    <row r="50" spans="1:12" ht="12" customHeight="1">
      <c r="A50" s="1247"/>
      <c r="B50" s="1198"/>
      <c r="C50" s="1250" t="s">
        <v>1330</v>
      </c>
      <c r="F50" s="1198"/>
      <c r="G50" s="1198">
        <v>2311</v>
      </c>
      <c r="H50" s="1198">
        <v>1754.8593682388575</v>
      </c>
      <c r="I50" s="1198"/>
      <c r="J50" s="1198">
        <v>20047</v>
      </c>
      <c r="K50" s="1198">
        <v>1386.6396468299497</v>
      </c>
      <c r="L50" s="1251"/>
    </row>
    <row r="51" spans="1:12" ht="12" customHeight="1">
      <c r="A51" s="1247"/>
      <c r="B51" s="1198"/>
      <c r="C51" s="1250" t="s">
        <v>1331</v>
      </c>
      <c r="F51" s="1198"/>
      <c r="G51" s="1198">
        <v>10</v>
      </c>
      <c r="H51" s="1198">
        <v>791.4</v>
      </c>
      <c r="I51" s="1198"/>
      <c r="J51" s="1198">
        <v>239</v>
      </c>
      <c r="K51" s="1198">
        <v>890.23012552301259</v>
      </c>
      <c r="L51" s="1251"/>
    </row>
    <row r="52" spans="1:12" ht="12" customHeight="1">
      <c r="A52" s="1198"/>
      <c r="B52" s="1250" t="s">
        <v>1332</v>
      </c>
      <c r="C52" s="1198"/>
      <c r="D52" s="1198">
        <v>14919</v>
      </c>
      <c r="E52" s="1198">
        <v>815.21610027481734</v>
      </c>
      <c r="F52" s="1198"/>
      <c r="G52" s="1198"/>
      <c r="H52" s="1198"/>
      <c r="I52" s="1198"/>
      <c r="J52" s="1198"/>
      <c r="K52" s="1198"/>
      <c r="L52" s="1251"/>
    </row>
    <row r="53" spans="1:12" ht="12" customHeight="1">
      <c r="A53" s="1247"/>
      <c r="B53" s="1198" t="s">
        <v>1333</v>
      </c>
      <c r="C53" s="1250"/>
      <c r="D53" s="1198">
        <v>7</v>
      </c>
      <c r="E53" s="1198">
        <v>2743.1428571428573</v>
      </c>
      <c r="F53" s="1198"/>
      <c r="G53" s="1198"/>
      <c r="H53" s="1198"/>
      <c r="I53" s="1198"/>
      <c r="J53" s="1198"/>
      <c r="K53" s="1198"/>
      <c r="L53" s="1251"/>
    </row>
    <row r="54" spans="1:12" ht="12" customHeight="1">
      <c r="A54" s="1247"/>
      <c r="B54" s="1198" t="s">
        <v>1334</v>
      </c>
      <c r="C54" s="1250"/>
      <c r="F54" s="1198"/>
      <c r="G54" s="1198">
        <v>6</v>
      </c>
      <c r="H54" s="1198">
        <v>988.5</v>
      </c>
      <c r="I54" s="1198"/>
      <c r="J54" s="1198">
        <v>25</v>
      </c>
      <c r="K54" s="1198">
        <v>1964</v>
      </c>
      <c r="L54" s="1251"/>
    </row>
    <row r="55" spans="1:12" ht="12" customHeight="1" thickBot="1">
      <c r="A55" s="1257"/>
      <c r="B55" s="1258" t="s">
        <v>1335</v>
      </c>
      <c r="C55" s="1258"/>
      <c r="D55" s="1259"/>
      <c r="E55" s="1259"/>
      <c r="F55" s="1259"/>
      <c r="G55" s="1259"/>
      <c r="H55" s="1259"/>
      <c r="I55" s="1259"/>
      <c r="J55" s="1198">
        <v>1</v>
      </c>
      <c r="K55" s="1259">
        <v>1531</v>
      </c>
      <c r="L55" s="1251"/>
    </row>
    <row r="56" spans="1:12" ht="13.8">
      <c r="A56" s="1260" t="s">
        <v>192</v>
      </c>
      <c r="B56" s="1198"/>
      <c r="C56" s="1250"/>
      <c r="D56" s="1250"/>
      <c r="E56" s="1250"/>
      <c r="F56" s="1250"/>
      <c r="G56" s="1250"/>
      <c r="H56" s="1250"/>
      <c r="I56" s="1250"/>
      <c r="J56" s="1261"/>
      <c r="K56" s="1250"/>
      <c r="L56" s="1251"/>
    </row>
    <row r="57" spans="1:12" ht="27.75" customHeight="1">
      <c r="A57" s="1887" t="s">
        <v>1336</v>
      </c>
      <c r="B57" s="1887"/>
      <c r="C57" s="1887"/>
      <c r="D57" s="1887"/>
      <c r="E57" s="1887"/>
      <c r="F57" s="1887"/>
      <c r="G57" s="1887"/>
      <c r="H57" s="1887"/>
      <c r="I57" s="1887"/>
      <c r="J57" s="1887"/>
      <c r="K57" s="1887"/>
      <c r="L57" s="1251"/>
    </row>
    <row r="58" spans="1:12" ht="27" customHeight="1">
      <c r="A58" s="1887" t="s">
        <v>1337</v>
      </c>
      <c r="B58" s="1888"/>
      <c r="C58" s="1888"/>
      <c r="D58" s="1888"/>
      <c r="E58" s="1888"/>
      <c r="F58" s="1888"/>
      <c r="G58" s="1888"/>
      <c r="H58" s="1888"/>
      <c r="I58" s="1888"/>
      <c r="J58" s="1888"/>
      <c r="K58" s="1888"/>
      <c r="L58" s="1251"/>
    </row>
    <row r="59" spans="1:12" ht="13.5" customHeight="1">
      <c r="A59" s="1887" t="s">
        <v>1338</v>
      </c>
      <c r="B59" s="1887"/>
      <c r="C59" s="1887"/>
      <c r="D59" s="1887"/>
      <c r="E59" s="1887"/>
      <c r="F59" s="1887"/>
      <c r="G59" s="1887"/>
      <c r="H59" s="1887"/>
      <c r="I59" s="1887"/>
      <c r="J59" s="1887"/>
      <c r="K59" s="1887"/>
      <c r="L59" s="1251"/>
    </row>
    <row r="60" spans="1:12" ht="26.25" customHeight="1">
      <c r="A60" s="1887" t="s">
        <v>1339</v>
      </c>
      <c r="B60" s="1887"/>
      <c r="C60" s="1887"/>
      <c r="D60" s="1887"/>
      <c r="E60" s="1887"/>
      <c r="F60" s="1887"/>
      <c r="G60" s="1887"/>
      <c r="H60" s="1887"/>
      <c r="I60" s="1887"/>
      <c r="J60" s="1887"/>
      <c r="K60" s="1887"/>
      <c r="L60" s="1264"/>
    </row>
    <row r="61" spans="1:12" ht="13.5" customHeight="1">
      <c r="A61" s="669" t="s">
        <v>1340</v>
      </c>
      <c r="B61" s="1263"/>
      <c r="C61" s="1263"/>
      <c r="D61" s="1263"/>
      <c r="E61" s="1263"/>
      <c r="F61" s="1263"/>
      <c r="G61" s="1263"/>
      <c r="H61" s="1263"/>
      <c r="I61" s="1263"/>
      <c r="J61" s="1263"/>
      <c r="K61" s="1263"/>
      <c r="L61" s="1264"/>
    </row>
    <row r="62" spans="1:12" s="1266" customFormat="1" ht="27.75" customHeight="1">
      <c r="A62" s="1887" t="s">
        <v>1341</v>
      </c>
      <c r="B62" s="1888"/>
      <c r="C62" s="1888"/>
      <c r="D62" s="1888"/>
      <c r="E62" s="1888"/>
      <c r="F62" s="1888"/>
      <c r="G62" s="1888"/>
      <c r="H62" s="1888"/>
      <c r="I62" s="1888"/>
      <c r="J62" s="1888"/>
      <c r="K62" s="1888"/>
      <c r="L62" s="1265"/>
    </row>
    <row r="63" spans="1:12" s="1266" customFormat="1" ht="42" customHeight="1">
      <c r="A63" s="1887" t="s">
        <v>1342</v>
      </c>
      <c r="B63" s="1888"/>
      <c r="C63" s="1888"/>
      <c r="D63" s="1888"/>
      <c r="E63" s="1888"/>
      <c r="F63" s="1888"/>
      <c r="G63" s="1888"/>
      <c r="H63" s="1888"/>
      <c r="I63" s="1888"/>
      <c r="J63" s="1888"/>
      <c r="K63" s="1888"/>
      <c r="L63" s="1262"/>
    </row>
    <row r="64" spans="1:12" ht="12.75" customHeight="1">
      <c r="A64" s="669" t="s">
        <v>1343</v>
      </c>
      <c r="B64" s="669"/>
      <c r="C64" s="669"/>
      <c r="D64" s="669"/>
      <c r="E64" s="669"/>
      <c r="F64" s="669"/>
      <c r="G64" s="669"/>
      <c r="H64" s="669"/>
      <c r="I64" s="669"/>
      <c r="J64" s="669"/>
      <c r="K64" s="669"/>
    </row>
    <row r="65" spans="1:26" s="408" customFormat="1" ht="13.8">
      <c r="A65" s="669" t="s">
        <v>1344</v>
      </c>
      <c r="B65" s="669"/>
      <c r="C65" s="669"/>
      <c r="D65" s="669"/>
      <c r="E65" s="669"/>
      <c r="F65" s="669"/>
      <c r="G65" s="669"/>
      <c r="H65" s="669"/>
      <c r="I65" s="669"/>
      <c r="J65" s="669"/>
      <c r="K65" s="669"/>
      <c r="L65" s="1267"/>
      <c r="M65" s="80"/>
      <c r="N65" s="80"/>
      <c r="O65" s="80"/>
      <c r="P65" s="80"/>
      <c r="Q65" s="80"/>
      <c r="R65" s="80"/>
      <c r="S65" s="80"/>
      <c r="T65" s="80"/>
      <c r="U65" s="80"/>
      <c r="V65" s="80"/>
      <c r="W65" s="80"/>
      <c r="X65" s="80"/>
      <c r="Y65" s="80"/>
      <c r="Z65" s="80"/>
    </row>
    <row r="66" spans="1:26" s="408" customFormat="1">
      <c r="A66" s="1101"/>
      <c r="B66" s="80"/>
      <c r="C66" s="80"/>
      <c r="D66" s="1268"/>
      <c r="E66" s="80"/>
      <c r="F66" s="80"/>
      <c r="G66" s="80"/>
      <c r="H66" s="80"/>
      <c r="I66" s="80"/>
      <c r="J66" s="80"/>
      <c r="K66" s="80"/>
      <c r="L66" s="1234"/>
      <c r="M66" s="80"/>
      <c r="N66" s="80"/>
      <c r="O66" s="80"/>
      <c r="P66" s="80"/>
      <c r="Q66" s="80"/>
      <c r="R66" s="80"/>
      <c r="S66" s="80"/>
      <c r="T66" s="80"/>
      <c r="U66" s="80"/>
      <c r="V66" s="80"/>
      <c r="W66" s="80"/>
      <c r="X66" s="80"/>
      <c r="Y66" s="80"/>
      <c r="Z66" s="80"/>
    </row>
    <row r="67" spans="1:26" s="408" customFormat="1">
      <c r="A67" s="80"/>
      <c r="B67" s="80"/>
      <c r="C67" s="80"/>
      <c r="D67" s="1268"/>
      <c r="E67" s="80"/>
      <c r="F67" s="80"/>
      <c r="G67" s="80"/>
      <c r="H67" s="80"/>
      <c r="I67" s="80"/>
      <c r="J67" s="80"/>
      <c r="K67" s="80"/>
      <c r="L67" s="1234"/>
      <c r="M67" s="80"/>
      <c r="N67" s="80"/>
      <c r="O67" s="80"/>
      <c r="P67" s="80"/>
      <c r="Q67" s="80"/>
      <c r="R67" s="80"/>
      <c r="S67" s="80"/>
      <c r="T67" s="80"/>
      <c r="U67" s="80"/>
      <c r="V67" s="80"/>
      <c r="W67" s="80"/>
      <c r="X67" s="80"/>
      <c r="Y67" s="80"/>
      <c r="Z67" s="80"/>
    </row>
    <row r="70" spans="1:26" s="408" customFormat="1">
      <c r="A70" s="80"/>
      <c r="B70" s="80"/>
      <c r="C70" s="80"/>
      <c r="D70" s="1269"/>
      <c r="E70" s="80"/>
      <c r="F70" s="80"/>
      <c r="G70" s="80"/>
      <c r="H70" s="80"/>
      <c r="I70" s="80"/>
      <c r="J70" s="1269"/>
      <c r="K70" s="80"/>
      <c r="L70" s="1234"/>
      <c r="M70" s="80"/>
      <c r="N70" s="80"/>
      <c r="O70" s="80"/>
      <c r="P70" s="80"/>
      <c r="Q70" s="80"/>
      <c r="R70" s="80"/>
      <c r="S70" s="80"/>
      <c r="T70" s="80"/>
      <c r="U70" s="80"/>
      <c r="V70" s="80"/>
      <c r="W70" s="80"/>
      <c r="X70" s="80"/>
      <c r="Y70" s="80"/>
      <c r="Z70" s="80"/>
    </row>
  </sheetData>
  <mergeCells count="6">
    <mergeCell ref="A63:K63"/>
    <mergeCell ref="A57:K57"/>
    <mergeCell ref="A58:K58"/>
    <mergeCell ref="A59:K59"/>
    <mergeCell ref="A60:K60"/>
    <mergeCell ref="A62:K62"/>
  </mergeCells>
  <hyperlinks>
    <hyperlink ref="C1" location="Índice!A1" display="Volver al Índice " xr:uid="{21850EDA-E2BE-4BEF-9130-0151D9232BBF}"/>
  </hyperlink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12308-C8E3-4D9B-8441-214F588F4749}">
  <sheetPr codeName="Hoja60">
    <pageSetUpPr fitToPage="1"/>
  </sheetPr>
  <dimension ref="A1:T47"/>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80" customWidth="1"/>
    <col min="3" max="3" width="30.44140625" style="80" customWidth="1"/>
    <col min="4" max="4" width="9.6640625" style="80" customWidth="1"/>
    <col min="5" max="5" width="10.6640625" style="80" customWidth="1"/>
    <col min="6" max="6" width="1.6640625" style="80" customWidth="1"/>
    <col min="7" max="7" width="9.6640625" style="80" customWidth="1"/>
    <col min="8" max="8" width="12.109375" style="80" customWidth="1"/>
    <col min="9" max="256" width="11.44140625" style="80"/>
    <col min="257" max="258" width="1.88671875" style="80" customWidth="1"/>
    <col min="259" max="259" width="30.44140625" style="80" customWidth="1"/>
    <col min="260" max="260" width="9.6640625" style="80" customWidth="1"/>
    <col min="261" max="261" width="10.6640625" style="80" customWidth="1"/>
    <col min="262" max="262" width="1.6640625" style="80" customWidth="1"/>
    <col min="263" max="263" width="9.6640625" style="80" customWidth="1"/>
    <col min="264" max="264" width="12.109375" style="80" customWidth="1"/>
    <col min="265" max="512" width="11.44140625" style="80"/>
    <col min="513" max="514" width="1.88671875" style="80" customWidth="1"/>
    <col min="515" max="515" width="30.44140625" style="80" customWidth="1"/>
    <col min="516" max="516" width="9.6640625" style="80" customWidth="1"/>
    <col min="517" max="517" width="10.6640625" style="80" customWidth="1"/>
    <col min="518" max="518" width="1.6640625" style="80" customWidth="1"/>
    <col min="519" max="519" width="9.6640625" style="80" customWidth="1"/>
    <col min="520" max="520" width="12.109375" style="80" customWidth="1"/>
    <col min="521" max="768" width="11.44140625" style="80"/>
    <col min="769" max="770" width="1.88671875" style="80" customWidth="1"/>
    <col min="771" max="771" width="30.44140625" style="80" customWidth="1"/>
    <col min="772" max="772" width="9.6640625" style="80" customWidth="1"/>
    <col min="773" max="773" width="10.6640625" style="80" customWidth="1"/>
    <col min="774" max="774" width="1.6640625" style="80" customWidth="1"/>
    <col min="775" max="775" width="9.6640625" style="80" customWidth="1"/>
    <col min="776" max="776" width="12.109375" style="80" customWidth="1"/>
    <col min="777" max="1024" width="11.44140625" style="80"/>
    <col min="1025" max="1026" width="1.88671875" style="80" customWidth="1"/>
    <col min="1027" max="1027" width="30.44140625" style="80" customWidth="1"/>
    <col min="1028" max="1028" width="9.6640625" style="80" customWidth="1"/>
    <col min="1029" max="1029" width="10.6640625" style="80" customWidth="1"/>
    <col min="1030" max="1030" width="1.6640625" style="80" customWidth="1"/>
    <col min="1031" max="1031" width="9.6640625" style="80" customWidth="1"/>
    <col min="1032" max="1032" width="12.109375" style="80" customWidth="1"/>
    <col min="1033" max="1280" width="11.44140625" style="80"/>
    <col min="1281" max="1282" width="1.88671875" style="80" customWidth="1"/>
    <col min="1283" max="1283" width="30.44140625" style="80" customWidth="1"/>
    <col min="1284" max="1284" width="9.6640625" style="80" customWidth="1"/>
    <col min="1285" max="1285" width="10.6640625" style="80" customWidth="1"/>
    <col min="1286" max="1286" width="1.6640625" style="80" customWidth="1"/>
    <col min="1287" max="1287" width="9.6640625" style="80" customWidth="1"/>
    <col min="1288" max="1288" width="12.109375" style="80" customWidth="1"/>
    <col min="1289" max="1536" width="11.44140625" style="80"/>
    <col min="1537" max="1538" width="1.88671875" style="80" customWidth="1"/>
    <col min="1539" max="1539" width="30.44140625" style="80" customWidth="1"/>
    <col min="1540" max="1540" width="9.6640625" style="80" customWidth="1"/>
    <col min="1541" max="1541" width="10.6640625" style="80" customWidth="1"/>
    <col min="1542" max="1542" width="1.6640625" style="80" customWidth="1"/>
    <col min="1543" max="1543" width="9.6640625" style="80" customWidth="1"/>
    <col min="1544" max="1544" width="12.109375" style="80" customWidth="1"/>
    <col min="1545" max="1792" width="11.44140625" style="80"/>
    <col min="1793" max="1794" width="1.88671875" style="80" customWidth="1"/>
    <col min="1795" max="1795" width="30.44140625" style="80" customWidth="1"/>
    <col min="1796" max="1796" width="9.6640625" style="80" customWidth="1"/>
    <col min="1797" max="1797" width="10.6640625" style="80" customWidth="1"/>
    <col min="1798" max="1798" width="1.6640625" style="80" customWidth="1"/>
    <col min="1799" max="1799" width="9.6640625" style="80" customWidth="1"/>
    <col min="1800" max="1800" width="12.109375" style="80" customWidth="1"/>
    <col min="1801" max="2048" width="11.44140625" style="80"/>
    <col min="2049" max="2050" width="1.88671875" style="80" customWidth="1"/>
    <col min="2051" max="2051" width="30.44140625" style="80" customWidth="1"/>
    <col min="2052" max="2052" width="9.6640625" style="80" customWidth="1"/>
    <col min="2053" max="2053" width="10.6640625" style="80" customWidth="1"/>
    <col min="2054" max="2054" width="1.6640625" style="80" customWidth="1"/>
    <col min="2055" max="2055" width="9.6640625" style="80" customWidth="1"/>
    <col min="2056" max="2056" width="12.109375" style="80" customWidth="1"/>
    <col min="2057" max="2304" width="11.44140625" style="80"/>
    <col min="2305" max="2306" width="1.88671875" style="80" customWidth="1"/>
    <col min="2307" max="2307" width="30.44140625" style="80" customWidth="1"/>
    <col min="2308" max="2308" width="9.6640625" style="80" customWidth="1"/>
    <col min="2309" max="2309" width="10.6640625" style="80" customWidth="1"/>
    <col min="2310" max="2310" width="1.6640625" style="80" customWidth="1"/>
    <col min="2311" max="2311" width="9.6640625" style="80" customWidth="1"/>
    <col min="2312" max="2312" width="12.109375" style="80" customWidth="1"/>
    <col min="2313" max="2560" width="11.44140625" style="80"/>
    <col min="2561" max="2562" width="1.88671875" style="80" customWidth="1"/>
    <col min="2563" max="2563" width="30.44140625" style="80" customWidth="1"/>
    <col min="2564" max="2564" width="9.6640625" style="80" customWidth="1"/>
    <col min="2565" max="2565" width="10.6640625" style="80" customWidth="1"/>
    <col min="2566" max="2566" width="1.6640625" style="80" customWidth="1"/>
    <col min="2567" max="2567" width="9.6640625" style="80" customWidth="1"/>
    <col min="2568" max="2568" width="12.109375" style="80" customWidth="1"/>
    <col min="2569" max="2816" width="11.44140625" style="80"/>
    <col min="2817" max="2818" width="1.88671875" style="80" customWidth="1"/>
    <col min="2819" max="2819" width="30.44140625" style="80" customWidth="1"/>
    <col min="2820" max="2820" width="9.6640625" style="80" customWidth="1"/>
    <col min="2821" max="2821" width="10.6640625" style="80" customWidth="1"/>
    <col min="2822" max="2822" width="1.6640625" style="80" customWidth="1"/>
    <col min="2823" max="2823" width="9.6640625" style="80" customWidth="1"/>
    <col min="2824" max="2824" width="12.109375" style="80" customWidth="1"/>
    <col min="2825" max="3072" width="11.44140625" style="80"/>
    <col min="3073" max="3074" width="1.88671875" style="80" customWidth="1"/>
    <col min="3075" max="3075" width="30.44140625" style="80" customWidth="1"/>
    <col min="3076" max="3076" width="9.6640625" style="80" customWidth="1"/>
    <col min="3077" max="3077" width="10.6640625" style="80" customWidth="1"/>
    <col min="3078" max="3078" width="1.6640625" style="80" customWidth="1"/>
    <col min="3079" max="3079" width="9.6640625" style="80" customWidth="1"/>
    <col min="3080" max="3080" width="12.109375" style="80" customWidth="1"/>
    <col min="3081" max="3328" width="11.44140625" style="80"/>
    <col min="3329" max="3330" width="1.88671875" style="80" customWidth="1"/>
    <col min="3331" max="3331" width="30.44140625" style="80" customWidth="1"/>
    <col min="3332" max="3332" width="9.6640625" style="80" customWidth="1"/>
    <col min="3333" max="3333" width="10.6640625" style="80" customWidth="1"/>
    <col min="3334" max="3334" width="1.6640625" style="80" customWidth="1"/>
    <col min="3335" max="3335" width="9.6640625" style="80" customWidth="1"/>
    <col min="3336" max="3336" width="12.109375" style="80" customWidth="1"/>
    <col min="3337" max="3584" width="11.44140625" style="80"/>
    <col min="3585" max="3586" width="1.88671875" style="80" customWidth="1"/>
    <col min="3587" max="3587" width="30.44140625" style="80" customWidth="1"/>
    <col min="3588" max="3588" width="9.6640625" style="80" customWidth="1"/>
    <col min="3589" max="3589" width="10.6640625" style="80" customWidth="1"/>
    <col min="3590" max="3590" width="1.6640625" style="80" customWidth="1"/>
    <col min="3591" max="3591" width="9.6640625" style="80" customWidth="1"/>
    <col min="3592" max="3592" width="12.109375" style="80" customWidth="1"/>
    <col min="3593" max="3840" width="11.44140625" style="80"/>
    <col min="3841" max="3842" width="1.88671875" style="80" customWidth="1"/>
    <col min="3843" max="3843" width="30.44140625" style="80" customWidth="1"/>
    <col min="3844" max="3844" width="9.6640625" style="80" customWidth="1"/>
    <col min="3845" max="3845" width="10.6640625" style="80" customWidth="1"/>
    <col min="3846" max="3846" width="1.6640625" style="80" customWidth="1"/>
    <col min="3847" max="3847" width="9.6640625" style="80" customWidth="1"/>
    <col min="3848" max="3848" width="12.109375" style="80" customWidth="1"/>
    <col min="3849" max="4096" width="11.44140625" style="80"/>
    <col min="4097" max="4098" width="1.88671875" style="80" customWidth="1"/>
    <col min="4099" max="4099" width="30.44140625" style="80" customWidth="1"/>
    <col min="4100" max="4100" width="9.6640625" style="80" customWidth="1"/>
    <col min="4101" max="4101" width="10.6640625" style="80" customWidth="1"/>
    <col min="4102" max="4102" width="1.6640625" style="80" customWidth="1"/>
    <col min="4103" max="4103" width="9.6640625" style="80" customWidth="1"/>
    <col min="4104" max="4104" width="12.109375" style="80" customWidth="1"/>
    <col min="4105" max="4352" width="11.44140625" style="80"/>
    <col min="4353" max="4354" width="1.88671875" style="80" customWidth="1"/>
    <col min="4355" max="4355" width="30.44140625" style="80" customWidth="1"/>
    <col min="4356" max="4356" width="9.6640625" style="80" customWidth="1"/>
    <col min="4357" max="4357" width="10.6640625" style="80" customWidth="1"/>
    <col min="4358" max="4358" width="1.6640625" style="80" customWidth="1"/>
    <col min="4359" max="4359" width="9.6640625" style="80" customWidth="1"/>
    <col min="4360" max="4360" width="12.109375" style="80" customWidth="1"/>
    <col min="4361" max="4608" width="11.44140625" style="80"/>
    <col min="4609" max="4610" width="1.88671875" style="80" customWidth="1"/>
    <col min="4611" max="4611" width="30.44140625" style="80" customWidth="1"/>
    <col min="4612" max="4612" width="9.6640625" style="80" customWidth="1"/>
    <col min="4613" max="4613" width="10.6640625" style="80" customWidth="1"/>
    <col min="4614" max="4614" width="1.6640625" style="80" customWidth="1"/>
    <col min="4615" max="4615" width="9.6640625" style="80" customWidth="1"/>
    <col min="4616" max="4616" width="12.109375" style="80" customWidth="1"/>
    <col min="4617" max="4864" width="11.44140625" style="80"/>
    <col min="4865" max="4866" width="1.88671875" style="80" customWidth="1"/>
    <col min="4867" max="4867" width="30.44140625" style="80" customWidth="1"/>
    <col min="4868" max="4868" width="9.6640625" style="80" customWidth="1"/>
    <col min="4869" max="4869" width="10.6640625" style="80" customWidth="1"/>
    <col min="4870" max="4870" width="1.6640625" style="80" customWidth="1"/>
    <col min="4871" max="4871" width="9.6640625" style="80" customWidth="1"/>
    <col min="4872" max="4872" width="12.109375" style="80" customWidth="1"/>
    <col min="4873" max="5120" width="11.44140625" style="80"/>
    <col min="5121" max="5122" width="1.88671875" style="80" customWidth="1"/>
    <col min="5123" max="5123" width="30.44140625" style="80" customWidth="1"/>
    <col min="5124" max="5124" width="9.6640625" style="80" customWidth="1"/>
    <col min="5125" max="5125" width="10.6640625" style="80" customWidth="1"/>
    <col min="5126" max="5126" width="1.6640625" style="80" customWidth="1"/>
    <col min="5127" max="5127" width="9.6640625" style="80" customWidth="1"/>
    <col min="5128" max="5128" width="12.109375" style="80" customWidth="1"/>
    <col min="5129" max="5376" width="11.44140625" style="80"/>
    <col min="5377" max="5378" width="1.88671875" style="80" customWidth="1"/>
    <col min="5379" max="5379" width="30.44140625" style="80" customWidth="1"/>
    <col min="5380" max="5380" width="9.6640625" style="80" customWidth="1"/>
    <col min="5381" max="5381" width="10.6640625" style="80" customWidth="1"/>
    <col min="5382" max="5382" width="1.6640625" style="80" customWidth="1"/>
    <col min="5383" max="5383" width="9.6640625" style="80" customWidth="1"/>
    <col min="5384" max="5384" width="12.109375" style="80" customWidth="1"/>
    <col min="5385" max="5632" width="11.44140625" style="80"/>
    <col min="5633" max="5634" width="1.88671875" style="80" customWidth="1"/>
    <col min="5635" max="5635" width="30.44140625" style="80" customWidth="1"/>
    <col min="5636" max="5636" width="9.6640625" style="80" customWidth="1"/>
    <col min="5637" max="5637" width="10.6640625" style="80" customWidth="1"/>
    <col min="5638" max="5638" width="1.6640625" style="80" customWidth="1"/>
    <col min="5639" max="5639" width="9.6640625" style="80" customWidth="1"/>
    <col min="5640" max="5640" width="12.109375" style="80" customWidth="1"/>
    <col min="5641" max="5888" width="11.44140625" style="80"/>
    <col min="5889" max="5890" width="1.88671875" style="80" customWidth="1"/>
    <col min="5891" max="5891" width="30.44140625" style="80" customWidth="1"/>
    <col min="5892" max="5892" width="9.6640625" style="80" customWidth="1"/>
    <col min="5893" max="5893" width="10.6640625" style="80" customWidth="1"/>
    <col min="5894" max="5894" width="1.6640625" style="80" customWidth="1"/>
    <col min="5895" max="5895" width="9.6640625" style="80" customWidth="1"/>
    <col min="5896" max="5896" width="12.109375" style="80" customWidth="1"/>
    <col min="5897" max="6144" width="11.44140625" style="80"/>
    <col min="6145" max="6146" width="1.88671875" style="80" customWidth="1"/>
    <col min="6147" max="6147" width="30.44140625" style="80" customWidth="1"/>
    <col min="6148" max="6148" width="9.6640625" style="80" customWidth="1"/>
    <col min="6149" max="6149" width="10.6640625" style="80" customWidth="1"/>
    <col min="6150" max="6150" width="1.6640625" style="80" customWidth="1"/>
    <col min="6151" max="6151" width="9.6640625" style="80" customWidth="1"/>
    <col min="6152" max="6152" width="12.109375" style="80" customWidth="1"/>
    <col min="6153" max="6400" width="11.44140625" style="80"/>
    <col min="6401" max="6402" width="1.88671875" style="80" customWidth="1"/>
    <col min="6403" max="6403" width="30.44140625" style="80" customWidth="1"/>
    <col min="6404" max="6404" width="9.6640625" style="80" customWidth="1"/>
    <col min="6405" max="6405" width="10.6640625" style="80" customWidth="1"/>
    <col min="6406" max="6406" width="1.6640625" style="80" customWidth="1"/>
    <col min="6407" max="6407" width="9.6640625" style="80" customWidth="1"/>
    <col min="6408" max="6408" width="12.109375" style="80" customWidth="1"/>
    <col min="6409" max="6656" width="11.44140625" style="80"/>
    <col min="6657" max="6658" width="1.88671875" style="80" customWidth="1"/>
    <col min="6659" max="6659" width="30.44140625" style="80" customWidth="1"/>
    <col min="6660" max="6660" width="9.6640625" style="80" customWidth="1"/>
    <col min="6661" max="6661" width="10.6640625" style="80" customWidth="1"/>
    <col min="6662" max="6662" width="1.6640625" style="80" customWidth="1"/>
    <col min="6663" max="6663" width="9.6640625" style="80" customWidth="1"/>
    <col min="6664" max="6664" width="12.109375" style="80" customWidth="1"/>
    <col min="6665" max="6912" width="11.44140625" style="80"/>
    <col min="6913" max="6914" width="1.88671875" style="80" customWidth="1"/>
    <col min="6915" max="6915" width="30.44140625" style="80" customWidth="1"/>
    <col min="6916" max="6916" width="9.6640625" style="80" customWidth="1"/>
    <col min="6917" max="6917" width="10.6640625" style="80" customWidth="1"/>
    <col min="6918" max="6918" width="1.6640625" style="80" customWidth="1"/>
    <col min="6919" max="6919" width="9.6640625" style="80" customWidth="1"/>
    <col min="6920" max="6920" width="12.109375" style="80" customWidth="1"/>
    <col min="6921" max="7168" width="11.44140625" style="80"/>
    <col min="7169" max="7170" width="1.88671875" style="80" customWidth="1"/>
    <col min="7171" max="7171" width="30.44140625" style="80" customWidth="1"/>
    <col min="7172" max="7172" width="9.6640625" style="80" customWidth="1"/>
    <col min="7173" max="7173" width="10.6640625" style="80" customWidth="1"/>
    <col min="7174" max="7174" width="1.6640625" style="80" customWidth="1"/>
    <col min="7175" max="7175" width="9.6640625" style="80" customWidth="1"/>
    <col min="7176" max="7176" width="12.109375" style="80" customWidth="1"/>
    <col min="7177" max="7424" width="11.44140625" style="80"/>
    <col min="7425" max="7426" width="1.88671875" style="80" customWidth="1"/>
    <col min="7427" max="7427" width="30.44140625" style="80" customWidth="1"/>
    <col min="7428" max="7428" width="9.6640625" style="80" customWidth="1"/>
    <col min="7429" max="7429" width="10.6640625" style="80" customWidth="1"/>
    <col min="7430" max="7430" width="1.6640625" style="80" customWidth="1"/>
    <col min="7431" max="7431" width="9.6640625" style="80" customWidth="1"/>
    <col min="7432" max="7432" width="12.109375" style="80" customWidth="1"/>
    <col min="7433" max="7680" width="11.44140625" style="80"/>
    <col min="7681" max="7682" width="1.88671875" style="80" customWidth="1"/>
    <col min="7683" max="7683" width="30.44140625" style="80" customWidth="1"/>
    <col min="7684" max="7684" width="9.6640625" style="80" customWidth="1"/>
    <col min="7685" max="7685" width="10.6640625" style="80" customWidth="1"/>
    <col min="7686" max="7686" width="1.6640625" style="80" customWidth="1"/>
    <col min="7687" max="7687" width="9.6640625" style="80" customWidth="1"/>
    <col min="7688" max="7688" width="12.109375" style="80" customWidth="1"/>
    <col min="7689" max="7936" width="11.44140625" style="80"/>
    <col min="7937" max="7938" width="1.88671875" style="80" customWidth="1"/>
    <col min="7939" max="7939" width="30.44140625" style="80" customWidth="1"/>
    <col min="7940" max="7940" width="9.6640625" style="80" customWidth="1"/>
    <col min="7941" max="7941" width="10.6640625" style="80" customWidth="1"/>
    <col min="7942" max="7942" width="1.6640625" style="80" customWidth="1"/>
    <col min="7943" max="7943" width="9.6640625" style="80" customWidth="1"/>
    <col min="7944" max="7944" width="12.109375" style="80" customWidth="1"/>
    <col min="7945" max="8192" width="11.44140625" style="80"/>
    <col min="8193" max="8194" width="1.88671875" style="80" customWidth="1"/>
    <col min="8195" max="8195" width="30.44140625" style="80" customWidth="1"/>
    <col min="8196" max="8196" width="9.6640625" style="80" customWidth="1"/>
    <col min="8197" max="8197" width="10.6640625" style="80" customWidth="1"/>
    <col min="8198" max="8198" width="1.6640625" style="80" customWidth="1"/>
    <col min="8199" max="8199" width="9.6640625" style="80" customWidth="1"/>
    <col min="8200" max="8200" width="12.109375" style="80" customWidth="1"/>
    <col min="8201" max="8448" width="11.44140625" style="80"/>
    <col min="8449" max="8450" width="1.88671875" style="80" customWidth="1"/>
    <col min="8451" max="8451" width="30.44140625" style="80" customWidth="1"/>
    <col min="8452" max="8452" width="9.6640625" style="80" customWidth="1"/>
    <col min="8453" max="8453" width="10.6640625" style="80" customWidth="1"/>
    <col min="8454" max="8454" width="1.6640625" style="80" customWidth="1"/>
    <col min="8455" max="8455" width="9.6640625" style="80" customWidth="1"/>
    <col min="8456" max="8456" width="12.109375" style="80" customWidth="1"/>
    <col min="8457" max="8704" width="11.44140625" style="80"/>
    <col min="8705" max="8706" width="1.88671875" style="80" customWidth="1"/>
    <col min="8707" max="8707" width="30.44140625" style="80" customWidth="1"/>
    <col min="8708" max="8708" width="9.6640625" style="80" customWidth="1"/>
    <col min="8709" max="8709" width="10.6640625" style="80" customWidth="1"/>
    <col min="8710" max="8710" width="1.6640625" style="80" customWidth="1"/>
    <col min="8711" max="8711" width="9.6640625" style="80" customWidth="1"/>
    <col min="8712" max="8712" width="12.109375" style="80" customWidth="1"/>
    <col min="8713" max="8960" width="11.44140625" style="80"/>
    <col min="8961" max="8962" width="1.88671875" style="80" customWidth="1"/>
    <col min="8963" max="8963" width="30.44140625" style="80" customWidth="1"/>
    <col min="8964" max="8964" width="9.6640625" style="80" customWidth="1"/>
    <col min="8965" max="8965" width="10.6640625" style="80" customWidth="1"/>
    <col min="8966" max="8966" width="1.6640625" style="80" customWidth="1"/>
    <col min="8967" max="8967" width="9.6640625" style="80" customWidth="1"/>
    <col min="8968" max="8968" width="12.109375" style="80" customWidth="1"/>
    <col min="8969" max="9216" width="11.44140625" style="80"/>
    <col min="9217" max="9218" width="1.88671875" style="80" customWidth="1"/>
    <col min="9219" max="9219" width="30.44140625" style="80" customWidth="1"/>
    <col min="9220" max="9220" width="9.6640625" style="80" customWidth="1"/>
    <col min="9221" max="9221" width="10.6640625" style="80" customWidth="1"/>
    <col min="9222" max="9222" width="1.6640625" style="80" customWidth="1"/>
    <col min="9223" max="9223" width="9.6640625" style="80" customWidth="1"/>
    <col min="9224" max="9224" width="12.109375" style="80" customWidth="1"/>
    <col min="9225" max="9472" width="11.44140625" style="80"/>
    <col min="9473" max="9474" width="1.88671875" style="80" customWidth="1"/>
    <col min="9475" max="9475" width="30.44140625" style="80" customWidth="1"/>
    <col min="9476" max="9476" width="9.6640625" style="80" customWidth="1"/>
    <col min="9477" max="9477" width="10.6640625" style="80" customWidth="1"/>
    <col min="9478" max="9478" width="1.6640625" style="80" customWidth="1"/>
    <col min="9479" max="9479" width="9.6640625" style="80" customWidth="1"/>
    <col min="9480" max="9480" width="12.109375" style="80" customWidth="1"/>
    <col min="9481" max="9728" width="11.44140625" style="80"/>
    <col min="9729" max="9730" width="1.88671875" style="80" customWidth="1"/>
    <col min="9731" max="9731" width="30.44140625" style="80" customWidth="1"/>
    <col min="9732" max="9732" width="9.6640625" style="80" customWidth="1"/>
    <col min="9733" max="9733" width="10.6640625" style="80" customWidth="1"/>
    <col min="9734" max="9734" width="1.6640625" style="80" customWidth="1"/>
    <col min="9735" max="9735" width="9.6640625" style="80" customWidth="1"/>
    <col min="9736" max="9736" width="12.109375" style="80" customWidth="1"/>
    <col min="9737" max="9984" width="11.44140625" style="80"/>
    <col min="9985" max="9986" width="1.88671875" style="80" customWidth="1"/>
    <col min="9987" max="9987" width="30.44140625" style="80" customWidth="1"/>
    <col min="9988" max="9988" width="9.6640625" style="80" customWidth="1"/>
    <col min="9989" max="9989" width="10.6640625" style="80" customWidth="1"/>
    <col min="9990" max="9990" width="1.6640625" style="80" customWidth="1"/>
    <col min="9991" max="9991" width="9.6640625" style="80" customWidth="1"/>
    <col min="9992" max="9992" width="12.109375" style="80" customWidth="1"/>
    <col min="9993" max="10240" width="11.44140625" style="80"/>
    <col min="10241" max="10242" width="1.88671875" style="80" customWidth="1"/>
    <col min="10243" max="10243" width="30.44140625" style="80" customWidth="1"/>
    <col min="10244" max="10244" width="9.6640625" style="80" customWidth="1"/>
    <col min="10245" max="10245" width="10.6640625" style="80" customWidth="1"/>
    <col min="10246" max="10246" width="1.6640625" style="80" customWidth="1"/>
    <col min="10247" max="10247" width="9.6640625" style="80" customWidth="1"/>
    <col min="10248" max="10248" width="12.109375" style="80" customWidth="1"/>
    <col min="10249" max="10496" width="11.44140625" style="80"/>
    <col min="10497" max="10498" width="1.88671875" style="80" customWidth="1"/>
    <col min="10499" max="10499" width="30.44140625" style="80" customWidth="1"/>
    <col min="10500" max="10500" width="9.6640625" style="80" customWidth="1"/>
    <col min="10501" max="10501" width="10.6640625" style="80" customWidth="1"/>
    <col min="10502" max="10502" width="1.6640625" style="80" customWidth="1"/>
    <col min="10503" max="10503" width="9.6640625" style="80" customWidth="1"/>
    <col min="10504" max="10504" width="12.109375" style="80" customWidth="1"/>
    <col min="10505" max="10752" width="11.44140625" style="80"/>
    <col min="10753" max="10754" width="1.88671875" style="80" customWidth="1"/>
    <col min="10755" max="10755" width="30.44140625" style="80" customWidth="1"/>
    <col min="10756" max="10756" width="9.6640625" style="80" customWidth="1"/>
    <col min="10757" max="10757" width="10.6640625" style="80" customWidth="1"/>
    <col min="10758" max="10758" width="1.6640625" style="80" customWidth="1"/>
    <col min="10759" max="10759" width="9.6640625" style="80" customWidth="1"/>
    <col min="10760" max="10760" width="12.109375" style="80" customWidth="1"/>
    <col min="10761" max="11008" width="11.44140625" style="80"/>
    <col min="11009" max="11010" width="1.88671875" style="80" customWidth="1"/>
    <col min="11011" max="11011" width="30.44140625" style="80" customWidth="1"/>
    <col min="11012" max="11012" width="9.6640625" style="80" customWidth="1"/>
    <col min="11013" max="11013" width="10.6640625" style="80" customWidth="1"/>
    <col min="11014" max="11014" width="1.6640625" style="80" customWidth="1"/>
    <col min="11015" max="11015" width="9.6640625" style="80" customWidth="1"/>
    <col min="11016" max="11016" width="12.109375" style="80" customWidth="1"/>
    <col min="11017" max="11264" width="11.44140625" style="80"/>
    <col min="11265" max="11266" width="1.88671875" style="80" customWidth="1"/>
    <col min="11267" max="11267" width="30.44140625" style="80" customWidth="1"/>
    <col min="11268" max="11268" width="9.6640625" style="80" customWidth="1"/>
    <col min="11269" max="11269" width="10.6640625" style="80" customWidth="1"/>
    <col min="11270" max="11270" width="1.6640625" style="80" customWidth="1"/>
    <col min="11271" max="11271" width="9.6640625" style="80" customWidth="1"/>
    <col min="11272" max="11272" width="12.109375" style="80" customWidth="1"/>
    <col min="11273" max="11520" width="11.44140625" style="80"/>
    <col min="11521" max="11522" width="1.88671875" style="80" customWidth="1"/>
    <col min="11523" max="11523" width="30.44140625" style="80" customWidth="1"/>
    <col min="11524" max="11524" width="9.6640625" style="80" customWidth="1"/>
    <col min="11525" max="11525" width="10.6640625" style="80" customWidth="1"/>
    <col min="11526" max="11526" width="1.6640625" style="80" customWidth="1"/>
    <col min="11527" max="11527" width="9.6640625" style="80" customWidth="1"/>
    <col min="11528" max="11528" width="12.109375" style="80" customWidth="1"/>
    <col min="11529" max="11776" width="11.44140625" style="80"/>
    <col min="11777" max="11778" width="1.88671875" style="80" customWidth="1"/>
    <col min="11779" max="11779" width="30.44140625" style="80" customWidth="1"/>
    <col min="11780" max="11780" width="9.6640625" style="80" customWidth="1"/>
    <col min="11781" max="11781" width="10.6640625" style="80" customWidth="1"/>
    <col min="11782" max="11782" width="1.6640625" style="80" customWidth="1"/>
    <col min="11783" max="11783" width="9.6640625" style="80" customWidth="1"/>
    <col min="11784" max="11784" width="12.109375" style="80" customWidth="1"/>
    <col min="11785" max="12032" width="11.44140625" style="80"/>
    <col min="12033" max="12034" width="1.88671875" style="80" customWidth="1"/>
    <col min="12035" max="12035" width="30.44140625" style="80" customWidth="1"/>
    <col min="12036" max="12036" width="9.6640625" style="80" customWidth="1"/>
    <col min="12037" max="12037" width="10.6640625" style="80" customWidth="1"/>
    <col min="12038" max="12038" width="1.6640625" style="80" customWidth="1"/>
    <col min="12039" max="12039" width="9.6640625" style="80" customWidth="1"/>
    <col min="12040" max="12040" width="12.109375" style="80" customWidth="1"/>
    <col min="12041" max="12288" width="11.44140625" style="80"/>
    <col min="12289" max="12290" width="1.88671875" style="80" customWidth="1"/>
    <col min="12291" max="12291" width="30.44140625" style="80" customWidth="1"/>
    <col min="12292" max="12292" width="9.6640625" style="80" customWidth="1"/>
    <col min="12293" max="12293" width="10.6640625" style="80" customWidth="1"/>
    <col min="12294" max="12294" width="1.6640625" style="80" customWidth="1"/>
    <col min="12295" max="12295" width="9.6640625" style="80" customWidth="1"/>
    <col min="12296" max="12296" width="12.109375" style="80" customWidth="1"/>
    <col min="12297" max="12544" width="11.44140625" style="80"/>
    <col min="12545" max="12546" width="1.88671875" style="80" customWidth="1"/>
    <col min="12547" max="12547" width="30.44140625" style="80" customWidth="1"/>
    <col min="12548" max="12548" width="9.6640625" style="80" customWidth="1"/>
    <col min="12549" max="12549" width="10.6640625" style="80" customWidth="1"/>
    <col min="12550" max="12550" width="1.6640625" style="80" customWidth="1"/>
    <col min="12551" max="12551" width="9.6640625" style="80" customWidth="1"/>
    <col min="12552" max="12552" width="12.109375" style="80" customWidth="1"/>
    <col min="12553" max="12800" width="11.44140625" style="80"/>
    <col min="12801" max="12802" width="1.88671875" style="80" customWidth="1"/>
    <col min="12803" max="12803" width="30.44140625" style="80" customWidth="1"/>
    <col min="12804" max="12804" width="9.6640625" style="80" customWidth="1"/>
    <col min="12805" max="12805" width="10.6640625" style="80" customWidth="1"/>
    <col min="12806" max="12806" width="1.6640625" style="80" customWidth="1"/>
    <col min="12807" max="12807" width="9.6640625" style="80" customWidth="1"/>
    <col min="12808" max="12808" width="12.109375" style="80" customWidth="1"/>
    <col min="12809" max="13056" width="11.44140625" style="80"/>
    <col min="13057" max="13058" width="1.88671875" style="80" customWidth="1"/>
    <col min="13059" max="13059" width="30.44140625" style="80" customWidth="1"/>
    <col min="13060" max="13060" width="9.6640625" style="80" customWidth="1"/>
    <col min="13061" max="13061" width="10.6640625" style="80" customWidth="1"/>
    <col min="13062" max="13062" width="1.6640625" style="80" customWidth="1"/>
    <col min="13063" max="13063" width="9.6640625" style="80" customWidth="1"/>
    <col min="13064" max="13064" width="12.109375" style="80" customWidth="1"/>
    <col min="13065" max="13312" width="11.44140625" style="80"/>
    <col min="13313" max="13314" width="1.88671875" style="80" customWidth="1"/>
    <col min="13315" max="13315" width="30.44140625" style="80" customWidth="1"/>
    <col min="13316" max="13316" width="9.6640625" style="80" customWidth="1"/>
    <col min="13317" max="13317" width="10.6640625" style="80" customWidth="1"/>
    <col min="13318" max="13318" width="1.6640625" style="80" customWidth="1"/>
    <col min="13319" max="13319" width="9.6640625" style="80" customWidth="1"/>
    <col min="13320" max="13320" width="12.109375" style="80" customWidth="1"/>
    <col min="13321" max="13568" width="11.44140625" style="80"/>
    <col min="13569" max="13570" width="1.88671875" style="80" customWidth="1"/>
    <col min="13571" max="13571" width="30.44140625" style="80" customWidth="1"/>
    <col min="13572" max="13572" width="9.6640625" style="80" customWidth="1"/>
    <col min="13573" max="13573" width="10.6640625" style="80" customWidth="1"/>
    <col min="13574" max="13574" width="1.6640625" style="80" customWidth="1"/>
    <col min="13575" max="13575" width="9.6640625" style="80" customWidth="1"/>
    <col min="13576" max="13576" width="12.109375" style="80" customWidth="1"/>
    <col min="13577" max="13824" width="11.44140625" style="80"/>
    <col min="13825" max="13826" width="1.88671875" style="80" customWidth="1"/>
    <col min="13827" max="13827" width="30.44140625" style="80" customWidth="1"/>
    <col min="13828" max="13828" width="9.6640625" style="80" customWidth="1"/>
    <col min="13829" max="13829" width="10.6640625" style="80" customWidth="1"/>
    <col min="13830" max="13830" width="1.6640625" style="80" customWidth="1"/>
    <col min="13831" max="13831" width="9.6640625" style="80" customWidth="1"/>
    <col min="13832" max="13832" width="12.109375" style="80" customWidth="1"/>
    <col min="13833" max="14080" width="11.44140625" style="80"/>
    <col min="14081" max="14082" width="1.88671875" style="80" customWidth="1"/>
    <col min="14083" max="14083" width="30.44140625" style="80" customWidth="1"/>
    <col min="14084" max="14084" width="9.6640625" style="80" customWidth="1"/>
    <col min="14085" max="14085" width="10.6640625" style="80" customWidth="1"/>
    <col min="14086" max="14086" width="1.6640625" style="80" customWidth="1"/>
    <col min="14087" max="14087" width="9.6640625" style="80" customWidth="1"/>
    <col min="14088" max="14088" width="12.109375" style="80" customWidth="1"/>
    <col min="14089" max="14336" width="11.44140625" style="80"/>
    <col min="14337" max="14338" width="1.88671875" style="80" customWidth="1"/>
    <col min="14339" max="14339" width="30.44140625" style="80" customWidth="1"/>
    <col min="14340" max="14340" width="9.6640625" style="80" customWidth="1"/>
    <col min="14341" max="14341" width="10.6640625" style="80" customWidth="1"/>
    <col min="14342" max="14342" width="1.6640625" style="80" customWidth="1"/>
    <col min="14343" max="14343" width="9.6640625" style="80" customWidth="1"/>
    <col min="14344" max="14344" width="12.109375" style="80" customWidth="1"/>
    <col min="14345" max="14592" width="11.44140625" style="80"/>
    <col min="14593" max="14594" width="1.88671875" style="80" customWidth="1"/>
    <col min="14595" max="14595" width="30.44140625" style="80" customWidth="1"/>
    <col min="14596" max="14596" width="9.6640625" style="80" customWidth="1"/>
    <col min="14597" max="14597" width="10.6640625" style="80" customWidth="1"/>
    <col min="14598" max="14598" width="1.6640625" style="80" customWidth="1"/>
    <col min="14599" max="14599" width="9.6640625" style="80" customWidth="1"/>
    <col min="14600" max="14600" width="12.109375" style="80" customWidth="1"/>
    <col min="14601" max="14848" width="11.44140625" style="80"/>
    <col min="14849" max="14850" width="1.88671875" style="80" customWidth="1"/>
    <col min="14851" max="14851" width="30.44140625" style="80" customWidth="1"/>
    <col min="14852" max="14852" width="9.6640625" style="80" customWidth="1"/>
    <col min="14853" max="14853" width="10.6640625" style="80" customWidth="1"/>
    <col min="14854" max="14854" width="1.6640625" style="80" customWidth="1"/>
    <col min="14855" max="14855" width="9.6640625" style="80" customWidth="1"/>
    <col min="14856" max="14856" width="12.109375" style="80" customWidth="1"/>
    <col min="14857" max="15104" width="11.44140625" style="80"/>
    <col min="15105" max="15106" width="1.88671875" style="80" customWidth="1"/>
    <col min="15107" max="15107" width="30.44140625" style="80" customWidth="1"/>
    <col min="15108" max="15108" width="9.6640625" style="80" customWidth="1"/>
    <col min="15109" max="15109" width="10.6640625" style="80" customWidth="1"/>
    <col min="15110" max="15110" width="1.6640625" style="80" customWidth="1"/>
    <col min="15111" max="15111" width="9.6640625" style="80" customWidth="1"/>
    <col min="15112" max="15112" width="12.109375" style="80" customWidth="1"/>
    <col min="15113" max="15360" width="11.44140625" style="80"/>
    <col min="15361" max="15362" width="1.88671875" style="80" customWidth="1"/>
    <col min="15363" max="15363" width="30.44140625" style="80" customWidth="1"/>
    <col min="15364" max="15364" width="9.6640625" style="80" customWidth="1"/>
    <col min="15365" max="15365" width="10.6640625" style="80" customWidth="1"/>
    <col min="15366" max="15366" width="1.6640625" style="80" customWidth="1"/>
    <col min="15367" max="15367" width="9.6640625" style="80" customWidth="1"/>
    <col min="15368" max="15368" width="12.109375" style="80" customWidth="1"/>
    <col min="15369" max="15616" width="11.44140625" style="80"/>
    <col min="15617" max="15618" width="1.88671875" style="80" customWidth="1"/>
    <col min="15619" max="15619" width="30.44140625" style="80" customWidth="1"/>
    <col min="15620" max="15620" width="9.6640625" style="80" customWidth="1"/>
    <col min="15621" max="15621" width="10.6640625" style="80" customWidth="1"/>
    <col min="15622" max="15622" width="1.6640625" style="80" customWidth="1"/>
    <col min="15623" max="15623" width="9.6640625" style="80" customWidth="1"/>
    <col min="15624" max="15624" width="12.109375" style="80" customWidth="1"/>
    <col min="15625" max="15872" width="11.44140625" style="80"/>
    <col min="15873" max="15874" width="1.88671875" style="80" customWidth="1"/>
    <col min="15875" max="15875" width="30.44140625" style="80" customWidth="1"/>
    <col min="15876" max="15876" width="9.6640625" style="80" customWidth="1"/>
    <col min="15877" max="15877" width="10.6640625" style="80" customWidth="1"/>
    <col min="15878" max="15878" width="1.6640625" style="80" customWidth="1"/>
    <col min="15879" max="15879" width="9.6640625" style="80" customWidth="1"/>
    <col min="15880" max="15880" width="12.109375" style="80" customWidth="1"/>
    <col min="15881" max="16128" width="11.44140625" style="80"/>
    <col min="16129" max="16130" width="1.88671875" style="80" customWidth="1"/>
    <col min="16131" max="16131" width="30.44140625" style="80" customWidth="1"/>
    <col min="16132" max="16132" width="9.6640625" style="80" customWidth="1"/>
    <col min="16133" max="16133" width="10.6640625" style="80" customWidth="1"/>
    <col min="16134" max="16134" width="1.6640625" style="80" customWidth="1"/>
    <col min="16135" max="16135" width="9.6640625" style="80" customWidth="1"/>
    <col min="16136" max="16136" width="12.109375" style="80" customWidth="1"/>
    <col min="16137" max="16384" width="11.44140625" style="80"/>
  </cols>
  <sheetData>
    <row r="1" spans="1:8" ht="13.8">
      <c r="A1" s="1125"/>
      <c r="B1" s="1152"/>
      <c r="C1" s="1125" t="s">
        <v>1286</v>
      </c>
    </row>
    <row r="2" spans="1:8" ht="64.5" customHeight="1">
      <c r="A2" s="1889" t="s">
        <v>1345</v>
      </c>
      <c r="B2" s="1889"/>
      <c r="C2" s="1889"/>
      <c r="D2" s="1889"/>
      <c r="E2" s="1889"/>
      <c r="F2" s="1889"/>
      <c r="G2" s="1889"/>
      <c r="H2" s="1889"/>
    </row>
    <row r="3" spans="1:8" ht="17.399999999999999" thickBot="1">
      <c r="A3" s="1236" t="s">
        <v>1322</v>
      </c>
      <c r="B3" s="1237"/>
      <c r="C3" s="1238"/>
      <c r="D3" s="1239"/>
      <c r="E3" s="1239"/>
      <c r="F3" s="1239"/>
      <c r="G3" s="1239"/>
      <c r="H3" s="1239"/>
    </row>
    <row r="4" spans="1:8" ht="17.25" customHeight="1">
      <c r="A4" s="1240"/>
      <c r="B4" s="1240"/>
      <c r="C4" s="1240"/>
      <c r="D4" s="1241" t="s">
        <v>527</v>
      </c>
      <c r="E4" s="1241"/>
      <c r="F4" s="1243"/>
      <c r="G4" s="1241" t="s">
        <v>1346</v>
      </c>
      <c r="H4" s="1241"/>
    </row>
    <row r="5" spans="1:8" ht="29.25" customHeight="1">
      <c r="A5" s="1244"/>
      <c r="B5" s="1244"/>
      <c r="C5" s="1244"/>
      <c r="D5" s="1245" t="s">
        <v>1325</v>
      </c>
      <c r="E5" s="1246" t="s">
        <v>1326</v>
      </c>
      <c r="F5" s="1270"/>
      <c r="G5" s="1245" t="s">
        <v>1325</v>
      </c>
      <c r="H5" s="1246" t="s">
        <v>1326</v>
      </c>
    </row>
    <row r="6" spans="1:8" ht="13.8" outlineLevel="1">
      <c r="A6" s="1247" t="s">
        <v>112</v>
      </c>
      <c r="B6" s="1099"/>
      <c r="C6" s="1099"/>
      <c r="D6" s="1248"/>
      <c r="E6" s="1248"/>
      <c r="F6" s="1248"/>
      <c r="G6" s="1248"/>
      <c r="H6" s="1271"/>
    </row>
    <row r="7" spans="1:8" ht="12" customHeight="1" outlineLevel="1">
      <c r="A7" s="1247"/>
      <c r="B7" s="1198" t="s">
        <v>1327</v>
      </c>
      <c r="C7" s="1250"/>
      <c r="D7" s="1198">
        <v>0</v>
      </c>
      <c r="E7" s="1198">
        <v>0</v>
      </c>
      <c r="F7" s="1198"/>
      <c r="G7" s="1198">
        <v>1</v>
      </c>
      <c r="H7" s="1198">
        <v>310</v>
      </c>
    </row>
    <row r="8" spans="1:8" ht="12" customHeight="1" outlineLevel="1">
      <c r="A8" s="1247"/>
      <c r="B8" s="1198" t="s">
        <v>1328</v>
      </c>
      <c r="C8" s="1250"/>
      <c r="D8" s="1198">
        <v>0</v>
      </c>
      <c r="E8" s="1198">
        <v>0</v>
      </c>
      <c r="F8" s="1198"/>
      <c r="G8" s="1198">
        <v>1</v>
      </c>
      <c r="H8" s="1198">
        <v>1177</v>
      </c>
    </row>
    <row r="9" spans="1:8" ht="12" customHeight="1" outlineLevel="1">
      <c r="A9" s="1247"/>
      <c r="B9" s="1198" t="s">
        <v>1329</v>
      </c>
      <c r="C9" s="1250"/>
      <c r="D9" s="1198"/>
      <c r="E9" s="1198"/>
      <c r="F9" s="1198"/>
      <c r="G9" s="1198"/>
      <c r="H9" s="1198"/>
    </row>
    <row r="10" spans="1:8" ht="12" customHeight="1" outlineLevel="1">
      <c r="A10" s="1247"/>
      <c r="B10" s="1198"/>
      <c r="C10" s="1198" t="s">
        <v>1330</v>
      </c>
      <c r="D10" s="1198">
        <v>0</v>
      </c>
      <c r="E10" s="1198">
        <v>0</v>
      </c>
      <c r="F10" s="1198"/>
      <c r="G10" s="1198">
        <v>3</v>
      </c>
      <c r="H10" s="1198">
        <v>27</v>
      </c>
    </row>
    <row r="11" spans="1:8" ht="12" customHeight="1" outlineLevel="1">
      <c r="A11" s="1253"/>
      <c r="B11" s="1255"/>
      <c r="C11" s="1254" t="s">
        <v>1331</v>
      </c>
      <c r="D11" s="1198">
        <v>0</v>
      </c>
      <c r="E11" s="1255">
        <v>0</v>
      </c>
      <c r="F11" s="1255"/>
      <c r="G11" s="1255">
        <v>0</v>
      </c>
      <c r="H11" s="1255">
        <v>0</v>
      </c>
    </row>
    <row r="12" spans="1:8" ht="12" customHeight="1" outlineLevel="1">
      <c r="A12" s="1247" t="s">
        <v>115</v>
      </c>
      <c r="B12" s="1099"/>
      <c r="C12" s="1099"/>
      <c r="D12" s="1222"/>
      <c r="E12" s="1099"/>
      <c r="F12" s="1099"/>
      <c r="G12" s="1099"/>
      <c r="H12" s="1099"/>
    </row>
    <row r="13" spans="1:8" ht="12" customHeight="1" outlineLevel="1">
      <c r="A13" s="1247"/>
      <c r="B13" s="1198" t="s">
        <v>1327</v>
      </c>
      <c r="C13" s="1250"/>
      <c r="D13" s="1198">
        <v>1701</v>
      </c>
      <c r="E13" s="1198">
        <v>335.77189888301001</v>
      </c>
      <c r="F13" s="1198"/>
      <c r="G13" s="1198">
        <v>109</v>
      </c>
      <c r="H13" s="1198">
        <v>538.71559633027528</v>
      </c>
    </row>
    <row r="14" spans="1:8" ht="12" customHeight="1" outlineLevel="1">
      <c r="A14" s="1247"/>
      <c r="B14" s="1198" t="s">
        <v>1328</v>
      </c>
      <c r="C14" s="1250"/>
      <c r="F14" s="1198"/>
      <c r="G14" s="1198">
        <v>6</v>
      </c>
      <c r="H14" s="1198">
        <v>770.33333333333337</v>
      </c>
    </row>
    <row r="15" spans="1:8" ht="12" customHeight="1" outlineLevel="1">
      <c r="A15" s="1247"/>
      <c r="B15" s="1198" t="s">
        <v>1329</v>
      </c>
      <c r="C15" s="1250"/>
      <c r="D15" s="1198"/>
      <c r="E15" s="1198"/>
      <c r="F15" s="1198"/>
      <c r="G15" s="1198"/>
      <c r="H15" s="1198"/>
    </row>
    <row r="16" spans="1:8" ht="12" customHeight="1" outlineLevel="1">
      <c r="A16" s="1247"/>
      <c r="B16" s="1198"/>
      <c r="C16" s="1250" t="s">
        <v>1330</v>
      </c>
      <c r="D16" s="1198">
        <v>11037</v>
      </c>
      <c r="E16" s="1198">
        <v>287.02718129926609</v>
      </c>
      <c r="F16" s="1198"/>
      <c r="G16" s="1198">
        <v>569</v>
      </c>
      <c r="H16" s="1198">
        <v>634.10193321616873</v>
      </c>
    </row>
    <row r="17" spans="1:20" s="408" customFormat="1" ht="12" customHeight="1" outlineLevel="1">
      <c r="A17" s="1253"/>
      <c r="B17" s="1255"/>
      <c r="C17" s="1254" t="s">
        <v>1331</v>
      </c>
      <c r="D17" s="1198">
        <v>0</v>
      </c>
      <c r="E17" s="1255">
        <v>0</v>
      </c>
      <c r="F17" s="1255"/>
      <c r="G17" s="1255">
        <v>2</v>
      </c>
      <c r="H17" s="1255">
        <v>765</v>
      </c>
      <c r="I17" s="80"/>
      <c r="J17" s="80"/>
      <c r="K17" s="80"/>
      <c r="L17" s="80"/>
      <c r="M17" s="80"/>
      <c r="N17" s="80"/>
      <c r="O17" s="80"/>
      <c r="P17" s="80"/>
      <c r="Q17" s="80"/>
      <c r="R17" s="80"/>
      <c r="S17" s="80"/>
      <c r="T17" s="80"/>
    </row>
    <row r="18" spans="1:20" s="408" customFormat="1" ht="12" customHeight="1" outlineLevel="1">
      <c r="A18" s="1247" t="s">
        <v>116</v>
      </c>
      <c r="B18" s="1099"/>
      <c r="C18" s="1099"/>
      <c r="D18" s="1222"/>
      <c r="E18" s="1099"/>
      <c r="F18" s="1099"/>
      <c r="G18" s="1099"/>
      <c r="H18" s="1099"/>
      <c r="I18" s="80"/>
      <c r="J18" s="80"/>
      <c r="K18" s="80"/>
      <c r="L18" s="80"/>
      <c r="M18" s="80"/>
      <c r="N18" s="80"/>
      <c r="O18" s="80"/>
      <c r="P18" s="80"/>
      <c r="Q18" s="80"/>
      <c r="R18" s="80"/>
      <c r="S18" s="80"/>
      <c r="T18" s="80"/>
    </row>
    <row r="19" spans="1:20" s="408" customFormat="1" ht="12" customHeight="1" outlineLevel="1">
      <c r="A19" s="1247"/>
      <c r="B19" s="1198" t="s">
        <v>1327</v>
      </c>
      <c r="C19" s="1250"/>
      <c r="D19" s="1198">
        <v>1241</v>
      </c>
      <c r="E19" s="1198">
        <v>328.85979049153906</v>
      </c>
      <c r="F19" s="1198"/>
      <c r="G19" s="1198">
        <v>82</v>
      </c>
      <c r="H19" s="1198">
        <v>798.57317073170736</v>
      </c>
      <c r="I19" s="80"/>
      <c r="J19" s="80"/>
      <c r="K19" s="80"/>
      <c r="L19" s="80"/>
      <c r="M19" s="80"/>
      <c r="N19" s="80"/>
      <c r="O19" s="80"/>
      <c r="P19" s="80"/>
      <c r="Q19" s="80"/>
      <c r="R19" s="80"/>
      <c r="S19" s="80"/>
      <c r="T19" s="80"/>
    </row>
    <row r="20" spans="1:20" s="408" customFormat="1" ht="12" customHeight="1" outlineLevel="1">
      <c r="A20" s="1247"/>
      <c r="B20" s="1198" t="s">
        <v>1328</v>
      </c>
      <c r="C20" s="1250"/>
      <c r="D20" s="1198"/>
      <c r="E20" s="1198"/>
      <c r="F20" s="1198"/>
      <c r="G20" s="1198">
        <v>7</v>
      </c>
      <c r="H20" s="1198">
        <v>896.85714285714289</v>
      </c>
      <c r="I20" s="80"/>
      <c r="J20" s="80"/>
      <c r="K20" s="80"/>
      <c r="L20" s="80"/>
      <c r="M20" s="80"/>
      <c r="N20" s="80"/>
      <c r="O20" s="80"/>
      <c r="P20" s="80"/>
      <c r="Q20" s="80"/>
      <c r="R20" s="80"/>
      <c r="S20" s="80"/>
      <c r="T20" s="80"/>
    </row>
    <row r="21" spans="1:20" s="408" customFormat="1" ht="12" customHeight="1" outlineLevel="1">
      <c r="A21" s="1247"/>
      <c r="B21" s="1198" t="s">
        <v>1329</v>
      </c>
      <c r="C21" s="1250"/>
      <c r="D21" s="1198"/>
      <c r="E21" s="1198"/>
      <c r="F21" s="1198"/>
      <c r="G21" s="1198"/>
      <c r="H21" s="1198"/>
      <c r="I21" s="80"/>
      <c r="J21" s="80"/>
      <c r="K21" s="80"/>
      <c r="L21" s="80"/>
      <c r="M21" s="80"/>
      <c r="N21" s="80"/>
      <c r="O21" s="80"/>
      <c r="P21" s="80"/>
      <c r="Q21" s="80"/>
      <c r="R21" s="80"/>
      <c r="S21" s="80"/>
      <c r="T21" s="80"/>
    </row>
    <row r="22" spans="1:20" s="408" customFormat="1" ht="12" customHeight="1" outlineLevel="1">
      <c r="A22" s="1247"/>
      <c r="B22" s="1198"/>
      <c r="C22" s="1250" t="s">
        <v>1330</v>
      </c>
      <c r="D22" s="1198">
        <v>7248</v>
      </c>
      <c r="E22" s="1198">
        <v>279.76586644591612</v>
      </c>
      <c r="F22" s="1198"/>
      <c r="G22" s="1198">
        <v>409</v>
      </c>
      <c r="H22" s="1198">
        <v>698.77261613691928</v>
      </c>
      <c r="I22" s="80"/>
      <c r="J22" s="80"/>
      <c r="K22" s="80"/>
      <c r="L22" s="80"/>
      <c r="M22" s="80"/>
      <c r="N22" s="80"/>
      <c r="O22" s="80"/>
      <c r="P22" s="80"/>
      <c r="Q22" s="80"/>
      <c r="R22" s="80"/>
      <c r="S22" s="80"/>
      <c r="T22" s="80"/>
    </row>
    <row r="23" spans="1:20" s="408" customFormat="1" ht="12" customHeight="1" outlineLevel="1">
      <c r="A23" s="1253"/>
      <c r="B23" s="1255"/>
      <c r="C23" s="1254" t="s">
        <v>1331</v>
      </c>
      <c r="D23" s="1255">
        <v>0</v>
      </c>
      <c r="E23" s="1255">
        <v>0</v>
      </c>
      <c r="F23" s="1255"/>
      <c r="G23" s="1255">
        <v>1</v>
      </c>
      <c r="H23" s="1255">
        <v>397</v>
      </c>
      <c r="I23" s="80"/>
      <c r="J23" s="80"/>
      <c r="K23" s="80"/>
      <c r="L23" s="80"/>
      <c r="M23" s="80"/>
      <c r="N23" s="80"/>
      <c r="O23" s="80"/>
      <c r="P23" s="80"/>
      <c r="Q23" s="80"/>
      <c r="R23" s="80"/>
      <c r="S23" s="80"/>
      <c r="T23" s="80"/>
    </row>
    <row r="24" spans="1:20" s="408" customFormat="1" ht="12" customHeight="1" outlineLevel="1">
      <c r="A24" s="1247" t="s">
        <v>117</v>
      </c>
      <c r="B24" s="1099"/>
      <c r="C24" s="1099"/>
      <c r="D24" s="1099"/>
      <c r="E24" s="1222"/>
      <c r="F24" s="1099"/>
      <c r="G24" s="1099"/>
      <c r="H24" s="1222"/>
      <c r="I24" s="80"/>
      <c r="J24" s="80"/>
      <c r="K24" s="80"/>
      <c r="L24" s="80"/>
      <c r="M24" s="80"/>
      <c r="N24" s="80"/>
      <c r="O24" s="80"/>
      <c r="P24" s="80"/>
      <c r="Q24" s="80"/>
      <c r="R24" s="80"/>
      <c r="S24" s="80"/>
      <c r="T24" s="80"/>
    </row>
    <row r="25" spans="1:20" s="408" customFormat="1" ht="12" customHeight="1" outlineLevel="1">
      <c r="A25" s="1247"/>
      <c r="B25" s="1198" t="s">
        <v>1327</v>
      </c>
      <c r="C25" s="1250"/>
      <c r="D25" s="1198">
        <v>970</v>
      </c>
      <c r="E25" s="1198">
        <v>286.8</v>
      </c>
      <c r="F25" s="1198"/>
      <c r="G25" s="1198">
        <v>50</v>
      </c>
      <c r="H25" s="1198">
        <v>822.4</v>
      </c>
      <c r="I25" s="80"/>
      <c r="J25" s="80"/>
      <c r="K25" s="80"/>
      <c r="L25" s="80"/>
      <c r="M25" s="80"/>
      <c r="N25" s="80"/>
      <c r="O25" s="80"/>
      <c r="P25" s="80"/>
      <c r="Q25" s="80"/>
      <c r="R25" s="80"/>
      <c r="S25" s="80"/>
      <c r="T25" s="80"/>
    </row>
    <row r="26" spans="1:20" s="408" customFormat="1" ht="12" customHeight="1" outlineLevel="1">
      <c r="A26" s="1247"/>
      <c r="B26" s="1198" t="s">
        <v>1328</v>
      </c>
      <c r="C26" s="1250"/>
      <c r="D26" s="1198"/>
      <c r="E26" s="1198"/>
      <c r="F26" s="1198"/>
      <c r="G26" s="1198">
        <v>1</v>
      </c>
      <c r="H26" s="1198">
        <v>2285</v>
      </c>
      <c r="I26" s="80"/>
      <c r="J26" s="80"/>
      <c r="K26" s="80"/>
      <c r="L26" s="80"/>
      <c r="M26" s="80"/>
      <c r="N26" s="80"/>
      <c r="O26" s="80"/>
      <c r="P26" s="80"/>
      <c r="Q26" s="80"/>
      <c r="R26" s="80"/>
      <c r="S26" s="80"/>
      <c r="T26" s="80"/>
    </row>
    <row r="27" spans="1:20" s="408" customFormat="1" ht="12" customHeight="1" outlineLevel="1">
      <c r="A27" s="1247"/>
      <c r="B27" s="1198" t="s">
        <v>1329</v>
      </c>
      <c r="C27" s="1250"/>
      <c r="D27" s="1198"/>
      <c r="E27" s="1198"/>
      <c r="F27" s="1198"/>
      <c r="G27" s="1198"/>
      <c r="H27" s="1198"/>
      <c r="I27" s="80"/>
      <c r="J27" s="80"/>
      <c r="K27" s="80"/>
      <c r="L27" s="80"/>
      <c r="M27" s="80"/>
      <c r="N27" s="80"/>
      <c r="O27" s="80"/>
      <c r="P27" s="80"/>
      <c r="Q27" s="80"/>
      <c r="R27" s="80"/>
      <c r="S27" s="80"/>
      <c r="T27" s="80"/>
    </row>
    <row r="28" spans="1:20" s="408" customFormat="1" ht="12" customHeight="1" outlineLevel="1">
      <c r="A28" s="1247"/>
      <c r="B28" s="1198"/>
      <c r="C28" s="1250" t="s">
        <v>1330</v>
      </c>
      <c r="D28" s="1198">
        <v>6427</v>
      </c>
      <c r="E28" s="1198">
        <v>246.52077174420413</v>
      </c>
      <c r="F28" s="1198"/>
      <c r="G28" s="1198">
        <v>258</v>
      </c>
      <c r="H28" s="1198">
        <v>547.17829457364337</v>
      </c>
      <c r="I28" s="80"/>
      <c r="J28" s="80"/>
      <c r="K28" s="80"/>
      <c r="L28" s="80"/>
      <c r="M28" s="80"/>
      <c r="N28" s="80"/>
      <c r="O28" s="80"/>
      <c r="P28" s="80"/>
      <c r="Q28" s="80"/>
      <c r="R28" s="80"/>
      <c r="S28" s="80"/>
      <c r="T28" s="80"/>
    </row>
    <row r="29" spans="1:20" s="408" customFormat="1" ht="12" customHeight="1" outlineLevel="1">
      <c r="A29" s="1253"/>
      <c r="B29" s="1255"/>
      <c r="C29" s="1254" t="s">
        <v>1331</v>
      </c>
      <c r="D29" s="1198">
        <v>0</v>
      </c>
      <c r="E29" s="1255">
        <v>0</v>
      </c>
      <c r="F29" s="1255"/>
      <c r="G29" s="1255">
        <v>1</v>
      </c>
      <c r="H29" s="1255">
        <v>269</v>
      </c>
      <c r="I29" s="80"/>
      <c r="J29" s="80"/>
      <c r="K29" s="80"/>
      <c r="L29" s="80"/>
      <c r="M29" s="80"/>
      <c r="N29" s="80"/>
      <c r="O29" s="80"/>
      <c r="P29" s="80"/>
      <c r="Q29" s="80"/>
      <c r="R29" s="80"/>
      <c r="S29" s="80"/>
      <c r="T29" s="80"/>
    </row>
    <row r="30" spans="1:20" s="408" customFormat="1" ht="12" customHeight="1">
      <c r="A30" s="1247" t="s">
        <v>118</v>
      </c>
      <c r="B30" s="1099"/>
      <c r="C30" s="1099"/>
      <c r="D30" s="1222"/>
      <c r="E30" s="1099"/>
      <c r="F30" s="1099"/>
      <c r="G30" s="1099"/>
      <c r="H30" s="1222"/>
      <c r="I30" s="80"/>
      <c r="J30" s="80"/>
      <c r="K30" s="80"/>
      <c r="L30" s="80"/>
      <c r="M30" s="80"/>
      <c r="N30" s="80"/>
      <c r="O30" s="80"/>
      <c r="P30" s="80"/>
      <c r="Q30" s="80"/>
      <c r="R30" s="80"/>
      <c r="S30" s="80"/>
      <c r="T30" s="80"/>
    </row>
    <row r="31" spans="1:20" s="408" customFormat="1" ht="12" customHeight="1">
      <c r="A31" s="1247"/>
      <c r="B31" s="1198" t="s">
        <v>1327</v>
      </c>
      <c r="C31" s="1250"/>
      <c r="D31" s="1198">
        <v>3912</v>
      </c>
      <c r="E31" s="1198">
        <v>321.43634969325154</v>
      </c>
      <c r="F31" s="1198"/>
      <c r="G31" s="1198">
        <v>242</v>
      </c>
      <c r="H31" s="1198">
        <v>684.43388429752065</v>
      </c>
      <c r="I31" s="80"/>
      <c r="J31" s="80"/>
      <c r="K31" s="80"/>
      <c r="L31" s="80"/>
      <c r="M31" s="80"/>
      <c r="N31" s="80"/>
      <c r="O31" s="80"/>
      <c r="P31" s="80"/>
      <c r="Q31" s="80"/>
      <c r="R31" s="80"/>
      <c r="S31" s="80"/>
      <c r="T31" s="80"/>
    </row>
    <row r="32" spans="1:20" s="408" customFormat="1" ht="12" customHeight="1">
      <c r="A32" s="1247"/>
      <c r="B32" s="1198" t="s">
        <v>1328</v>
      </c>
      <c r="C32" s="1250"/>
      <c r="D32" s="1198"/>
      <c r="E32" s="1198"/>
      <c r="F32" s="1198"/>
      <c r="G32" s="1198">
        <v>15</v>
      </c>
      <c r="H32" s="1198">
        <v>957.4666666666667</v>
      </c>
      <c r="I32" s="80"/>
      <c r="J32" s="80"/>
      <c r="K32" s="80"/>
      <c r="L32" s="80"/>
      <c r="M32" s="80"/>
      <c r="N32" s="80"/>
      <c r="O32" s="80"/>
      <c r="P32" s="80"/>
      <c r="Q32" s="80"/>
      <c r="R32" s="80"/>
      <c r="S32" s="80"/>
      <c r="T32" s="80"/>
    </row>
    <row r="33" spans="1:8" ht="12" customHeight="1">
      <c r="A33" s="1247"/>
      <c r="B33" s="1198" t="s">
        <v>1329</v>
      </c>
      <c r="C33" s="1250"/>
      <c r="D33" s="1198"/>
      <c r="E33" s="1198"/>
      <c r="F33" s="1198"/>
      <c r="G33" s="1198"/>
      <c r="H33" s="1198"/>
    </row>
    <row r="34" spans="1:8" ht="12" customHeight="1">
      <c r="A34" s="1247"/>
      <c r="B34" s="1198"/>
      <c r="C34" s="1250" t="s">
        <v>1330</v>
      </c>
      <c r="D34" s="1198">
        <v>24712</v>
      </c>
      <c r="E34" s="1198">
        <v>274.3626982842344</v>
      </c>
      <c r="F34" s="1198"/>
      <c r="G34" s="1198">
        <v>1239</v>
      </c>
      <c r="H34" s="1198">
        <v>635.8797417271993</v>
      </c>
    </row>
    <row r="35" spans="1:8" ht="12" customHeight="1" thickBot="1">
      <c r="A35" s="1257"/>
      <c r="B35" s="1259"/>
      <c r="C35" s="1258" t="s">
        <v>1331</v>
      </c>
      <c r="D35" s="1198">
        <v>0</v>
      </c>
      <c r="E35" s="1259">
        <v>0</v>
      </c>
      <c r="F35" s="1259"/>
      <c r="G35" s="1259">
        <v>4</v>
      </c>
      <c r="H35" s="1259">
        <v>549.25</v>
      </c>
    </row>
    <row r="36" spans="1:8">
      <c r="A36" s="1198" t="s">
        <v>192</v>
      </c>
      <c r="B36" s="1198"/>
      <c r="C36" s="1250"/>
      <c r="D36" s="1261"/>
      <c r="E36" s="1250"/>
      <c r="F36" s="1250"/>
      <c r="G36" s="1250"/>
      <c r="H36" s="1250"/>
    </row>
    <row r="37" spans="1:8" ht="27" customHeight="1">
      <c r="A37" s="1887" t="s">
        <v>1336</v>
      </c>
      <c r="B37" s="1887"/>
      <c r="C37" s="1887"/>
      <c r="D37" s="1887"/>
      <c r="E37" s="1887"/>
      <c r="F37" s="1887"/>
      <c r="G37" s="1887"/>
      <c r="H37" s="1887"/>
    </row>
    <row r="38" spans="1:8" ht="41.25" customHeight="1">
      <c r="A38" s="1887" t="s">
        <v>1337</v>
      </c>
      <c r="B38" s="1887"/>
      <c r="C38" s="1887"/>
      <c r="D38" s="1887"/>
      <c r="E38" s="1887"/>
      <c r="F38" s="1887"/>
      <c r="G38" s="1887"/>
      <c r="H38" s="1887"/>
    </row>
    <row r="39" spans="1:8" ht="13.5" customHeight="1">
      <c r="A39" s="669" t="s">
        <v>1338</v>
      </c>
      <c r="F39" s="1263"/>
      <c r="G39" s="1263"/>
      <c r="H39" s="1263"/>
    </row>
    <row r="40" spans="1:8" ht="26.25" customHeight="1">
      <c r="A40" s="1887" t="s">
        <v>1339</v>
      </c>
      <c r="B40" s="1887"/>
      <c r="C40" s="1887"/>
      <c r="D40" s="1887"/>
      <c r="E40" s="1887"/>
      <c r="F40" s="1887"/>
      <c r="G40" s="1887"/>
      <c r="H40" s="1887"/>
    </row>
    <row r="41" spans="1:8" s="1266" customFormat="1" ht="25.5" customHeight="1">
      <c r="A41" s="1887" t="s">
        <v>1347</v>
      </c>
      <c r="B41" s="1888"/>
      <c r="C41" s="1888"/>
      <c r="D41" s="1888"/>
      <c r="E41" s="1888"/>
      <c r="F41" s="1888"/>
      <c r="G41" s="1888"/>
      <c r="H41" s="1888"/>
    </row>
    <row r="42" spans="1:8" ht="13.8">
      <c r="A42" s="669" t="s">
        <v>1348</v>
      </c>
      <c r="B42" s="669"/>
      <c r="C42" s="669"/>
      <c r="D42" s="669"/>
      <c r="E42" s="669"/>
      <c r="F42" s="669"/>
      <c r="G42" s="669"/>
      <c r="H42" s="669"/>
    </row>
    <row r="43" spans="1:8">
      <c r="A43" s="1101"/>
    </row>
    <row r="47" spans="1:8">
      <c r="D47" s="1269"/>
      <c r="G47" s="1269"/>
      <c r="H47" s="1269"/>
    </row>
  </sheetData>
  <mergeCells count="5">
    <mergeCell ref="A2:H2"/>
    <mergeCell ref="A37:H37"/>
    <mergeCell ref="A38:H38"/>
    <mergeCell ref="A40:H40"/>
    <mergeCell ref="A41:H41"/>
  </mergeCells>
  <hyperlinks>
    <hyperlink ref="C1" location="Índice!A1" display="Volver al Índice " xr:uid="{51F6A462-41D5-4FE2-AC4F-DC3B70778992}"/>
  </hyperlink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D8B69-8E3B-4BC1-93CB-FD78E2D8CFBF}">
  <sheetPr codeName="Hoja61">
    <pageSetUpPr fitToPage="1"/>
  </sheetPr>
  <dimension ref="A1:W113"/>
  <sheetViews>
    <sheetView zoomScaleNormal="100" workbookViewId="0">
      <pane ySplit="6" topLeftCell="A7" activePane="bottomLeft" state="frozen"/>
      <selection activeCell="H17" sqref="H17"/>
      <selection pane="bottomLeft"/>
    </sheetView>
  </sheetViews>
  <sheetFormatPr baseColWidth="10" defaultColWidth="11.44140625" defaultRowHeight="13.2" outlineLevelRow="1"/>
  <cols>
    <col min="1" max="1" width="2.109375" style="80" customWidth="1"/>
    <col min="2" max="3" width="2" style="80" customWidth="1"/>
    <col min="4" max="4" width="38.44140625" style="80" customWidth="1"/>
    <col min="5" max="5" width="9.44140625" style="80" customWidth="1"/>
    <col min="6" max="6" width="10.5546875" style="80" customWidth="1"/>
    <col min="7" max="7" width="1.44140625" style="80" customWidth="1"/>
    <col min="8" max="8" width="10.109375" style="80" customWidth="1"/>
    <col min="9" max="9" width="11.5546875" style="80" customWidth="1"/>
    <col min="10" max="256" width="11.44140625" style="80"/>
    <col min="257" max="257" width="2.109375" style="80" customWidth="1"/>
    <col min="258" max="259" width="2" style="80" customWidth="1"/>
    <col min="260" max="260" width="38.44140625" style="80" customWidth="1"/>
    <col min="261" max="261" width="9.44140625" style="80" customWidth="1"/>
    <col min="262" max="262" width="10.5546875" style="80" customWidth="1"/>
    <col min="263" max="263" width="1.44140625" style="80" customWidth="1"/>
    <col min="264" max="264" width="10.109375" style="80" customWidth="1"/>
    <col min="265" max="265" width="11.5546875" style="80" customWidth="1"/>
    <col min="266" max="512" width="11.44140625" style="80"/>
    <col min="513" max="513" width="2.109375" style="80" customWidth="1"/>
    <col min="514" max="515" width="2" style="80" customWidth="1"/>
    <col min="516" max="516" width="38.44140625" style="80" customWidth="1"/>
    <col min="517" max="517" width="9.44140625" style="80" customWidth="1"/>
    <col min="518" max="518" width="10.5546875" style="80" customWidth="1"/>
    <col min="519" max="519" width="1.44140625" style="80" customWidth="1"/>
    <col min="520" max="520" width="10.109375" style="80" customWidth="1"/>
    <col min="521" max="521" width="11.5546875" style="80" customWidth="1"/>
    <col min="522" max="768" width="11.44140625" style="80"/>
    <col min="769" max="769" width="2.109375" style="80" customWidth="1"/>
    <col min="770" max="771" width="2" style="80" customWidth="1"/>
    <col min="772" max="772" width="38.44140625" style="80" customWidth="1"/>
    <col min="773" max="773" width="9.44140625" style="80" customWidth="1"/>
    <col min="774" max="774" width="10.5546875" style="80" customWidth="1"/>
    <col min="775" max="775" width="1.44140625" style="80" customWidth="1"/>
    <col min="776" max="776" width="10.109375" style="80" customWidth="1"/>
    <col min="777" max="777" width="11.5546875" style="80" customWidth="1"/>
    <col min="778" max="1024" width="11.44140625" style="80"/>
    <col min="1025" max="1025" width="2.109375" style="80" customWidth="1"/>
    <col min="1026" max="1027" width="2" style="80" customWidth="1"/>
    <col min="1028" max="1028" width="38.44140625" style="80" customWidth="1"/>
    <col min="1029" max="1029" width="9.44140625" style="80" customWidth="1"/>
    <col min="1030" max="1030" width="10.5546875" style="80" customWidth="1"/>
    <col min="1031" max="1031" width="1.44140625" style="80" customWidth="1"/>
    <col min="1032" max="1032" width="10.109375" style="80" customWidth="1"/>
    <col min="1033" max="1033" width="11.5546875" style="80" customWidth="1"/>
    <col min="1034" max="1280" width="11.44140625" style="80"/>
    <col min="1281" max="1281" width="2.109375" style="80" customWidth="1"/>
    <col min="1282" max="1283" width="2" style="80" customWidth="1"/>
    <col min="1284" max="1284" width="38.44140625" style="80" customWidth="1"/>
    <col min="1285" max="1285" width="9.44140625" style="80" customWidth="1"/>
    <col min="1286" max="1286" width="10.5546875" style="80" customWidth="1"/>
    <col min="1287" max="1287" width="1.44140625" style="80" customWidth="1"/>
    <col min="1288" max="1288" width="10.109375" style="80" customWidth="1"/>
    <col min="1289" max="1289" width="11.5546875" style="80" customWidth="1"/>
    <col min="1290" max="1536" width="11.44140625" style="80"/>
    <col min="1537" max="1537" width="2.109375" style="80" customWidth="1"/>
    <col min="1538" max="1539" width="2" style="80" customWidth="1"/>
    <col min="1540" max="1540" width="38.44140625" style="80" customWidth="1"/>
    <col min="1541" max="1541" width="9.44140625" style="80" customWidth="1"/>
    <col min="1542" max="1542" width="10.5546875" style="80" customWidth="1"/>
    <col min="1543" max="1543" width="1.44140625" style="80" customWidth="1"/>
    <col min="1544" max="1544" width="10.109375" style="80" customWidth="1"/>
    <col min="1545" max="1545" width="11.5546875" style="80" customWidth="1"/>
    <col min="1546" max="1792" width="11.44140625" style="80"/>
    <col min="1793" max="1793" width="2.109375" style="80" customWidth="1"/>
    <col min="1794" max="1795" width="2" style="80" customWidth="1"/>
    <col min="1796" max="1796" width="38.44140625" style="80" customWidth="1"/>
    <col min="1797" max="1797" width="9.44140625" style="80" customWidth="1"/>
    <col min="1798" max="1798" width="10.5546875" style="80" customWidth="1"/>
    <col min="1799" max="1799" width="1.44140625" style="80" customWidth="1"/>
    <col min="1800" max="1800" width="10.109375" style="80" customWidth="1"/>
    <col min="1801" max="1801" width="11.5546875" style="80" customWidth="1"/>
    <col min="1802" max="2048" width="11.44140625" style="80"/>
    <col min="2049" max="2049" width="2.109375" style="80" customWidth="1"/>
    <col min="2050" max="2051" width="2" style="80" customWidth="1"/>
    <col min="2052" max="2052" width="38.44140625" style="80" customWidth="1"/>
    <col min="2053" max="2053" width="9.44140625" style="80" customWidth="1"/>
    <col min="2054" max="2054" width="10.5546875" style="80" customWidth="1"/>
    <col min="2055" max="2055" width="1.44140625" style="80" customWidth="1"/>
    <col min="2056" max="2056" width="10.109375" style="80" customWidth="1"/>
    <col min="2057" max="2057" width="11.5546875" style="80" customWidth="1"/>
    <col min="2058" max="2304" width="11.44140625" style="80"/>
    <col min="2305" max="2305" width="2.109375" style="80" customWidth="1"/>
    <col min="2306" max="2307" width="2" style="80" customWidth="1"/>
    <col min="2308" max="2308" width="38.44140625" style="80" customWidth="1"/>
    <col min="2309" max="2309" width="9.44140625" style="80" customWidth="1"/>
    <col min="2310" max="2310" width="10.5546875" style="80" customWidth="1"/>
    <col min="2311" max="2311" width="1.44140625" style="80" customWidth="1"/>
    <col min="2312" max="2312" width="10.109375" style="80" customWidth="1"/>
    <col min="2313" max="2313" width="11.5546875" style="80" customWidth="1"/>
    <col min="2314" max="2560" width="11.44140625" style="80"/>
    <col min="2561" max="2561" width="2.109375" style="80" customWidth="1"/>
    <col min="2562" max="2563" width="2" style="80" customWidth="1"/>
    <col min="2564" max="2564" width="38.44140625" style="80" customWidth="1"/>
    <col min="2565" max="2565" width="9.44140625" style="80" customWidth="1"/>
    <col min="2566" max="2566" width="10.5546875" style="80" customWidth="1"/>
    <col min="2567" max="2567" width="1.44140625" style="80" customWidth="1"/>
    <col min="2568" max="2568" width="10.109375" style="80" customWidth="1"/>
    <col min="2569" max="2569" width="11.5546875" style="80" customWidth="1"/>
    <col min="2570" max="2816" width="11.44140625" style="80"/>
    <col min="2817" max="2817" width="2.109375" style="80" customWidth="1"/>
    <col min="2818" max="2819" width="2" style="80" customWidth="1"/>
    <col min="2820" max="2820" width="38.44140625" style="80" customWidth="1"/>
    <col min="2821" max="2821" width="9.44140625" style="80" customWidth="1"/>
    <col min="2822" max="2822" width="10.5546875" style="80" customWidth="1"/>
    <col min="2823" max="2823" width="1.44140625" style="80" customWidth="1"/>
    <col min="2824" max="2824" width="10.109375" style="80" customWidth="1"/>
    <col min="2825" max="2825" width="11.5546875" style="80" customWidth="1"/>
    <col min="2826" max="3072" width="11.44140625" style="80"/>
    <col min="3073" max="3073" width="2.109375" style="80" customWidth="1"/>
    <col min="3074" max="3075" width="2" style="80" customWidth="1"/>
    <col min="3076" max="3076" width="38.44140625" style="80" customWidth="1"/>
    <col min="3077" max="3077" width="9.44140625" style="80" customWidth="1"/>
    <col min="3078" max="3078" width="10.5546875" style="80" customWidth="1"/>
    <col min="3079" max="3079" width="1.44140625" style="80" customWidth="1"/>
    <col min="3080" max="3080" width="10.109375" style="80" customWidth="1"/>
    <col min="3081" max="3081" width="11.5546875" style="80" customWidth="1"/>
    <col min="3082" max="3328" width="11.44140625" style="80"/>
    <col min="3329" max="3329" width="2.109375" style="80" customWidth="1"/>
    <col min="3330" max="3331" width="2" style="80" customWidth="1"/>
    <col min="3332" max="3332" width="38.44140625" style="80" customWidth="1"/>
    <col min="3333" max="3333" width="9.44140625" style="80" customWidth="1"/>
    <col min="3334" max="3334" width="10.5546875" style="80" customWidth="1"/>
    <col min="3335" max="3335" width="1.44140625" style="80" customWidth="1"/>
    <col min="3336" max="3336" width="10.109375" style="80" customWidth="1"/>
    <col min="3337" max="3337" width="11.5546875" style="80" customWidth="1"/>
    <col min="3338" max="3584" width="11.44140625" style="80"/>
    <col min="3585" max="3585" width="2.109375" style="80" customWidth="1"/>
    <col min="3586" max="3587" width="2" style="80" customWidth="1"/>
    <col min="3588" max="3588" width="38.44140625" style="80" customWidth="1"/>
    <col min="3589" max="3589" width="9.44140625" style="80" customWidth="1"/>
    <col min="3590" max="3590" width="10.5546875" style="80" customWidth="1"/>
    <col min="3591" max="3591" width="1.44140625" style="80" customWidth="1"/>
    <col min="3592" max="3592" width="10.109375" style="80" customWidth="1"/>
    <col min="3593" max="3593" width="11.5546875" style="80" customWidth="1"/>
    <col min="3594" max="3840" width="11.44140625" style="80"/>
    <col min="3841" max="3841" width="2.109375" style="80" customWidth="1"/>
    <col min="3842" max="3843" width="2" style="80" customWidth="1"/>
    <col min="3844" max="3844" width="38.44140625" style="80" customWidth="1"/>
    <col min="3845" max="3845" width="9.44140625" style="80" customWidth="1"/>
    <col min="3846" max="3846" width="10.5546875" style="80" customWidth="1"/>
    <col min="3847" max="3847" width="1.44140625" style="80" customWidth="1"/>
    <col min="3848" max="3848" width="10.109375" style="80" customWidth="1"/>
    <col min="3849" max="3849" width="11.5546875" style="80" customWidth="1"/>
    <col min="3850" max="4096" width="11.44140625" style="80"/>
    <col min="4097" max="4097" width="2.109375" style="80" customWidth="1"/>
    <col min="4098" max="4099" width="2" style="80" customWidth="1"/>
    <col min="4100" max="4100" width="38.44140625" style="80" customWidth="1"/>
    <col min="4101" max="4101" width="9.44140625" style="80" customWidth="1"/>
    <col min="4102" max="4102" width="10.5546875" style="80" customWidth="1"/>
    <col min="4103" max="4103" width="1.44140625" style="80" customWidth="1"/>
    <col min="4104" max="4104" width="10.109375" style="80" customWidth="1"/>
    <col min="4105" max="4105" width="11.5546875" style="80" customWidth="1"/>
    <col min="4106" max="4352" width="11.44140625" style="80"/>
    <col min="4353" max="4353" width="2.109375" style="80" customWidth="1"/>
    <col min="4354" max="4355" width="2" style="80" customWidth="1"/>
    <col min="4356" max="4356" width="38.44140625" style="80" customWidth="1"/>
    <col min="4357" max="4357" width="9.44140625" style="80" customWidth="1"/>
    <col min="4358" max="4358" width="10.5546875" style="80" customWidth="1"/>
    <col min="4359" max="4359" width="1.44140625" style="80" customWidth="1"/>
    <col min="4360" max="4360" width="10.109375" style="80" customWidth="1"/>
    <col min="4361" max="4361" width="11.5546875" style="80" customWidth="1"/>
    <col min="4362" max="4608" width="11.44140625" style="80"/>
    <col min="4609" max="4609" width="2.109375" style="80" customWidth="1"/>
    <col min="4610" max="4611" width="2" style="80" customWidth="1"/>
    <col min="4612" max="4612" width="38.44140625" style="80" customWidth="1"/>
    <col min="4613" max="4613" width="9.44140625" style="80" customWidth="1"/>
    <col min="4614" max="4614" width="10.5546875" style="80" customWidth="1"/>
    <col min="4615" max="4615" width="1.44140625" style="80" customWidth="1"/>
    <col min="4616" max="4616" width="10.109375" style="80" customWidth="1"/>
    <col min="4617" max="4617" width="11.5546875" style="80" customWidth="1"/>
    <col min="4618" max="4864" width="11.44140625" style="80"/>
    <col min="4865" max="4865" width="2.109375" style="80" customWidth="1"/>
    <col min="4866" max="4867" width="2" style="80" customWidth="1"/>
    <col min="4868" max="4868" width="38.44140625" style="80" customWidth="1"/>
    <col min="4869" max="4869" width="9.44140625" style="80" customWidth="1"/>
    <col min="4870" max="4870" width="10.5546875" style="80" customWidth="1"/>
    <col min="4871" max="4871" width="1.44140625" style="80" customWidth="1"/>
    <col min="4872" max="4872" width="10.109375" style="80" customWidth="1"/>
    <col min="4873" max="4873" width="11.5546875" style="80" customWidth="1"/>
    <col min="4874" max="5120" width="11.44140625" style="80"/>
    <col min="5121" max="5121" width="2.109375" style="80" customWidth="1"/>
    <col min="5122" max="5123" width="2" style="80" customWidth="1"/>
    <col min="5124" max="5124" width="38.44140625" style="80" customWidth="1"/>
    <col min="5125" max="5125" width="9.44140625" style="80" customWidth="1"/>
    <col min="5126" max="5126" width="10.5546875" style="80" customWidth="1"/>
    <col min="5127" max="5127" width="1.44140625" style="80" customWidth="1"/>
    <col min="5128" max="5128" width="10.109375" style="80" customWidth="1"/>
    <col min="5129" max="5129" width="11.5546875" style="80" customWidth="1"/>
    <col min="5130" max="5376" width="11.44140625" style="80"/>
    <col min="5377" max="5377" width="2.109375" style="80" customWidth="1"/>
    <col min="5378" max="5379" width="2" style="80" customWidth="1"/>
    <col min="5380" max="5380" width="38.44140625" style="80" customWidth="1"/>
    <col min="5381" max="5381" width="9.44140625" style="80" customWidth="1"/>
    <col min="5382" max="5382" width="10.5546875" style="80" customWidth="1"/>
    <col min="5383" max="5383" width="1.44140625" style="80" customWidth="1"/>
    <col min="5384" max="5384" width="10.109375" style="80" customWidth="1"/>
    <col min="5385" max="5385" width="11.5546875" style="80" customWidth="1"/>
    <col min="5386" max="5632" width="11.44140625" style="80"/>
    <col min="5633" max="5633" width="2.109375" style="80" customWidth="1"/>
    <col min="5634" max="5635" width="2" style="80" customWidth="1"/>
    <col min="5636" max="5636" width="38.44140625" style="80" customWidth="1"/>
    <col min="5637" max="5637" width="9.44140625" style="80" customWidth="1"/>
    <col min="5638" max="5638" width="10.5546875" style="80" customWidth="1"/>
    <col min="5639" max="5639" width="1.44140625" style="80" customWidth="1"/>
    <col min="5640" max="5640" width="10.109375" style="80" customWidth="1"/>
    <col min="5641" max="5641" width="11.5546875" style="80" customWidth="1"/>
    <col min="5642" max="5888" width="11.44140625" style="80"/>
    <col min="5889" max="5889" width="2.109375" style="80" customWidth="1"/>
    <col min="5890" max="5891" width="2" style="80" customWidth="1"/>
    <col min="5892" max="5892" width="38.44140625" style="80" customWidth="1"/>
    <col min="5893" max="5893" width="9.44140625" style="80" customWidth="1"/>
    <col min="5894" max="5894" width="10.5546875" style="80" customWidth="1"/>
    <col min="5895" max="5895" width="1.44140625" style="80" customWidth="1"/>
    <col min="5896" max="5896" width="10.109375" style="80" customWidth="1"/>
    <col min="5897" max="5897" width="11.5546875" style="80" customWidth="1"/>
    <col min="5898" max="6144" width="11.44140625" style="80"/>
    <col min="6145" max="6145" width="2.109375" style="80" customWidth="1"/>
    <col min="6146" max="6147" width="2" style="80" customWidth="1"/>
    <col min="6148" max="6148" width="38.44140625" style="80" customWidth="1"/>
    <col min="6149" max="6149" width="9.44140625" style="80" customWidth="1"/>
    <col min="6150" max="6150" width="10.5546875" style="80" customWidth="1"/>
    <col min="6151" max="6151" width="1.44140625" style="80" customWidth="1"/>
    <col min="6152" max="6152" width="10.109375" style="80" customWidth="1"/>
    <col min="6153" max="6153" width="11.5546875" style="80" customWidth="1"/>
    <col min="6154" max="6400" width="11.44140625" style="80"/>
    <col min="6401" max="6401" width="2.109375" style="80" customWidth="1"/>
    <col min="6402" max="6403" width="2" style="80" customWidth="1"/>
    <col min="6404" max="6404" width="38.44140625" style="80" customWidth="1"/>
    <col min="6405" max="6405" width="9.44140625" style="80" customWidth="1"/>
    <col min="6406" max="6406" width="10.5546875" style="80" customWidth="1"/>
    <col min="6407" max="6407" width="1.44140625" style="80" customWidth="1"/>
    <col min="6408" max="6408" width="10.109375" style="80" customWidth="1"/>
    <col min="6409" max="6409" width="11.5546875" style="80" customWidth="1"/>
    <col min="6410" max="6656" width="11.44140625" style="80"/>
    <col min="6657" max="6657" width="2.109375" style="80" customWidth="1"/>
    <col min="6658" max="6659" width="2" style="80" customWidth="1"/>
    <col min="6660" max="6660" width="38.44140625" style="80" customWidth="1"/>
    <col min="6661" max="6661" width="9.44140625" style="80" customWidth="1"/>
    <col min="6662" max="6662" width="10.5546875" style="80" customWidth="1"/>
    <col min="6663" max="6663" width="1.44140625" style="80" customWidth="1"/>
    <col min="6664" max="6664" width="10.109375" style="80" customWidth="1"/>
    <col min="6665" max="6665" width="11.5546875" style="80" customWidth="1"/>
    <col min="6666" max="6912" width="11.44140625" style="80"/>
    <col min="6913" max="6913" width="2.109375" style="80" customWidth="1"/>
    <col min="6914" max="6915" width="2" style="80" customWidth="1"/>
    <col min="6916" max="6916" width="38.44140625" style="80" customWidth="1"/>
    <col min="6917" max="6917" width="9.44140625" style="80" customWidth="1"/>
    <col min="6918" max="6918" width="10.5546875" style="80" customWidth="1"/>
    <col min="6919" max="6919" width="1.44140625" style="80" customWidth="1"/>
    <col min="6920" max="6920" width="10.109375" style="80" customWidth="1"/>
    <col min="6921" max="6921" width="11.5546875" style="80" customWidth="1"/>
    <col min="6922" max="7168" width="11.44140625" style="80"/>
    <col min="7169" max="7169" width="2.109375" style="80" customWidth="1"/>
    <col min="7170" max="7171" width="2" style="80" customWidth="1"/>
    <col min="7172" max="7172" width="38.44140625" style="80" customWidth="1"/>
    <col min="7173" max="7173" width="9.44140625" style="80" customWidth="1"/>
    <col min="7174" max="7174" width="10.5546875" style="80" customWidth="1"/>
    <col min="7175" max="7175" width="1.44140625" style="80" customWidth="1"/>
    <col min="7176" max="7176" width="10.109375" style="80" customWidth="1"/>
    <col min="7177" max="7177" width="11.5546875" style="80" customWidth="1"/>
    <col min="7178" max="7424" width="11.44140625" style="80"/>
    <col min="7425" max="7425" width="2.109375" style="80" customWidth="1"/>
    <col min="7426" max="7427" width="2" style="80" customWidth="1"/>
    <col min="7428" max="7428" width="38.44140625" style="80" customWidth="1"/>
    <col min="7429" max="7429" width="9.44140625" style="80" customWidth="1"/>
    <col min="7430" max="7430" width="10.5546875" style="80" customWidth="1"/>
    <col min="7431" max="7431" width="1.44140625" style="80" customWidth="1"/>
    <col min="7432" max="7432" width="10.109375" style="80" customWidth="1"/>
    <col min="7433" max="7433" width="11.5546875" style="80" customWidth="1"/>
    <col min="7434" max="7680" width="11.44140625" style="80"/>
    <col min="7681" max="7681" width="2.109375" style="80" customWidth="1"/>
    <col min="7682" max="7683" width="2" style="80" customWidth="1"/>
    <col min="7684" max="7684" width="38.44140625" style="80" customWidth="1"/>
    <col min="7685" max="7685" width="9.44140625" style="80" customWidth="1"/>
    <col min="7686" max="7686" width="10.5546875" style="80" customWidth="1"/>
    <col min="7687" max="7687" width="1.44140625" style="80" customWidth="1"/>
    <col min="7688" max="7688" width="10.109375" style="80" customWidth="1"/>
    <col min="7689" max="7689" width="11.5546875" style="80" customWidth="1"/>
    <col min="7690" max="7936" width="11.44140625" style="80"/>
    <col min="7937" max="7937" width="2.109375" style="80" customWidth="1"/>
    <col min="7938" max="7939" width="2" style="80" customWidth="1"/>
    <col min="7940" max="7940" width="38.44140625" style="80" customWidth="1"/>
    <col min="7941" max="7941" width="9.44140625" style="80" customWidth="1"/>
    <col min="7942" max="7942" width="10.5546875" style="80" customWidth="1"/>
    <col min="7943" max="7943" width="1.44140625" style="80" customWidth="1"/>
    <col min="7944" max="7944" width="10.109375" style="80" customWidth="1"/>
    <col min="7945" max="7945" width="11.5546875" style="80" customWidth="1"/>
    <col min="7946" max="8192" width="11.44140625" style="80"/>
    <col min="8193" max="8193" width="2.109375" style="80" customWidth="1"/>
    <col min="8194" max="8195" width="2" style="80" customWidth="1"/>
    <col min="8196" max="8196" width="38.44140625" style="80" customWidth="1"/>
    <col min="8197" max="8197" width="9.44140625" style="80" customWidth="1"/>
    <col min="8198" max="8198" width="10.5546875" style="80" customWidth="1"/>
    <col min="8199" max="8199" width="1.44140625" style="80" customWidth="1"/>
    <col min="8200" max="8200" width="10.109375" style="80" customWidth="1"/>
    <col min="8201" max="8201" width="11.5546875" style="80" customWidth="1"/>
    <col min="8202" max="8448" width="11.44140625" style="80"/>
    <col min="8449" max="8449" width="2.109375" style="80" customWidth="1"/>
    <col min="8450" max="8451" width="2" style="80" customWidth="1"/>
    <col min="8452" max="8452" width="38.44140625" style="80" customWidth="1"/>
    <col min="8453" max="8453" width="9.44140625" style="80" customWidth="1"/>
    <col min="8454" max="8454" width="10.5546875" style="80" customWidth="1"/>
    <col min="8455" max="8455" width="1.44140625" style="80" customWidth="1"/>
    <col min="8456" max="8456" width="10.109375" style="80" customWidth="1"/>
    <col min="8457" max="8457" width="11.5546875" style="80" customWidth="1"/>
    <col min="8458" max="8704" width="11.44140625" style="80"/>
    <col min="8705" max="8705" width="2.109375" style="80" customWidth="1"/>
    <col min="8706" max="8707" width="2" style="80" customWidth="1"/>
    <col min="8708" max="8708" width="38.44140625" style="80" customWidth="1"/>
    <col min="8709" max="8709" width="9.44140625" style="80" customWidth="1"/>
    <col min="8710" max="8710" width="10.5546875" style="80" customWidth="1"/>
    <col min="8711" max="8711" width="1.44140625" style="80" customWidth="1"/>
    <col min="8712" max="8712" width="10.109375" style="80" customWidth="1"/>
    <col min="8713" max="8713" width="11.5546875" style="80" customWidth="1"/>
    <col min="8714" max="8960" width="11.44140625" style="80"/>
    <col min="8961" max="8961" width="2.109375" style="80" customWidth="1"/>
    <col min="8962" max="8963" width="2" style="80" customWidth="1"/>
    <col min="8964" max="8964" width="38.44140625" style="80" customWidth="1"/>
    <col min="8965" max="8965" width="9.44140625" style="80" customWidth="1"/>
    <col min="8966" max="8966" width="10.5546875" style="80" customWidth="1"/>
    <col min="8967" max="8967" width="1.44140625" style="80" customWidth="1"/>
    <col min="8968" max="8968" width="10.109375" style="80" customWidth="1"/>
    <col min="8969" max="8969" width="11.5546875" style="80" customWidth="1"/>
    <col min="8970" max="9216" width="11.44140625" style="80"/>
    <col min="9217" max="9217" width="2.109375" style="80" customWidth="1"/>
    <col min="9218" max="9219" width="2" style="80" customWidth="1"/>
    <col min="9220" max="9220" width="38.44140625" style="80" customWidth="1"/>
    <col min="9221" max="9221" width="9.44140625" style="80" customWidth="1"/>
    <col min="9222" max="9222" width="10.5546875" style="80" customWidth="1"/>
    <col min="9223" max="9223" width="1.44140625" style="80" customWidth="1"/>
    <col min="9224" max="9224" width="10.109375" style="80" customWidth="1"/>
    <col min="9225" max="9225" width="11.5546875" style="80" customWidth="1"/>
    <col min="9226" max="9472" width="11.44140625" style="80"/>
    <col min="9473" max="9473" width="2.109375" style="80" customWidth="1"/>
    <col min="9474" max="9475" width="2" style="80" customWidth="1"/>
    <col min="9476" max="9476" width="38.44140625" style="80" customWidth="1"/>
    <col min="9477" max="9477" width="9.44140625" style="80" customWidth="1"/>
    <col min="9478" max="9478" width="10.5546875" style="80" customWidth="1"/>
    <col min="9479" max="9479" width="1.44140625" style="80" customWidth="1"/>
    <col min="9480" max="9480" width="10.109375" style="80" customWidth="1"/>
    <col min="9481" max="9481" width="11.5546875" style="80" customWidth="1"/>
    <col min="9482" max="9728" width="11.44140625" style="80"/>
    <col min="9729" max="9729" width="2.109375" style="80" customWidth="1"/>
    <col min="9730" max="9731" width="2" style="80" customWidth="1"/>
    <col min="9732" max="9732" width="38.44140625" style="80" customWidth="1"/>
    <col min="9733" max="9733" width="9.44140625" style="80" customWidth="1"/>
    <col min="9734" max="9734" width="10.5546875" style="80" customWidth="1"/>
    <col min="9735" max="9735" width="1.44140625" style="80" customWidth="1"/>
    <col min="9736" max="9736" width="10.109375" style="80" customWidth="1"/>
    <col min="9737" max="9737" width="11.5546875" style="80" customWidth="1"/>
    <col min="9738" max="9984" width="11.44140625" style="80"/>
    <col min="9985" max="9985" width="2.109375" style="80" customWidth="1"/>
    <col min="9986" max="9987" width="2" style="80" customWidth="1"/>
    <col min="9988" max="9988" width="38.44140625" style="80" customWidth="1"/>
    <col min="9989" max="9989" width="9.44140625" style="80" customWidth="1"/>
    <col min="9990" max="9990" width="10.5546875" style="80" customWidth="1"/>
    <col min="9991" max="9991" width="1.44140625" style="80" customWidth="1"/>
    <col min="9992" max="9992" width="10.109375" style="80" customWidth="1"/>
    <col min="9993" max="9993" width="11.5546875" style="80" customWidth="1"/>
    <col min="9994" max="10240" width="11.44140625" style="80"/>
    <col min="10241" max="10241" width="2.109375" style="80" customWidth="1"/>
    <col min="10242" max="10243" width="2" style="80" customWidth="1"/>
    <col min="10244" max="10244" width="38.44140625" style="80" customWidth="1"/>
    <col min="10245" max="10245" width="9.44140625" style="80" customWidth="1"/>
    <col min="10246" max="10246" width="10.5546875" style="80" customWidth="1"/>
    <col min="10247" max="10247" width="1.44140625" style="80" customWidth="1"/>
    <col min="10248" max="10248" width="10.109375" style="80" customWidth="1"/>
    <col min="10249" max="10249" width="11.5546875" style="80" customWidth="1"/>
    <col min="10250" max="10496" width="11.44140625" style="80"/>
    <col min="10497" max="10497" width="2.109375" style="80" customWidth="1"/>
    <col min="10498" max="10499" width="2" style="80" customWidth="1"/>
    <col min="10500" max="10500" width="38.44140625" style="80" customWidth="1"/>
    <col min="10501" max="10501" width="9.44140625" style="80" customWidth="1"/>
    <col min="10502" max="10502" width="10.5546875" style="80" customWidth="1"/>
    <col min="10503" max="10503" width="1.44140625" style="80" customWidth="1"/>
    <col min="10504" max="10504" width="10.109375" style="80" customWidth="1"/>
    <col min="10505" max="10505" width="11.5546875" style="80" customWidth="1"/>
    <col min="10506" max="10752" width="11.44140625" style="80"/>
    <col min="10753" max="10753" width="2.109375" style="80" customWidth="1"/>
    <col min="10754" max="10755" width="2" style="80" customWidth="1"/>
    <col min="10756" max="10756" width="38.44140625" style="80" customWidth="1"/>
    <col min="10757" max="10757" width="9.44140625" style="80" customWidth="1"/>
    <col min="10758" max="10758" width="10.5546875" style="80" customWidth="1"/>
    <col min="10759" max="10759" width="1.44140625" style="80" customWidth="1"/>
    <col min="10760" max="10760" width="10.109375" style="80" customWidth="1"/>
    <col min="10761" max="10761" width="11.5546875" style="80" customWidth="1"/>
    <col min="10762" max="11008" width="11.44140625" style="80"/>
    <col min="11009" max="11009" width="2.109375" style="80" customWidth="1"/>
    <col min="11010" max="11011" width="2" style="80" customWidth="1"/>
    <col min="11012" max="11012" width="38.44140625" style="80" customWidth="1"/>
    <col min="11013" max="11013" width="9.44140625" style="80" customWidth="1"/>
    <col min="11014" max="11014" width="10.5546875" style="80" customWidth="1"/>
    <col min="11015" max="11015" width="1.44140625" style="80" customWidth="1"/>
    <col min="11016" max="11016" width="10.109375" style="80" customWidth="1"/>
    <col min="11017" max="11017" width="11.5546875" style="80" customWidth="1"/>
    <col min="11018" max="11264" width="11.44140625" style="80"/>
    <col min="11265" max="11265" width="2.109375" style="80" customWidth="1"/>
    <col min="11266" max="11267" width="2" style="80" customWidth="1"/>
    <col min="11268" max="11268" width="38.44140625" style="80" customWidth="1"/>
    <col min="11269" max="11269" width="9.44140625" style="80" customWidth="1"/>
    <col min="11270" max="11270" width="10.5546875" style="80" customWidth="1"/>
    <col min="11271" max="11271" width="1.44140625" style="80" customWidth="1"/>
    <col min="11272" max="11272" width="10.109375" style="80" customWidth="1"/>
    <col min="11273" max="11273" width="11.5546875" style="80" customWidth="1"/>
    <col min="11274" max="11520" width="11.44140625" style="80"/>
    <col min="11521" max="11521" width="2.109375" style="80" customWidth="1"/>
    <col min="11522" max="11523" width="2" style="80" customWidth="1"/>
    <col min="11524" max="11524" width="38.44140625" style="80" customWidth="1"/>
    <col min="11525" max="11525" width="9.44140625" style="80" customWidth="1"/>
    <col min="11526" max="11526" width="10.5546875" style="80" customWidth="1"/>
    <col min="11527" max="11527" width="1.44140625" style="80" customWidth="1"/>
    <col min="11528" max="11528" width="10.109375" style="80" customWidth="1"/>
    <col min="11529" max="11529" width="11.5546875" style="80" customWidth="1"/>
    <col min="11530" max="11776" width="11.44140625" style="80"/>
    <col min="11777" max="11777" width="2.109375" style="80" customWidth="1"/>
    <col min="11778" max="11779" width="2" style="80" customWidth="1"/>
    <col min="11780" max="11780" width="38.44140625" style="80" customWidth="1"/>
    <col min="11781" max="11781" width="9.44140625" style="80" customWidth="1"/>
    <col min="11782" max="11782" width="10.5546875" style="80" customWidth="1"/>
    <col min="11783" max="11783" width="1.44140625" style="80" customWidth="1"/>
    <col min="11784" max="11784" width="10.109375" style="80" customWidth="1"/>
    <col min="11785" max="11785" width="11.5546875" style="80" customWidth="1"/>
    <col min="11786" max="12032" width="11.44140625" style="80"/>
    <col min="12033" max="12033" width="2.109375" style="80" customWidth="1"/>
    <col min="12034" max="12035" width="2" style="80" customWidth="1"/>
    <col min="12036" max="12036" width="38.44140625" style="80" customWidth="1"/>
    <col min="12037" max="12037" width="9.44140625" style="80" customWidth="1"/>
    <col min="12038" max="12038" width="10.5546875" style="80" customWidth="1"/>
    <col min="12039" max="12039" width="1.44140625" style="80" customWidth="1"/>
    <col min="12040" max="12040" width="10.109375" style="80" customWidth="1"/>
    <col min="12041" max="12041" width="11.5546875" style="80" customWidth="1"/>
    <col min="12042" max="12288" width="11.44140625" style="80"/>
    <col min="12289" max="12289" width="2.109375" style="80" customWidth="1"/>
    <col min="12290" max="12291" width="2" style="80" customWidth="1"/>
    <col min="12292" max="12292" width="38.44140625" style="80" customWidth="1"/>
    <col min="12293" max="12293" width="9.44140625" style="80" customWidth="1"/>
    <col min="12294" max="12294" width="10.5546875" style="80" customWidth="1"/>
    <col min="12295" max="12295" width="1.44140625" style="80" customWidth="1"/>
    <col min="12296" max="12296" width="10.109375" style="80" customWidth="1"/>
    <col min="12297" max="12297" width="11.5546875" style="80" customWidth="1"/>
    <col min="12298" max="12544" width="11.44140625" style="80"/>
    <col min="12545" max="12545" width="2.109375" style="80" customWidth="1"/>
    <col min="12546" max="12547" width="2" style="80" customWidth="1"/>
    <col min="12548" max="12548" width="38.44140625" style="80" customWidth="1"/>
    <col min="12549" max="12549" width="9.44140625" style="80" customWidth="1"/>
    <col min="12550" max="12550" width="10.5546875" style="80" customWidth="1"/>
    <col min="12551" max="12551" width="1.44140625" style="80" customWidth="1"/>
    <col min="12552" max="12552" width="10.109375" style="80" customWidth="1"/>
    <col min="12553" max="12553" width="11.5546875" style="80" customWidth="1"/>
    <col min="12554" max="12800" width="11.44140625" style="80"/>
    <col min="12801" max="12801" width="2.109375" style="80" customWidth="1"/>
    <col min="12802" max="12803" width="2" style="80" customWidth="1"/>
    <col min="12804" max="12804" width="38.44140625" style="80" customWidth="1"/>
    <col min="12805" max="12805" width="9.44140625" style="80" customWidth="1"/>
    <col min="12806" max="12806" width="10.5546875" style="80" customWidth="1"/>
    <col min="12807" max="12807" width="1.44140625" style="80" customWidth="1"/>
    <col min="12808" max="12808" width="10.109375" style="80" customWidth="1"/>
    <col min="12809" max="12809" width="11.5546875" style="80" customWidth="1"/>
    <col min="12810" max="13056" width="11.44140625" style="80"/>
    <col min="13057" max="13057" width="2.109375" style="80" customWidth="1"/>
    <col min="13058" max="13059" width="2" style="80" customWidth="1"/>
    <col min="13060" max="13060" width="38.44140625" style="80" customWidth="1"/>
    <col min="13061" max="13061" width="9.44140625" style="80" customWidth="1"/>
    <col min="13062" max="13062" width="10.5546875" style="80" customWidth="1"/>
    <col min="13063" max="13063" width="1.44140625" style="80" customWidth="1"/>
    <col min="13064" max="13064" width="10.109375" style="80" customWidth="1"/>
    <col min="13065" max="13065" width="11.5546875" style="80" customWidth="1"/>
    <col min="13066" max="13312" width="11.44140625" style="80"/>
    <col min="13313" max="13313" width="2.109375" style="80" customWidth="1"/>
    <col min="13314" max="13315" width="2" style="80" customWidth="1"/>
    <col min="13316" max="13316" width="38.44140625" style="80" customWidth="1"/>
    <col min="13317" max="13317" width="9.44140625" style="80" customWidth="1"/>
    <col min="13318" max="13318" width="10.5546875" style="80" customWidth="1"/>
    <col min="13319" max="13319" width="1.44140625" style="80" customWidth="1"/>
    <col min="13320" max="13320" width="10.109375" style="80" customWidth="1"/>
    <col min="13321" max="13321" width="11.5546875" style="80" customWidth="1"/>
    <col min="13322" max="13568" width="11.44140625" style="80"/>
    <col min="13569" max="13569" width="2.109375" style="80" customWidth="1"/>
    <col min="13570" max="13571" width="2" style="80" customWidth="1"/>
    <col min="13572" max="13572" width="38.44140625" style="80" customWidth="1"/>
    <col min="13573" max="13573" width="9.44140625" style="80" customWidth="1"/>
    <col min="13574" max="13574" width="10.5546875" style="80" customWidth="1"/>
    <col min="13575" max="13575" width="1.44140625" style="80" customWidth="1"/>
    <col min="13576" max="13576" width="10.109375" style="80" customWidth="1"/>
    <col min="13577" max="13577" width="11.5546875" style="80" customWidth="1"/>
    <col min="13578" max="13824" width="11.44140625" style="80"/>
    <col min="13825" max="13825" width="2.109375" style="80" customWidth="1"/>
    <col min="13826" max="13827" width="2" style="80" customWidth="1"/>
    <col min="13828" max="13828" width="38.44140625" style="80" customWidth="1"/>
    <col min="13829" max="13829" width="9.44140625" style="80" customWidth="1"/>
    <col min="13830" max="13830" width="10.5546875" style="80" customWidth="1"/>
    <col min="13831" max="13831" width="1.44140625" style="80" customWidth="1"/>
    <col min="13832" max="13832" width="10.109375" style="80" customWidth="1"/>
    <col min="13833" max="13833" width="11.5546875" style="80" customWidth="1"/>
    <col min="13834" max="14080" width="11.44140625" style="80"/>
    <col min="14081" max="14081" width="2.109375" style="80" customWidth="1"/>
    <col min="14082" max="14083" width="2" style="80" customWidth="1"/>
    <col min="14084" max="14084" width="38.44140625" style="80" customWidth="1"/>
    <col min="14085" max="14085" width="9.44140625" style="80" customWidth="1"/>
    <col min="14086" max="14086" width="10.5546875" style="80" customWidth="1"/>
    <col min="14087" max="14087" width="1.44140625" style="80" customWidth="1"/>
    <col min="14088" max="14088" width="10.109375" style="80" customWidth="1"/>
    <col min="14089" max="14089" width="11.5546875" style="80" customWidth="1"/>
    <col min="14090" max="14336" width="11.44140625" style="80"/>
    <col min="14337" max="14337" width="2.109375" style="80" customWidth="1"/>
    <col min="14338" max="14339" width="2" style="80" customWidth="1"/>
    <col min="14340" max="14340" width="38.44140625" style="80" customWidth="1"/>
    <col min="14341" max="14341" width="9.44140625" style="80" customWidth="1"/>
    <col min="14342" max="14342" width="10.5546875" style="80" customWidth="1"/>
    <col min="14343" max="14343" width="1.44140625" style="80" customWidth="1"/>
    <col min="14344" max="14344" width="10.109375" style="80" customWidth="1"/>
    <col min="14345" max="14345" width="11.5546875" style="80" customWidth="1"/>
    <col min="14346" max="14592" width="11.44140625" style="80"/>
    <col min="14593" max="14593" width="2.109375" style="80" customWidth="1"/>
    <col min="14594" max="14595" width="2" style="80" customWidth="1"/>
    <col min="14596" max="14596" width="38.44140625" style="80" customWidth="1"/>
    <col min="14597" max="14597" width="9.44140625" style="80" customWidth="1"/>
    <col min="14598" max="14598" width="10.5546875" style="80" customWidth="1"/>
    <col min="14599" max="14599" width="1.44140625" style="80" customWidth="1"/>
    <col min="14600" max="14600" width="10.109375" style="80" customWidth="1"/>
    <col min="14601" max="14601" width="11.5546875" style="80" customWidth="1"/>
    <col min="14602" max="14848" width="11.44140625" style="80"/>
    <col min="14849" max="14849" width="2.109375" style="80" customWidth="1"/>
    <col min="14850" max="14851" width="2" style="80" customWidth="1"/>
    <col min="14852" max="14852" width="38.44140625" style="80" customWidth="1"/>
    <col min="14853" max="14853" width="9.44140625" style="80" customWidth="1"/>
    <col min="14854" max="14854" width="10.5546875" style="80" customWidth="1"/>
    <col min="14855" max="14855" width="1.44140625" style="80" customWidth="1"/>
    <col min="14856" max="14856" width="10.109375" style="80" customWidth="1"/>
    <col min="14857" max="14857" width="11.5546875" style="80" customWidth="1"/>
    <col min="14858" max="15104" width="11.44140625" style="80"/>
    <col min="15105" max="15105" width="2.109375" style="80" customWidth="1"/>
    <col min="15106" max="15107" width="2" style="80" customWidth="1"/>
    <col min="15108" max="15108" width="38.44140625" style="80" customWidth="1"/>
    <col min="15109" max="15109" width="9.44140625" style="80" customWidth="1"/>
    <col min="15110" max="15110" width="10.5546875" style="80" customWidth="1"/>
    <col min="15111" max="15111" width="1.44140625" style="80" customWidth="1"/>
    <col min="15112" max="15112" width="10.109375" style="80" customWidth="1"/>
    <col min="15113" max="15113" width="11.5546875" style="80" customWidth="1"/>
    <col min="15114" max="15360" width="11.44140625" style="80"/>
    <col min="15361" max="15361" width="2.109375" style="80" customWidth="1"/>
    <col min="15362" max="15363" width="2" style="80" customWidth="1"/>
    <col min="15364" max="15364" width="38.44140625" style="80" customWidth="1"/>
    <col min="15365" max="15365" width="9.44140625" style="80" customWidth="1"/>
    <col min="15366" max="15366" width="10.5546875" style="80" customWidth="1"/>
    <col min="15367" max="15367" width="1.44140625" style="80" customWidth="1"/>
    <col min="15368" max="15368" width="10.109375" style="80" customWidth="1"/>
    <col min="15369" max="15369" width="11.5546875" style="80" customWidth="1"/>
    <col min="15370" max="15616" width="11.44140625" style="80"/>
    <col min="15617" max="15617" width="2.109375" style="80" customWidth="1"/>
    <col min="15618" max="15619" width="2" style="80" customWidth="1"/>
    <col min="15620" max="15620" width="38.44140625" style="80" customWidth="1"/>
    <col min="15621" max="15621" width="9.44140625" style="80" customWidth="1"/>
    <col min="15622" max="15622" width="10.5546875" style="80" customWidth="1"/>
    <col min="15623" max="15623" width="1.44140625" style="80" customWidth="1"/>
    <col min="15624" max="15624" width="10.109375" style="80" customWidth="1"/>
    <col min="15625" max="15625" width="11.5546875" style="80" customWidth="1"/>
    <col min="15626" max="15872" width="11.44140625" style="80"/>
    <col min="15873" max="15873" width="2.109375" style="80" customWidth="1"/>
    <col min="15874" max="15875" width="2" style="80" customWidth="1"/>
    <col min="15876" max="15876" width="38.44140625" style="80" customWidth="1"/>
    <col min="15877" max="15877" width="9.44140625" style="80" customWidth="1"/>
    <col min="15878" max="15878" width="10.5546875" style="80" customWidth="1"/>
    <col min="15879" max="15879" width="1.44140625" style="80" customWidth="1"/>
    <col min="15880" max="15880" width="10.109375" style="80" customWidth="1"/>
    <col min="15881" max="15881" width="11.5546875" style="80" customWidth="1"/>
    <col min="15882" max="16128" width="11.44140625" style="80"/>
    <col min="16129" max="16129" width="2.109375" style="80" customWidth="1"/>
    <col min="16130" max="16131" width="2" style="80" customWidth="1"/>
    <col min="16132" max="16132" width="38.44140625" style="80" customWidth="1"/>
    <col min="16133" max="16133" width="9.44140625" style="80" customWidth="1"/>
    <col min="16134" max="16134" width="10.5546875" style="80" customWidth="1"/>
    <col min="16135" max="16135" width="1.44140625" style="80" customWidth="1"/>
    <col min="16136" max="16136" width="10.109375" style="80" customWidth="1"/>
    <col min="16137" max="16137" width="11.5546875" style="80" customWidth="1"/>
    <col min="16138" max="16384" width="11.44140625" style="80"/>
  </cols>
  <sheetData>
    <row r="1" spans="1:9" ht="13.8">
      <c r="A1" s="1125"/>
      <c r="B1" s="1153"/>
      <c r="C1" s="1153"/>
      <c r="D1" s="1125" t="s">
        <v>1286</v>
      </c>
    </row>
    <row r="2" spans="1:9" ht="54" customHeight="1">
      <c r="A2" s="1154" t="s">
        <v>1349</v>
      </c>
      <c r="B2" s="1209"/>
      <c r="C2" s="1209"/>
      <c r="D2" s="1209"/>
      <c r="E2" s="1272"/>
      <c r="F2" s="1272"/>
      <c r="G2" s="1272"/>
      <c r="H2" s="1272"/>
      <c r="I2" s="1272"/>
    </row>
    <row r="3" spans="1:9" ht="15.75" customHeight="1">
      <c r="A3" s="1273" t="s">
        <v>1214</v>
      </c>
      <c r="B3" s="1274"/>
      <c r="C3" s="1274"/>
      <c r="D3" s="1272"/>
      <c r="E3" s="1272"/>
      <c r="F3" s="1272"/>
      <c r="G3" s="1272"/>
      <c r="H3" s="1272"/>
      <c r="I3" s="1272"/>
    </row>
    <row r="4" spans="1:9" ht="3.9" customHeight="1" thickBot="1">
      <c r="A4" s="1205"/>
      <c r="B4" s="1205"/>
      <c r="C4" s="1205"/>
      <c r="D4" s="1211"/>
      <c r="E4" s="1091"/>
      <c r="F4" s="1091"/>
      <c r="G4" s="1091"/>
      <c r="H4" s="1091"/>
      <c r="I4" s="1091"/>
    </row>
    <row r="5" spans="1:9" ht="12" customHeight="1">
      <c r="A5" s="1091"/>
      <c r="B5" s="1091"/>
      <c r="C5" s="1091"/>
      <c r="D5" s="1272"/>
      <c r="E5" s="1275">
        <v>45351</v>
      </c>
      <c r="F5" s="1276"/>
      <c r="G5" s="1277"/>
      <c r="H5" s="1275">
        <v>45716</v>
      </c>
      <c r="I5" s="1276"/>
    </row>
    <row r="6" spans="1:9" ht="24.75" customHeight="1">
      <c r="A6" s="1278"/>
      <c r="B6" s="1890"/>
      <c r="C6" s="1890"/>
      <c r="D6" s="1890"/>
      <c r="E6" s="1279" t="s">
        <v>1325</v>
      </c>
      <c r="F6" s="1246" t="s">
        <v>1350</v>
      </c>
      <c r="G6" s="1246"/>
      <c r="H6" s="1279" t="s">
        <v>1325</v>
      </c>
      <c r="I6" s="1246" t="s">
        <v>1350</v>
      </c>
    </row>
    <row r="7" spans="1:9" ht="12" customHeight="1" outlineLevel="1">
      <c r="A7" s="1280" t="s">
        <v>112</v>
      </c>
      <c r="B7" s="1167"/>
      <c r="C7" s="1167"/>
      <c r="D7" s="1167"/>
      <c r="E7" s="1271"/>
      <c r="F7" s="1271"/>
      <c r="G7" s="1271"/>
      <c r="H7" s="1271"/>
      <c r="I7" s="1271"/>
    </row>
    <row r="8" spans="1:9" ht="12" customHeight="1" outlineLevel="1">
      <c r="A8" s="1281"/>
      <c r="B8" s="1099" t="s">
        <v>1304</v>
      </c>
      <c r="C8" s="1099"/>
      <c r="D8" s="1099"/>
      <c r="E8" s="1099">
        <v>56</v>
      </c>
      <c r="F8" s="1099">
        <v>659.16071428571433</v>
      </c>
      <c r="G8" s="1099"/>
      <c r="H8" s="1099">
        <v>92</v>
      </c>
      <c r="I8" s="1099">
        <v>717.11956521739125</v>
      </c>
    </row>
    <row r="9" spans="1:9" ht="12" customHeight="1" outlineLevel="1">
      <c r="A9" s="1281"/>
      <c r="B9" s="1099" t="s">
        <v>1305</v>
      </c>
      <c r="C9" s="1099"/>
      <c r="D9" s="1099"/>
      <c r="E9" s="1099"/>
      <c r="F9" s="1282"/>
      <c r="G9" s="1172"/>
      <c r="H9" s="1099"/>
      <c r="I9" s="1282"/>
    </row>
    <row r="10" spans="1:9" ht="12" customHeight="1" outlineLevel="1">
      <c r="A10" s="1281"/>
      <c r="C10" s="1198" t="s">
        <v>1306</v>
      </c>
      <c r="E10" s="1099">
        <v>7</v>
      </c>
      <c r="F10" s="1099">
        <v>1547.5714285714287</v>
      </c>
      <c r="G10" s="1198"/>
      <c r="H10" s="1198">
        <v>7</v>
      </c>
      <c r="I10" s="1198">
        <v>1643.8571428571429</v>
      </c>
    </row>
    <row r="11" spans="1:9" ht="12" customHeight="1" outlineLevel="1">
      <c r="A11" s="1281"/>
      <c r="C11" s="1283" t="s">
        <v>1307</v>
      </c>
      <c r="E11" s="1099">
        <v>0</v>
      </c>
      <c r="F11" s="1099">
        <v>0</v>
      </c>
      <c r="G11" s="1198"/>
      <c r="H11" s="1198">
        <v>1</v>
      </c>
      <c r="I11" s="1198">
        <v>50</v>
      </c>
    </row>
    <row r="12" spans="1:9" ht="12" customHeight="1" outlineLevel="1">
      <c r="A12" s="1281"/>
      <c r="C12" s="1283" t="s">
        <v>1308</v>
      </c>
      <c r="E12" s="1099">
        <v>54</v>
      </c>
      <c r="F12" s="1099">
        <v>370.77777777777777</v>
      </c>
      <c r="G12" s="1198"/>
      <c r="H12" s="1198">
        <v>127</v>
      </c>
      <c r="I12" s="1198">
        <v>267.40157480314963</v>
      </c>
    </row>
    <row r="13" spans="1:9" ht="12" customHeight="1" outlineLevel="1">
      <c r="A13" s="1281"/>
      <c r="C13" s="1091" t="s">
        <v>1309</v>
      </c>
      <c r="E13" s="1099">
        <v>0</v>
      </c>
      <c r="F13" s="1099">
        <v>0</v>
      </c>
      <c r="G13" s="1198"/>
      <c r="H13" s="1099">
        <v>0</v>
      </c>
      <c r="I13" s="1099">
        <v>0</v>
      </c>
    </row>
    <row r="14" spans="1:9" ht="12" customHeight="1" outlineLevel="1">
      <c r="A14" s="1281"/>
      <c r="C14" s="1091" t="s">
        <v>1310</v>
      </c>
      <c r="E14" s="1099">
        <v>1</v>
      </c>
      <c r="F14" s="1099">
        <v>74</v>
      </c>
      <c r="G14" s="1198"/>
      <c r="H14" s="1099">
        <v>2</v>
      </c>
      <c r="I14" s="1099">
        <v>82.5</v>
      </c>
    </row>
    <row r="15" spans="1:9" ht="12" customHeight="1" outlineLevel="1">
      <c r="A15" s="1281"/>
      <c r="C15" s="1091" t="s">
        <v>1311</v>
      </c>
      <c r="E15" s="1099">
        <v>0</v>
      </c>
      <c r="F15" s="1099">
        <v>0</v>
      </c>
      <c r="G15" s="1198"/>
      <c r="H15" s="1099">
        <v>0</v>
      </c>
      <c r="I15" s="1099">
        <v>0</v>
      </c>
    </row>
    <row r="16" spans="1:9" ht="12" customHeight="1" outlineLevel="1">
      <c r="A16" s="1281"/>
      <c r="C16" s="1091" t="s">
        <v>1312</v>
      </c>
      <c r="E16" s="1198">
        <v>10</v>
      </c>
      <c r="F16" s="1198">
        <v>2220.3000000000002</v>
      </c>
      <c r="G16" s="1198"/>
      <c r="H16" s="1198">
        <v>9</v>
      </c>
      <c r="I16" s="1198">
        <v>2402.7777777777778</v>
      </c>
    </row>
    <row r="17" spans="1:9" ht="12" customHeight="1" outlineLevel="1">
      <c r="A17" s="1281"/>
      <c r="C17" s="1091" t="s">
        <v>1313</v>
      </c>
      <c r="E17" s="1198">
        <v>33</v>
      </c>
      <c r="F17" s="1198">
        <v>793</v>
      </c>
      <c r="G17" s="1198"/>
      <c r="H17" s="1198">
        <v>45</v>
      </c>
      <c r="I17" s="1198">
        <v>910.15555555555557</v>
      </c>
    </row>
    <row r="18" spans="1:9" ht="12" customHeight="1" outlineLevel="1">
      <c r="A18" s="1281"/>
      <c r="C18" s="1091" t="s">
        <v>1314</v>
      </c>
      <c r="E18" s="1099">
        <v>0</v>
      </c>
      <c r="F18" s="1099">
        <v>0</v>
      </c>
      <c r="G18" s="1198"/>
      <c r="H18" s="1099">
        <v>0</v>
      </c>
      <c r="I18" s="1099">
        <v>0</v>
      </c>
    </row>
    <row r="19" spans="1:9" ht="12" customHeight="1" outlineLevel="1">
      <c r="A19" s="1281"/>
      <c r="B19" s="1099" t="s">
        <v>1315</v>
      </c>
      <c r="C19" s="389"/>
      <c r="D19" s="389"/>
      <c r="E19" s="1099">
        <v>0</v>
      </c>
      <c r="F19" s="1099">
        <v>0</v>
      </c>
      <c r="G19" s="1099"/>
      <c r="H19" s="1099">
        <v>0</v>
      </c>
      <c r="I19" s="1099">
        <v>0</v>
      </c>
    </row>
    <row r="20" spans="1:9" ht="12" customHeight="1" outlineLevel="1">
      <c r="A20" s="1281"/>
      <c r="B20" s="1099" t="s">
        <v>1316</v>
      </c>
      <c r="C20" s="389"/>
      <c r="D20" s="389"/>
      <c r="E20" s="1099">
        <v>1</v>
      </c>
      <c r="F20" s="1099">
        <v>583</v>
      </c>
      <c r="G20" s="1099"/>
      <c r="H20" s="1099">
        <v>1</v>
      </c>
      <c r="I20" s="1099">
        <v>583</v>
      </c>
    </row>
    <row r="21" spans="1:9" ht="12" customHeight="1" outlineLevel="1">
      <c r="A21" s="1281"/>
      <c r="B21" s="1174" t="s">
        <v>1317</v>
      </c>
      <c r="C21" s="389"/>
      <c r="D21" s="389"/>
      <c r="E21" s="1099">
        <v>0</v>
      </c>
      <c r="F21" s="1099">
        <v>0</v>
      </c>
      <c r="G21" s="1099"/>
      <c r="H21" s="1099">
        <v>0</v>
      </c>
      <c r="I21" s="1099">
        <v>0</v>
      </c>
    </row>
    <row r="22" spans="1:9" ht="12" customHeight="1" outlineLevel="1">
      <c r="A22" s="1280" t="s">
        <v>115</v>
      </c>
      <c r="B22" s="1167"/>
      <c r="C22" s="1167"/>
      <c r="D22" s="1167"/>
      <c r="E22" s="1271"/>
      <c r="F22" s="1271"/>
      <c r="G22" s="1271"/>
      <c r="H22" s="1271"/>
      <c r="I22" s="1271"/>
    </row>
    <row r="23" spans="1:9" ht="12" customHeight="1" outlineLevel="1">
      <c r="A23" s="1281"/>
      <c r="B23" s="1099" t="s">
        <v>1304</v>
      </c>
      <c r="C23" s="1099"/>
      <c r="D23" s="1099"/>
      <c r="E23" s="1099">
        <v>14597</v>
      </c>
      <c r="F23" s="1099">
        <v>1227.0017811879154</v>
      </c>
      <c r="G23" s="1099"/>
      <c r="H23" s="1099">
        <v>14194</v>
      </c>
      <c r="I23" s="1099">
        <v>1233.4623080174722</v>
      </c>
    </row>
    <row r="24" spans="1:9" ht="12" customHeight="1" outlineLevel="1">
      <c r="A24" s="1281"/>
      <c r="B24" s="1099" t="s">
        <v>1305</v>
      </c>
      <c r="C24" s="1099"/>
      <c r="D24" s="1099"/>
      <c r="E24" s="1099"/>
      <c r="F24" s="1282"/>
      <c r="G24" s="1172"/>
      <c r="H24" s="1099"/>
      <c r="I24" s="1282"/>
    </row>
    <row r="25" spans="1:9" ht="12" customHeight="1" outlineLevel="1">
      <c r="A25" s="1281"/>
      <c r="C25" s="1198" t="s">
        <v>1306</v>
      </c>
      <c r="E25" s="1198">
        <v>3564</v>
      </c>
      <c r="F25" s="1198">
        <v>932.9960718294052</v>
      </c>
      <c r="G25" s="1198"/>
      <c r="H25" s="1198">
        <v>3495</v>
      </c>
      <c r="I25" s="1198">
        <v>934.65436337625181</v>
      </c>
    </row>
    <row r="26" spans="1:9" ht="12" customHeight="1" outlineLevel="1">
      <c r="A26" s="1281"/>
      <c r="C26" s="1283" t="s">
        <v>1307</v>
      </c>
      <c r="E26" s="1198">
        <v>1295</v>
      </c>
      <c r="F26" s="1198">
        <v>1610.6447876447876</v>
      </c>
      <c r="G26" s="1198"/>
      <c r="H26" s="1198">
        <v>1271</v>
      </c>
      <c r="I26" s="1198">
        <v>1606.9512195121952</v>
      </c>
    </row>
    <row r="27" spans="1:9" ht="12" customHeight="1" outlineLevel="1">
      <c r="A27" s="1281"/>
      <c r="C27" s="1283" t="s">
        <v>1308</v>
      </c>
      <c r="E27" s="1198">
        <v>1017</v>
      </c>
      <c r="F27" s="1198">
        <v>879.29793510324487</v>
      </c>
      <c r="G27" s="1198"/>
      <c r="H27" s="1198">
        <v>1483</v>
      </c>
      <c r="I27" s="1198">
        <v>658.07956844234661</v>
      </c>
    </row>
    <row r="28" spans="1:9" ht="12" customHeight="1" outlineLevel="1">
      <c r="A28" s="1281"/>
      <c r="C28" s="1091" t="s">
        <v>1309</v>
      </c>
      <c r="E28" s="1198">
        <v>68</v>
      </c>
      <c r="F28" s="1198">
        <v>1035.1911764705883</v>
      </c>
      <c r="G28" s="1198"/>
      <c r="H28" s="1198">
        <v>66</v>
      </c>
      <c r="I28" s="1198">
        <v>1039.939393939394</v>
      </c>
    </row>
    <row r="29" spans="1:9" ht="12" customHeight="1" outlineLevel="1">
      <c r="A29" s="1281"/>
      <c r="C29" s="1091" t="s">
        <v>1310</v>
      </c>
      <c r="E29" s="1198">
        <v>2558</v>
      </c>
      <c r="F29" s="1198">
        <v>839.22634870992965</v>
      </c>
      <c r="G29" s="1198"/>
      <c r="H29" s="1198">
        <v>2472</v>
      </c>
      <c r="I29" s="1198">
        <v>822.13025889967639</v>
      </c>
    </row>
    <row r="30" spans="1:9" ht="12" customHeight="1" outlineLevel="1">
      <c r="A30" s="1281"/>
      <c r="C30" s="1091" t="s">
        <v>1311</v>
      </c>
      <c r="E30" s="1198">
        <v>29</v>
      </c>
      <c r="F30" s="1198">
        <v>949.79310344827582</v>
      </c>
      <c r="G30" s="1198"/>
      <c r="H30" s="1198">
        <v>25</v>
      </c>
      <c r="I30" s="1198">
        <v>746.28</v>
      </c>
    </row>
    <row r="31" spans="1:9" ht="12" customHeight="1" outlineLevel="1">
      <c r="A31" s="1281"/>
      <c r="C31" s="1091" t="s">
        <v>1312</v>
      </c>
      <c r="E31" s="1198">
        <v>5552</v>
      </c>
      <c r="F31" s="1198">
        <v>1642.4137247838617</v>
      </c>
      <c r="G31" s="1198"/>
      <c r="H31" s="1198">
        <v>5477</v>
      </c>
      <c r="I31" s="1198">
        <v>1653.3684498813218</v>
      </c>
    </row>
    <row r="32" spans="1:9" ht="12" customHeight="1" outlineLevel="1">
      <c r="A32" s="1281"/>
      <c r="C32" s="1091" t="s">
        <v>1313</v>
      </c>
      <c r="E32" s="1198">
        <v>114</v>
      </c>
      <c r="F32" s="1198">
        <v>561.31578947368416</v>
      </c>
      <c r="G32" s="1198"/>
      <c r="H32" s="1198">
        <v>142</v>
      </c>
      <c r="I32" s="1198">
        <v>572.73239436619713</v>
      </c>
    </row>
    <row r="33" spans="1:9" ht="12" customHeight="1" outlineLevel="1">
      <c r="A33" s="1281"/>
      <c r="C33" s="1091" t="s">
        <v>1314</v>
      </c>
      <c r="E33" s="1099">
        <v>0</v>
      </c>
      <c r="F33" s="1099">
        <v>0</v>
      </c>
      <c r="G33" s="1198"/>
      <c r="H33" s="1099">
        <v>0</v>
      </c>
      <c r="I33" s="1198">
        <v>0</v>
      </c>
    </row>
    <row r="34" spans="1:9" ht="12" customHeight="1" outlineLevel="1">
      <c r="A34" s="1281"/>
      <c r="B34" s="1099" t="s">
        <v>1315</v>
      </c>
      <c r="C34" s="389"/>
      <c r="D34" s="389"/>
      <c r="E34" s="1099">
        <v>2834</v>
      </c>
      <c r="F34" s="1099">
        <v>582.93295695130553</v>
      </c>
      <c r="G34" s="1099"/>
      <c r="H34" s="1099">
        <v>2694</v>
      </c>
      <c r="I34" s="1099">
        <v>699.49554565701555</v>
      </c>
    </row>
    <row r="35" spans="1:9" ht="12" customHeight="1" outlineLevel="1">
      <c r="A35" s="1281"/>
      <c r="B35" s="1099" t="s">
        <v>1316</v>
      </c>
      <c r="C35" s="389"/>
      <c r="D35" s="389"/>
      <c r="E35" s="1099">
        <v>983</v>
      </c>
      <c r="F35" s="1099">
        <v>583.14242115971513</v>
      </c>
      <c r="G35" s="1099"/>
      <c r="H35" s="1099">
        <v>967</v>
      </c>
      <c r="I35" s="1099">
        <v>699.21509824198552</v>
      </c>
    </row>
    <row r="36" spans="1:9" ht="12" customHeight="1" outlineLevel="1">
      <c r="A36" s="1281"/>
      <c r="B36" s="1174" t="s">
        <v>1317</v>
      </c>
      <c r="C36" s="389"/>
      <c r="D36" s="389"/>
      <c r="E36" s="1099">
        <v>0</v>
      </c>
      <c r="F36" s="1099">
        <v>0</v>
      </c>
      <c r="G36" s="1099"/>
      <c r="H36" s="1099">
        <v>0</v>
      </c>
      <c r="I36" s="1099">
        <v>0</v>
      </c>
    </row>
    <row r="37" spans="1:9" ht="12" customHeight="1" outlineLevel="1">
      <c r="A37" s="1280" t="s">
        <v>116</v>
      </c>
      <c r="B37" s="1167"/>
      <c r="C37" s="1167"/>
      <c r="D37" s="1167"/>
      <c r="E37" s="1271"/>
      <c r="F37" s="1271"/>
      <c r="G37" s="1271"/>
      <c r="H37" s="1271"/>
      <c r="I37" s="1271"/>
    </row>
    <row r="38" spans="1:9" ht="12" customHeight="1" outlineLevel="1">
      <c r="A38" s="1281"/>
      <c r="B38" s="1099" t="s">
        <v>1304</v>
      </c>
      <c r="C38" s="1099"/>
      <c r="D38" s="1099"/>
      <c r="E38" s="1099">
        <v>9109</v>
      </c>
      <c r="F38" s="1099">
        <v>1279.2955318915358</v>
      </c>
      <c r="G38" s="1099"/>
      <c r="H38" s="1099">
        <v>8783</v>
      </c>
      <c r="I38" s="1099">
        <v>1293.1702151884322</v>
      </c>
    </row>
    <row r="39" spans="1:9" ht="12" customHeight="1" outlineLevel="1">
      <c r="A39" s="1281"/>
      <c r="B39" s="1099" t="s">
        <v>1305</v>
      </c>
      <c r="C39" s="1099"/>
      <c r="D39" s="1099"/>
      <c r="E39" s="1099"/>
      <c r="F39" s="1284"/>
      <c r="G39" s="1172"/>
      <c r="H39" s="1099"/>
      <c r="I39" s="1284"/>
    </row>
    <row r="40" spans="1:9" ht="12" customHeight="1" outlineLevel="1">
      <c r="A40" s="1281"/>
      <c r="C40" s="1198" t="s">
        <v>1306</v>
      </c>
      <c r="E40" s="1198">
        <v>2055</v>
      </c>
      <c r="F40" s="1198">
        <v>883.54452554744523</v>
      </c>
      <c r="G40" s="1198"/>
      <c r="H40" s="1198">
        <v>2009</v>
      </c>
      <c r="I40" s="1198">
        <v>881.43952215032357</v>
      </c>
    </row>
    <row r="41" spans="1:9" ht="12" customHeight="1" outlineLevel="1">
      <c r="A41" s="1281"/>
      <c r="C41" s="1283" t="s">
        <v>1307</v>
      </c>
      <c r="E41" s="1198">
        <v>671</v>
      </c>
      <c r="F41" s="1198">
        <v>1786.0760059612519</v>
      </c>
      <c r="G41" s="1198"/>
      <c r="H41" s="1198">
        <v>658</v>
      </c>
      <c r="I41" s="1198">
        <v>1767.1930091185411</v>
      </c>
    </row>
    <row r="42" spans="1:9" ht="12" customHeight="1" outlineLevel="1">
      <c r="A42" s="1281"/>
      <c r="C42" s="1283" t="s">
        <v>1308</v>
      </c>
      <c r="E42" s="1198">
        <v>510</v>
      </c>
      <c r="F42" s="1198">
        <v>1116.7745098039215</v>
      </c>
      <c r="G42" s="1198"/>
      <c r="H42" s="1198">
        <v>744</v>
      </c>
      <c r="I42" s="1198">
        <v>859.43010752688167</v>
      </c>
    </row>
    <row r="43" spans="1:9" ht="12" customHeight="1" outlineLevel="1">
      <c r="A43" s="1281"/>
      <c r="C43" s="1091" t="s">
        <v>1309</v>
      </c>
      <c r="E43" s="1198">
        <v>16</v>
      </c>
      <c r="F43" s="1198">
        <v>905</v>
      </c>
      <c r="G43" s="1198"/>
      <c r="H43" s="1198">
        <v>15</v>
      </c>
      <c r="I43" s="1198">
        <v>881</v>
      </c>
    </row>
    <row r="44" spans="1:9" ht="12" customHeight="1" outlineLevel="1">
      <c r="A44" s="1281"/>
      <c r="C44" s="1091" t="s">
        <v>1310</v>
      </c>
      <c r="E44" s="1198">
        <v>2102</v>
      </c>
      <c r="F44" s="1198">
        <v>805.32397716460514</v>
      </c>
      <c r="G44" s="1198"/>
      <c r="H44" s="1198">
        <v>2037</v>
      </c>
      <c r="I44" s="1198">
        <v>791.45753559155617</v>
      </c>
    </row>
    <row r="45" spans="1:9" ht="12" customHeight="1" outlineLevel="1">
      <c r="A45" s="1281"/>
      <c r="C45" s="1091" t="s">
        <v>1311</v>
      </c>
      <c r="E45" s="1198">
        <v>11</v>
      </c>
      <c r="F45" s="1198">
        <v>579.09090909090912</v>
      </c>
      <c r="G45" s="1198"/>
      <c r="H45" s="1198">
        <v>11</v>
      </c>
      <c r="I45" s="1198">
        <v>590.72727272727275</v>
      </c>
    </row>
    <row r="46" spans="1:9" ht="12" customHeight="1" outlineLevel="1">
      <c r="A46" s="1281"/>
      <c r="C46" s="1091" t="s">
        <v>1312</v>
      </c>
      <c r="E46" s="1198">
        <v>4130</v>
      </c>
      <c r="F46" s="1198">
        <v>1656.4079903147699</v>
      </c>
      <c r="G46" s="1198"/>
      <c r="H46" s="1198">
        <v>4061</v>
      </c>
      <c r="I46" s="1198">
        <v>1672.9300664860871</v>
      </c>
    </row>
    <row r="47" spans="1:9" ht="12" customHeight="1" outlineLevel="1">
      <c r="A47" s="1281"/>
      <c r="C47" s="1091" t="s">
        <v>1313</v>
      </c>
      <c r="E47" s="1198">
        <v>52</v>
      </c>
      <c r="F47" s="1198">
        <v>820.17307692307691</v>
      </c>
      <c r="G47" s="1198"/>
      <c r="H47" s="1198">
        <v>57</v>
      </c>
      <c r="I47" s="1198">
        <v>731.14035087719299</v>
      </c>
    </row>
    <row r="48" spans="1:9" ht="12.6" customHeight="1" outlineLevel="1">
      <c r="A48" s="1281"/>
      <c r="C48" s="1091" t="s">
        <v>1314</v>
      </c>
      <c r="E48" s="1198">
        <v>4</v>
      </c>
      <c r="F48" s="1198">
        <v>509.25</v>
      </c>
      <c r="G48" s="1198"/>
      <c r="H48" s="1198">
        <v>3</v>
      </c>
      <c r="I48" s="1198">
        <v>556.66666666666663</v>
      </c>
    </row>
    <row r="49" spans="1:9" ht="12.6" customHeight="1" outlineLevel="1">
      <c r="A49" s="1281"/>
      <c r="B49" s="1099" t="s">
        <v>1315</v>
      </c>
      <c r="C49" s="389"/>
      <c r="D49" s="389"/>
      <c r="E49" s="1099">
        <v>1611</v>
      </c>
      <c r="F49" s="1099">
        <v>583.00931098696458</v>
      </c>
      <c r="G49" s="1099"/>
      <c r="H49" s="1099">
        <v>1530</v>
      </c>
      <c r="I49" s="1099">
        <v>706.15163398692812</v>
      </c>
    </row>
    <row r="50" spans="1:9" ht="12" customHeight="1" outlineLevel="1">
      <c r="A50" s="1281"/>
      <c r="B50" s="1099" t="s">
        <v>1316</v>
      </c>
      <c r="C50" s="389"/>
      <c r="D50" s="389"/>
      <c r="E50" s="1099">
        <v>605</v>
      </c>
      <c r="F50" s="1099">
        <v>583.76859504132233</v>
      </c>
      <c r="G50" s="1099"/>
      <c r="H50" s="1099">
        <v>600</v>
      </c>
      <c r="I50" s="1099">
        <v>724.4133333333333</v>
      </c>
    </row>
    <row r="51" spans="1:9" ht="12" customHeight="1" outlineLevel="1">
      <c r="A51" s="1281"/>
      <c r="B51" s="1174" t="s">
        <v>1317</v>
      </c>
      <c r="C51" s="389"/>
      <c r="D51" s="389"/>
      <c r="E51" s="1099">
        <v>0</v>
      </c>
      <c r="F51" s="1099">
        <v>0</v>
      </c>
      <c r="G51" s="1099"/>
      <c r="H51" s="1099">
        <v>0</v>
      </c>
      <c r="I51" s="1099">
        <v>0</v>
      </c>
    </row>
    <row r="52" spans="1:9" ht="12" customHeight="1" outlineLevel="1">
      <c r="A52" s="1280" t="s">
        <v>117</v>
      </c>
      <c r="B52" s="1167"/>
      <c r="C52" s="1167"/>
      <c r="D52" s="1167"/>
      <c r="E52" s="1271"/>
      <c r="F52" s="1271"/>
      <c r="G52" s="1271"/>
      <c r="H52" s="1271"/>
      <c r="I52" s="1271"/>
    </row>
    <row r="53" spans="1:9" ht="12" customHeight="1" outlineLevel="1">
      <c r="A53" s="1281"/>
      <c r="B53" s="1099" t="s">
        <v>1304</v>
      </c>
      <c r="C53" s="1099"/>
      <c r="D53" s="1099"/>
      <c r="E53" s="1099">
        <v>8018</v>
      </c>
      <c r="F53" s="1099">
        <v>1029.3898727862311</v>
      </c>
      <c r="G53" s="1099"/>
      <c r="H53" s="1099">
        <v>7679</v>
      </c>
      <c r="I53" s="1099">
        <v>1040.9563745279333</v>
      </c>
    </row>
    <row r="54" spans="1:9" ht="12" customHeight="1" outlineLevel="1">
      <c r="A54" s="1281"/>
      <c r="B54" s="1099" t="s">
        <v>1305</v>
      </c>
      <c r="C54" s="1099"/>
      <c r="D54" s="1099"/>
      <c r="E54" s="1282"/>
      <c r="F54" s="1284"/>
      <c r="G54" s="1172"/>
      <c r="H54" s="1282"/>
      <c r="I54" s="1282"/>
    </row>
    <row r="55" spans="1:9" ht="12" customHeight="1" outlineLevel="1">
      <c r="A55" s="1281"/>
      <c r="C55" s="1198" t="s">
        <v>1306</v>
      </c>
      <c r="E55" s="1198">
        <v>2210</v>
      </c>
      <c r="F55" s="1198">
        <v>811.92760180995469</v>
      </c>
      <c r="G55" s="1198"/>
      <c r="H55" s="1198">
        <v>2178</v>
      </c>
      <c r="I55" s="1198">
        <v>808.32874196510556</v>
      </c>
    </row>
    <row r="56" spans="1:9" ht="12" customHeight="1" outlineLevel="1">
      <c r="A56" s="1281"/>
      <c r="C56" s="1283" t="s">
        <v>1307</v>
      </c>
      <c r="E56" s="1198">
        <v>476</v>
      </c>
      <c r="F56" s="1198">
        <v>1478.1827731092437</v>
      </c>
      <c r="G56" s="1198"/>
      <c r="H56" s="1198">
        <v>476</v>
      </c>
      <c r="I56" s="1198">
        <v>1493.0336134453783</v>
      </c>
    </row>
    <row r="57" spans="1:9" ht="12" customHeight="1" outlineLevel="1">
      <c r="A57" s="1281"/>
      <c r="C57" s="1283" t="s">
        <v>1308</v>
      </c>
      <c r="E57" s="1198">
        <v>246</v>
      </c>
      <c r="F57" s="1198">
        <v>826.33739837398377</v>
      </c>
      <c r="G57" s="1198"/>
      <c r="H57" s="1198">
        <v>377</v>
      </c>
      <c r="I57" s="1198">
        <v>613.46949602122015</v>
      </c>
    </row>
    <row r="58" spans="1:9" ht="12" customHeight="1" outlineLevel="1">
      <c r="A58" s="1281"/>
      <c r="C58" s="1091" t="s">
        <v>1309</v>
      </c>
      <c r="D58" s="221"/>
      <c r="E58" s="1198">
        <v>20</v>
      </c>
      <c r="F58" s="1198">
        <v>985.25</v>
      </c>
      <c r="G58" s="1198"/>
      <c r="H58" s="1198">
        <v>20</v>
      </c>
      <c r="I58" s="1198">
        <v>985.25</v>
      </c>
    </row>
    <row r="59" spans="1:9" ht="12" customHeight="1" outlineLevel="1">
      <c r="A59" s="1281"/>
      <c r="C59" s="1091" t="s">
        <v>1310</v>
      </c>
      <c r="D59" s="221"/>
      <c r="E59" s="1198">
        <v>2030</v>
      </c>
      <c r="F59" s="1198">
        <v>760.74039408866997</v>
      </c>
      <c r="G59" s="1198"/>
      <c r="H59" s="1198">
        <v>1971</v>
      </c>
      <c r="I59" s="1198">
        <v>747.42465753424653</v>
      </c>
    </row>
    <row r="60" spans="1:9" ht="12" customHeight="1" outlineLevel="1">
      <c r="A60" s="1281"/>
      <c r="C60" s="1091" t="s">
        <v>1311</v>
      </c>
      <c r="D60" s="221"/>
      <c r="E60" s="1198">
        <v>17</v>
      </c>
      <c r="F60" s="1198">
        <v>806.58823529411768</v>
      </c>
      <c r="G60" s="1198"/>
      <c r="H60" s="1198">
        <v>16</v>
      </c>
      <c r="I60" s="1198">
        <v>821.5625</v>
      </c>
    </row>
    <row r="61" spans="1:9" ht="12" customHeight="1" outlineLevel="1">
      <c r="A61" s="1281"/>
      <c r="C61" s="1091" t="s">
        <v>1312</v>
      </c>
      <c r="D61" s="221"/>
      <c r="E61" s="1198">
        <v>2637</v>
      </c>
      <c r="F61" s="1198">
        <v>1618.7811907470611</v>
      </c>
      <c r="G61" s="1198"/>
      <c r="H61" s="1198">
        <v>2586</v>
      </c>
      <c r="I61" s="1198">
        <v>1634.6303170920339</v>
      </c>
    </row>
    <row r="62" spans="1:9" ht="12" customHeight="1" outlineLevel="1">
      <c r="A62" s="1281"/>
      <c r="C62" s="1091" t="s">
        <v>1313</v>
      </c>
      <c r="D62" s="221"/>
      <c r="E62" s="1198">
        <v>7</v>
      </c>
      <c r="F62" s="1198">
        <v>896.28571428571433</v>
      </c>
      <c r="G62" s="1198"/>
      <c r="H62" s="1198">
        <v>11</v>
      </c>
      <c r="I62" s="1198">
        <v>712.27272727272725</v>
      </c>
    </row>
    <row r="63" spans="1:9" ht="12" customHeight="1" outlineLevel="1">
      <c r="A63" s="1281"/>
      <c r="C63" s="1091" t="s">
        <v>1314</v>
      </c>
      <c r="D63" s="221"/>
      <c r="E63" s="1099">
        <v>0</v>
      </c>
      <c r="F63" s="1099">
        <v>0</v>
      </c>
      <c r="G63" s="1198"/>
      <c r="H63" s="1198">
        <v>0</v>
      </c>
      <c r="I63" s="1099">
        <v>0</v>
      </c>
    </row>
    <row r="64" spans="1:9" ht="12" customHeight="1" outlineLevel="1">
      <c r="A64" s="1281"/>
      <c r="B64" s="1099" t="s">
        <v>1315</v>
      </c>
      <c r="C64" s="389"/>
      <c r="D64" s="389"/>
      <c r="E64" s="1099">
        <v>2752</v>
      </c>
      <c r="F64" s="1099">
        <v>582.99527616279067</v>
      </c>
      <c r="G64" s="1099"/>
      <c r="H64" s="1099">
        <v>2605</v>
      </c>
      <c r="I64" s="1099">
        <v>809.53857965451061</v>
      </c>
    </row>
    <row r="65" spans="1:23" s="408" customFormat="1" ht="12" customHeight="1" outlineLevel="1">
      <c r="A65" s="1281"/>
      <c r="B65" s="1099" t="s">
        <v>1316</v>
      </c>
      <c r="C65" s="389"/>
      <c r="D65" s="389"/>
      <c r="E65" s="1099">
        <v>930</v>
      </c>
      <c r="F65" s="1099">
        <v>581.91182795698921</v>
      </c>
      <c r="G65" s="1099"/>
      <c r="H65" s="1099">
        <v>922</v>
      </c>
      <c r="I65" s="1099">
        <v>791.62472885032537</v>
      </c>
      <c r="J65" s="80"/>
      <c r="K65" s="80"/>
      <c r="L65" s="80"/>
      <c r="M65" s="80"/>
      <c r="N65" s="80"/>
      <c r="O65" s="80"/>
      <c r="P65" s="80"/>
      <c r="Q65" s="80"/>
      <c r="R65" s="80"/>
      <c r="S65" s="80"/>
      <c r="T65" s="80"/>
      <c r="U65" s="80"/>
      <c r="V65" s="80"/>
      <c r="W65" s="80"/>
    </row>
    <row r="66" spans="1:23" s="408" customFormat="1" ht="12" customHeight="1" outlineLevel="1">
      <c r="A66" s="1281"/>
      <c r="B66" s="1174" t="s">
        <v>1317</v>
      </c>
      <c r="C66" s="389"/>
      <c r="D66" s="389"/>
      <c r="E66" s="1099">
        <v>0</v>
      </c>
      <c r="F66" s="1099">
        <v>0</v>
      </c>
      <c r="G66" s="1099"/>
      <c r="H66" s="1099">
        <v>0</v>
      </c>
      <c r="I66" s="1099">
        <v>0</v>
      </c>
      <c r="J66" s="80"/>
      <c r="K66" s="80"/>
      <c r="L66" s="80"/>
      <c r="M66" s="80"/>
      <c r="N66" s="80"/>
      <c r="O66" s="80"/>
      <c r="P66" s="80"/>
      <c r="Q66" s="80"/>
      <c r="R66" s="80"/>
      <c r="S66" s="80"/>
      <c r="T66" s="80"/>
      <c r="U66" s="80"/>
      <c r="V66" s="80"/>
      <c r="W66" s="80"/>
    </row>
    <row r="67" spans="1:23" s="408" customFormat="1" ht="12" customHeight="1">
      <c r="A67" s="1280" t="s">
        <v>118</v>
      </c>
      <c r="B67" s="1167"/>
      <c r="C67" s="1167"/>
      <c r="D67" s="1167"/>
      <c r="E67" s="1271"/>
      <c r="F67" s="1271"/>
      <c r="G67" s="1271"/>
      <c r="H67" s="1271"/>
      <c r="I67" s="1271"/>
      <c r="J67" s="80"/>
      <c r="K67" s="80"/>
      <c r="L67" s="80"/>
      <c r="M67" s="80"/>
      <c r="N67" s="80"/>
      <c r="O67" s="80"/>
      <c r="P67" s="80"/>
      <c r="Q67" s="80"/>
      <c r="R67" s="80"/>
      <c r="S67" s="80"/>
      <c r="T67" s="80"/>
      <c r="U67" s="80"/>
      <c r="V67" s="80"/>
      <c r="W67" s="80"/>
    </row>
    <row r="68" spans="1:23" s="408" customFormat="1" ht="12" customHeight="1">
      <c r="A68" s="1281"/>
      <c r="B68" s="1099" t="s">
        <v>1304</v>
      </c>
      <c r="C68" s="1099"/>
      <c r="D68" s="1099"/>
      <c r="E68" s="1099">
        <v>31780</v>
      </c>
      <c r="F68" s="1099">
        <v>1191.133071113908</v>
      </c>
      <c r="G68" s="1099"/>
      <c r="H68" s="1099">
        <v>30748</v>
      </c>
      <c r="I68" s="1099">
        <v>1200.8962208924158</v>
      </c>
      <c r="J68" s="80"/>
      <c r="K68" s="80"/>
      <c r="L68" s="80"/>
      <c r="M68" s="80"/>
      <c r="N68" s="80"/>
      <c r="O68" s="80"/>
      <c r="P68" s="80"/>
      <c r="Q68" s="80"/>
      <c r="R68" s="80"/>
      <c r="S68" s="80"/>
      <c r="T68" s="80"/>
      <c r="U68" s="80"/>
      <c r="V68" s="80"/>
      <c r="W68" s="80"/>
    </row>
    <row r="69" spans="1:23" s="408" customFormat="1" ht="12" customHeight="1">
      <c r="A69" s="1285"/>
      <c r="B69" s="1198"/>
      <c r="C69" s="1198"/>
      <c r="D69" s="1198" t="s">
        <v>1319</v>
      </c>
      <c r="E69" s="1198">
        <v>24914</v>
      </c>
      <c r="F69" s="1198">
        <v>1246.6260736935058</v>
      </c>
      <c r="G69" s="1198"/>
      <c r="H69" s="1198">
        <v>23997</v>
      </c>
      <c r="I69" s="1198">
        <v>1258.6327457598866</v>
      </c>
      <c r="J69" s="80"/>
      <c r="K69" s="80"/>
      <c r="L69" s="80"/>
      <c r="M69" s="80"/>
      <c r="N69" s="80"/>
      <c r="O69" s="80"/>
      <c r="P69" s="80"/>
      <c r="Q69" s="80"/>
      <c r="R69" s="80"/>
      <c r="S69" s="80"/>
      <c r="T69" s="80"/>
      <c r="U69" s="80"/>
      <c r="V69" s="80"/>
      <c r="W69" s="80"/>
    </row>
    <row r="70" spans="1:23" s="408" customFormat="1" ht="12" customHeight="1">
      <c r="A70" s="1285"/>
      <c r="B70" s="1198"/>
      <c r="C70" s="1198"/>
      <c r="D70" s="1198" t="s">
        <v>1320</v>
      </c>
      <c r="E70" s="1198">
        <v>6866</v>
      </c>
      <c r="F70" s="1198">
        <v>989.77090008738708</v>
      </c>
      <c r="G70" s="1198"/>
      <c r="H70" s="1198">
        <v>6751</v>
      </c>
      <c r="I70" s="1198">
        <v>995.66686416827133</v>
      </c>
      <c r="J70" s="80"/>
      <c r="K70" s="80"/>
      <c r="L70" s="80"/>
      <c r="M70" s="80"/>
      <c r="N70" s="80"/>
      <c r="O70" s="80"/>
      <c r="P70" s="80"/>
      <c r="Q70" s="80"/>
      <c r="R70" s="80"/>
      <c r="S70" s="80"/>
      <c r="T70" s="80"/>
      <c r="U70" s="80"/>
      <c r="V70" s="80"/>
      <c r="W70" s="80"/>
    </row>
    <row r="71" spans="1:23" s="408" customFormat="1" ht="12" customHeight="1">
      <c r="A71" s="1281"/>
      <c r="B71" s="1099" t="s">
        <v>1305</v>
      </c>
      <c r="C71" s="1099"/>
      <c r="D71" s="1099"/>
      <c r="E71" s="1282"/>
      <c r="F71" s="1282"/>
      <c r="G71" s="1172"/>
      <c r="H71" s="1282"/>
      <c r="I71" s="1284"/>
      <c r="J71" s="80"/>
      <c r="K71" s="80"/>
      <c r="L71" s="80"/>
      <c r="M71" s="80"/>
      <c r="N71" s="80"/>
      <c r="O71" s="80"/>
      <c r="P71" s="80"/>
      <c r="Q71" s="80"/>
      <c r="R71" s="80"/>
      <c r="S71" s="80"/>
      <c r="T71" s="80"/>
      <c r="U71" s="80"/>
      <c r="V71" s="80"/>
      <c r="W71" s="80"/>
    </row>
    <row r="72" spans="1:23" s="408" customFormat="1" ht="12" customHeight="1">
      <c r="A72" s="1281"/>
      <c r="B72" s="389"/>
      <c r="C72" s="1099" t="s">
        <v>1306</v>
      </c>
      <c r="D72" s="389"/>
      <c r="E72" s="1099">
        <v>7836</v>
      </c>
      <c r="F72" s="1099">
        <v>886.43108728943344</v>
      </c>
      <c r="G72" s="1099"/>
      <c r="H72" s="1099">
        <v>7689</v>
      </c>
      <c r="I72" s="1099">
        <v>885.61282351411103</v>
      </c>
      <c r="J72" s="80"/>
      <c r="K72" s="80"/>
      <c r="L72" s="80"/>
      <c r="M72" s="80"/>
      <c r="N72" s="80"/>
      <c r="O72" s="80"/>
      <c r="P72" s="80"/>
      <c r="Q72" s="80"/>
      <c r="R72" s="80"/>
      <c r="S72" s="80"/>
      <c r="T72" s="80"/>
      <c r="U72" s="80"/>
      <c r="V72" s="80"/>
      <c r="W72" s="80"/>
    </row>
    <row r="73" spans="1:23" s="408" customFormat="1" ht="12" customHeight="1">
      <c r="A73" s="1285"/>
      <c r="B73" s="80"/>
      <c r="C73" s="1198"/>
      <c r="D73" s="1198" t="s">
        <v>1319</v>
      </c>
      <c r="E73" s="1198">
        <v>5715</v>
      </c>
      <c r="F73" s="1198">
        <v>937.95118110236217</v>
      </c>
      <c r="G73" s="1198"/>
      <c r="H73" s="1198">
        <v>5588</v>
      </c>
      <c r="I73" s="1198">
        <v>938.11506800286327</v>
      </c>
      <c r="J73" s="80"/>
      <c r="K73" s="80"/>
      <c r="L73" s="80"/>
      <c r="M73" s="80"/>
      <c r="N73" s="80"/>
      <c r="O73" s="80"/>
      <c r="P73" s="80"/>
      <c r="Q73" s="80"/>
      <c r="R73" s="80"/>
      <c r="S73" s="80"/>
      <c r="T73" s="80"/>
      <c r="U73" s="80"/>
      <c r="V73" s="80"/>
      <c r="W73" s="80"/>
    </row>
    <row r="74" spans="1:23" s="408" customFormat="1" ht="12" customHeight="1">
      <c r="A74" s="1285"/>
      <c r="B74" s="80"/>
      <c r="C74" s="1198"/>
      <c r="D74" s="1198" t="s">
        <v>1320</v>
      </c>
      <c r="E74" s="1198">
        <v>2121</v>
      </c>
      <c r="F74" s="1198">
        <v>747.61103253182466</v>
      </c>
      <c r="G74" s="1198"/>
      <c r="H74" s="1198">
        <v>2101</v>
      </c>
      <c r="I74" s="1198">
        <v>745.97334602570209</v>
      </c>
      <c r="J74" s="80"/>
      <c r="K74" s="80"/>
      <c r="L74" s="80"/>
      <c r="M74" s="80"/>
      <c r="N74" s="80"/>
      <c r="O74" s="80"/>
      <c r="P74" s="80"/>
      <c r="Q74" s="80"/>
      <c r="R74" s="80"/>
      <c r="S74" s="80"/>
      <c r="T74" s="80"/>
      <c r="U74" s="80"/>
      <c r="V74" s="80"/>
      <c r="W74" s="80"/>
    </row>
    <row r="75" spans="1:23" s="408" customFormat="1" ht="12" customHeight="1">
      <c r="A75" s="1281"/>
      <c r="B75" s="389"/>
      <c r="C75" s="1099" t="s">
        <v>1307</v>
      </c>
      <c r="D75" s="389"/>
      <c r="E75" s="1099">
        <v>2442</v>
      </c>
      <c r="F75" s="1099">
        <v>1633.0290745290745</v>
      </c>
      <c r="G75" s="1099"/>
      <c r="H75" s="1099">
        <v>2406</v>
      </c>
      <c r="I75" s="1099">
        <v>1627.5906068162926</v>
      </c>
      <c r="J75" s="80"/>
      <c r="K75" s="80"/>
      <c r="L75" s="80"/>
      <c r="M75" s="80"/>
      <c r="N75" s="80"/>
      <c r="O75" s="80"/>
      <c r="P75" s="80"/>
      <c r="Q75" s="80"/>
      <c r="R75" s="80"/>
      <c r="S75" s="80"/>
      <c r="T75" s="80"/>
      <c r="U75" s="80"/>
      <c r="V75" s="80"/>
      <c r="W75" s="80"/>
    </row>
    <row r="76" spans="1:23" s="408" customFormat="1" ht="12" customHeight="1">
      <c r="A76" s="1285"/>
      <c r="B76" s="80"/>
      <c r="C76" s="1198"/>
      <c r="D76" s="1198" t="s">
        <v>1319</v>
      </c>
      <c r="E76" s="1198">
        <v>2380</v>
      </c>
      <c r="F76" s="1198">
        <v>1650.4987394957984</v>
      </c>
      <c r="G76" s="1198"/>
      <c r="H76" s="1198">
        <v>2343</v>
      </c>
      <c r="I76" s="1198">
        <v>1645.7494664959454</v>
      </c>
      <c r="J76" s="80"/>
      <c r="K76" s="80"/>
      <c r="L76" s="80"/>
      <c r="M76" s="80"/>
      <c r="N76" s="80"/>
      <c r="O76" s="80"/>
      <c r="P76" s="80"/>
      <c r="Q76" s="80"/>
      <c r="R76" s="80"/>
      <c r="S76" s="80"/>
      <c r="T76" s="80"/>
      <c r="U76" s="80"/>
      <c r="V76" s="80"/>
      <c r="W76" s="80"/>
    </row>
    <row r="77" spans="1:23" s="408" customFormat="1" ht="12" customHeight="1">
      <c r="A77" s="1285"/>
      <c r="B77" s="80"/>
      <c r="C77" s="1198"/>
      <c r="D77" s="1198" t="s">
        <v>1320</v>
      </c>
      <c r="E77" s="1198">
        <v>62</v>
      </c>
      <c r="F77" s="1198">
        <v>962.45161290322585</v>
      </c>
      <c r="G77" s="1198"/>
      <c r="H77" s="1198">
        <v>63</v>
      </c>
      <c r="I77" s="1198">
        <v>952.26984126984132</v>
      </c>
      <c r="J77" s="80"/>
      <c r="K77" s="80"/>
      <c r="L77" s="80"/>
      <c r="M77" s="80"/>
      <c r="N77" s="80"/>
      <c r="O77" s="80"/>
      <c r="P77" s="80"/>
      <c r="Q77" s="80"/>
      <c r="R77" s="80"/>
      <c r="S77" s="80"/>
      <c r="T77" s="80"/>
      <c r="U77" s="80"/>
      <c r="V77" s="80"/>
      <c r="W77" s="80"/>
    </row>
    <row r="78" spans="1:23" s="408" customFormat="1" ht="12" customHeight="1">
      <c r="A78" s="1281"/>
      <c r="B78" s="389"/>
      <c r="C78" s="1099" t="s">
        <v>1308</v>
      </c>
      <c r="D78" s="389"/>
      <c r="E78" s="1099">
        <v>1827</v>
      </c>
      <c r="F78" s="1099">
        <v>923.42747673782162</v>
      </c>
      <c r="G78" s="1099"/>
      <c r="H78" s="1099">
        <v>2731</v>
      </c>
      <c r="I78" s="1099">
        <v>688.60710362504574</v>
      </c>
      <c r="J78" s="80"/>
      <c r="K78" s="80"/>
      <c r="L78" s="80"/>
      <c r="M78" s="80"/>
      <c r="N78" s="80"/>
      <c r="O78" s="80"/>
      <c r="P78" s="80"/>
      <c r="Q78" s="80"/>
      <c r="R78" s="80"/>
      <c r="S78" s="80"/>
      <c r="T78" s="80"/>
      <c r="U78" s="80"/>
      <c r="V78" s="80"/>
      <c r="W78" s="80"/>
    </row>
    <row r="79" spans="1:23" s="408" customFormat="1" ht="12" customHeight="1">
      <c r="A79" s="1285"/>
      <c r="B79" s="80"/>
      <c r="C79" s="1198"/>
      <c r="D79" s="1198" t="s">
        <v>1319</v>
      </c>
      <c r="E79" s="1198">
        <v>1804</v>
      </c>
      <c r="F79" s="1198">
        <v>917.18348115299329</v>
      </c>
      <c r="G79" s="1198"/>
      <c r="H79" s="1198">
        <v>2703</v>
      </c>
      <c r="I79" s="1198">
        <v>683.12208657047722</v>
      </c>
      <c r="J79" s="80"/>
      <c r="K79" s="80"/>
      <c r="L79" s="80"/>
      <c r="M79" s="80"/>
      <c r="N79" s="80"/>
      <c r="O79" s="80"/>
      <c r="P79" s="80"/>
      <c r="Q79" s="80"/>
      <c r="R79" s="80"/>
      <c r="S79" s="80"/>
      <c r="T79" s="80"/>
      <c r="U79" s="80"/>
      <c r="V79" s="80"/>
      <c r="W79" s="80"/>
    </row>
    <row r="80" spans="1:23" s="408" customFormat="1" ht="12" customHeight="1">
      <c r="A80" s="1285"/>
      <c r="B80" s="80"/>
      <c r="C80" s="1198"/>
      <c r="D80" s="1198" t="s">
        <v>1320</v>
      </c>
      <c r="E80" s="1198">
        <v>23</v>
      </c>
      <c r="F80" s="1198">
        <v>1413.2173913043478</v>
      </c>
      <c r="G80" s="1198"/>
      <c r="H80" s="1198">
        <v>28</v>
      </c>
      <c r="I80" s="1198">
        <v>1218.1071428571429</v>
      </c>
      <c r="J80" s="80"/>
      <c r="K80" s="80"/>
      <c r="L80" s="80"/>
      <c r="M80" s="80"/>
      <c r="N80" s="80"/>
      <c r="O80" s="80"/>
      <c r="P80" s="80"/>
      <c r="Q80" s="80"/>
      <c r="R80" s="80"/>
      <c r="S80" s="80"/>
      <c r="T80" s="80"/>
      <c r="U80" s="80"/>
      <c r="V80" s="80"/>
      <c r="W80" s="80"/>
    </row>
    <row r="81" spans="1:23" s="408" customFormat="1" ht="12" customHeight="1">
      <c r="A81" s="1281"/>
      <c r="B81" s="389"/>
      <c r="C81" s="1101" t="s">
        <v>1309</v>
      </c>
      <c r="D81" s="389"/>
      <c r="E81" s="1099">
        <v>104</v>
      </c>
      <c r="F81" s="1099">
        <v>1005.5576923076923</v>
      </c>
      <c r="G81" s="1099"/>
      <c r="H81" s="1099">
        <v>101</v>
      </c>
      <c r="I81" s="1099">
        <v>1005.5148514851485</v>
      </c>
      <c r="J81" s="80"/>
      <c r="K81" s="80"/>
      <c r="L81" s="80"/>
      <c r="M81" s="80"/>
      <c r="N81" s="80"/>
      <c r="O81" s="80"/>
      <c r="P81" s="80"/>
      <c r="Q81" s="80"/>
      <c r="R81" s="80"/>
      <c r="S81" s="80"/>
      <c r="T81" s="80"/>
      <c r="U81" s="80"/>
      <c r="V81" s="80"/>
      <c r="W81" s="80"/>
    </row>
    <row r="82" spans="1:23" s="408" customFormat="1" ht="12" customHeight="1">
      <c r="A82" s="1285"/>
      <c r="B82" s="80"/>
      <c r="C82" s="1198"/>
      <c r="D82" s="1198" t="s">
        <v>1319</v>
      </c>
      <c r="E82" s="1198">
        <v>26</v>
      </c>
      <c r="F82" s="1198">
        <v>945</v>
      </c>
      <c r="G82" s="1198"/>
      <c r="H82" s="1198">
        <v>26</v>
      </c>
      <c r="I82" s="1198">
        <v>945</v>
      </c>
      <c r="J82" s="80"/>
      <c r="K82" s="80"/>
      <c r="L82" s="80"/>
      <c r="M82" s="80"/>
      <c r="N82" s="80"/>
      <c r="O82" s="80"/>
      <c r="P82" s="80"/>
      <c r="Q82" s="80"/>
      <c r="R82" s="80"/>
      <c r="S82" s="80"/>
      <c r="T82" s="80"/>
      <c r="U82" s="80"/>
      <c r="V82" s="80"/>
      <c r="W82" s="80"/>
    </row>
    <row r="83" spans="1:23" s="408" customFormat="1" ht="12" customHeight="1">
      <c r="A83" s="1285"/>
      <c r="B83" s="80"/>
      <c r="C83" s="1198"/>
      <c r="D83" s="1198" t="s">
        <v>1320</v>
      </c>
      <c r="E83" s="1198">
        <v>78</v>
      </c>
      <c r="F83" s="1198">
        <v>1025.7435897435898</v>
      </c>
      <c r="G83" s="1198"/>
      <c r="H83" s="1198">
        <v>75</v>
      </c>
      <c r="I83" s="1198">
        <v>1026.4933333333333</v>
      </c>
      <c r="J83" s="80"/>
      <c r="K83" s="80"/>
      <c r="L83" s="80"/>
      <c r="M83" s="80"/>
      <c r="N83" s="80"/>
      <c r="O83" s="80"/>
      <c r="P83" s="80"/>
      <c r="Q83" s="80"/>
      <c r="R83" s="80"/>
      <c r="S83" s="80"/>
      <c r="T83" s="80"/>
      <c r="U83" s="80"/>
      <c r="V83" s="80"/>
      <c r="W83" s="80"/>
    </row>
    <row r="84" spans="1:23" s="408" customFormat="1" ht="12" customHeight="1">
      <c r="A84" s="1285"/>
      <c r="B84" s="80"/>
      <c r="C84" s="1101" t="s">
        <v>1310</v>
      </c>
      <c r="D84" s="1198"/>
      <c r="E84" s="1099">
        <v>6691</v>
      </c>
      <c r="F84" s="1099">
        <v>804.64937976386193</v>
      </c>
      <c r="G84" s="1099"/>
      <c r="H84" s="1099">
        <v>6482</v>
      </c>
      <c r="I84" s="1099">
        <v>789.54705337858684</v>
      </c>
      <c r="J84" s="80"/>
      <c r="K84" s="80"/>
      <c r="L84" s="80"/>
      <c r="M84" s="80"/>
      <c r="N84" s="80"/>
      <c r="O84" s="80"/>
      <c r="P84" s="80"/>
      <c r="Q84" s="80"/>
      <c r="R84" s="80"/>
      <c r="S84" s="80"/>
      <c r="T84" s="80"/>
      <c r="U84" s="80"/>
      <c r="V84" s="80"/>
      <c r="W84" s="80"/>
    </row>
    <row r="85" spans="1:23" s="408" customFormat="1" ht="12" customHeight="1">
      <c r="A85" s="1285"/>
      <c r="B85" s="80"/>
      <c r="C85" s="1198"/>
      <c r="D85" s="1198" t="s">
        <v>1319</v>
      </c>
      <c r="E85" s="1198">
        <v>5377</v>
      </c>
      <c r="F85" s="1198">
        <v>822.06100055793195</v>
      </c>
      <c r="G85" s="1198"/>
      <c r="H85" s="1198">
        <v>5191</v>
      </c>
      <c r="I85" s="1198">
        <v>806.68869196686569</v>
      </c>
      <c r="J85" s="80"/>
      <c r="K85" s="80"/>
      <c r="L85" s="80"/>
      <c r="M85" s="80"/>
      <c r="N85" s="80"/>
      <c r="O85" s="80"/>
      <c r="P85" s="80"/>
      <c r="Q85" s="80"/>
      <c r="R85" s="80"/>
      <c r="S85" s="80"/>
      <c r="T85" s="80"/>
      <c r="U85" s="80"/>
      <c r="V85" s="80"/>
      <c r="W85" s="80"/>
    </row>
    <row r="86" spans="1:23" s="408" customFormat="1" ht="12" customHeight="1">
      <c r="A86" s="1285"/>
      <c r="B86" s="80"/>
      <c r="C86" s="1198"/>
      <c r="D86" s="1198" t="s">
        <v>1320</v>
      </c>
      <c r="E86" s="1198">
        <v>1314</v>
      </c>
      <c r="F86" s="1198">
        <v>733.40030441400302</v>
      </c>
      <c r="G86" s="1198"/>
      <c r="H86" s="1198">
        <v>1291</v>
      </c>
      <c r="I86" s="1198">
        <v>720.62277304415181</v>
      </c>
      <c r="J86" s="80"/>
      <c r="K86" s="80"/>
      <c r="L86" s="80"/>
      <c r="M86" s="80"/>
      <c r="N86" s="80"/>
      <c r="O86" s="80"/>
      <c r="P86" s="80"/>
      <c r="Q86" s="80"/>
      <c r="R86" s="80"/>
      <c r="S86" s="80"/>
      <c r="T86" s="80"/>
      <c r="U86" s="80"/>
      <c r="V86" s="80"/>
      <c r="W86" s="80"/>
    </row>
    <row r="87" spans="1:23" s="408" customFormat="1" ht="12" customHeight="1">
      <c r="A87" s="1285"/>
      <c r="B87" s="80"/>
      <c r="C87" s="1101" t="s">
        <v>1311</v>
      </c>
      <c r="D87" s="389"/>
      <c r="E87" s="1099">
        <v>57</v>
      </c>
      <c r="F87" s="1099">
        <v>835.54385964912285</v>
      </c>
      <c r="G87" s="1099"/>
      <c r="H87" s="1099">
        <v>52</v>
      </c>
      <c r="I87" s="1099">
        <v>736.51923076923072</v>
      </c>
      <c r="J87" s="80"/>
      <c r="K87" s="80"/>
      <c r="L87" s="80"/>
      <c r="M87" s="80"/>
      <c r="N87" s="80"/>
      <c r="O87" s="80"/>
      <c r="P87" s="80"/>
      <c r="Q87" s="80"/>
      <c r="R87" s="80"/>
      <c r="S87" s="80"/>
      <c r="T87" s="80"/>
      <c r="U87" s="80"/>
      <c r="V87" s="80"/>
      <c r="W87" s="80"/>
    </row>
    <row r="88" spans="1:23" s="408" customFormat="1" ht="12" customHeight="1">
      <c r="A88" s="1285"/>
      <c r="B88" s="80"/>
      <c r="C88" s="80"/>
      <c r="D88" s="1198" t="s">
        <v>1319</v>
      </c>
      <c r="E88" s="1198">
        <v>46</v>
      </c>
      <c r="F88" s="1198">
        <v>845.63043478260875</v>
      </c>
      <c r="G88" s="1198"/>
      <c r="H88" s="1198">
        <v>42</v>
      </c>
      <c r="I88" s="1198">
        <v>723.95238095238096</v>
      </c>
      <c r="J88" s="80"/>
      <c r="K88" s="80"/>
      <c r="L88" s="80"/>
      <c r="M88" s="80"/>
      <c r="N88" s="80"/>
      <c r="O88" s="80"/>
      <c r="P88" s="80"/>
      <c r="Q88" s="80"/>
      <c r="R88" s="80"/>
      <c r="S88" s="80"/>
      <c r="T88" s="80"/>
      <c r="U88" s="80"/>
      <c r="V88" s="80"/>
      <c r="W88" s="80"/>
    </row>
    <row r="89" spans="1:23" s="408" customFormat="1" ht="12" customHeight="1">
      <c r="A89" s="1285"/>
      <c r="B89" s="80"/>
      <c r="C89" s="389"/>
      <c r="D89" s="1198" t="s">
        <v>1320</v>
      </c>
      <c r="E89" s="1198">
        <v>11</v>
      </c>
      <c r="F89" s="1198">
        <v>793.4545454545455</v>
      </c>
      <c r="G89" s="1198"/>
      <c r="H89" s="1198">
        <v>10</v>
      </c>
      <c r="I89" s="1198">
        <v>789.3</v>
      </c>
      <c r="J89" s="80"/>
      <c r="K89" s="80"/>
      <c r="L89" s="80"/>
      <c r="M89" s="80"/>
      <c r="N89" s="80"/>
      <c r="O89" s="80"/>
      <c r="P89" s="80"/>
      <c r="Q89" s="80"/>
      <c r="R89" s="80"/>
      <c r="S89" s="80"/>
      <c r="T89" s="80"/>
      <c r="U89" s="80"/>
      <c r="V89" s="80"/>
      <c r="W89" s="80"/>
    </row>
    <row r="90" spans="1:23" s="408" customFormat="1" ht="12" customHeight="1">
      <c r="A90" s="1285"/>
      <c r="B90" s="80"/>
      <c r="C90" s="1101" t="s">
        <v>1312</v>
      </c>
      <c r="D90" s="1099"/>
      <c r="E90" s="1099">
        <v>12329</v>
      </c>
      <c r="F90" s="1099">
        <v>1642.5155324843863</v>
      </c>
      <c r="G90" s="1099"/>
      <c r="H90" s="1099">
        <v>12133</v>
      </c>
      <c r="I90" s="1099">
        <v>1656.4778702711612</v>
      </c>
      <c r="J90" s="80"/>
      <c r="K90" s="80"/>
      <c r="L90" s="80"/>
      <c r="M90" s="80"/>
      <c r="N90" s="80"/>
      <c r="O90" s="80"/>
      <c r="P90" s="80"/>
      <c r="Q90" s="80"/>
      <c r="R90" s="80"/>
      <c r="S90" s="80"/>
      <c r="T90" s="80"/>
      <c r="U90" s="80"/>
      <c r="V90" s="80"/>
      <c r="W90" s="80"/>
    </row>
    <row r="91" spans="1:23" s="408" customFormat="1" ht="12" customHeight="1">
      <c r="A91" s="1285"/>
      <c r="B91" s="80"/>
      <c r="C91" s="80"/>
      <c r="D91" s="1198" t="s">
        <v>1319</v>
      </c>
      <c r="E91" s="1198">
        <v>8536</v>
      </c>
      <c r="F91" s="1198">
        <v>1751.4106138706654</v>
      </c>
      <c r="G91" s="1198"/>
      <c r="H91" s="1198">
        <v>8375</v>
      </c>
      <c r="I91" s="1198">
        <v>1768.6908656716419</v>
      </c>
      <c r="J91" s="80"/>
      <c r="K91" s="80"/>
      <c r="L91" s="80"/>
      <c r="M91" s="80"/>
      <c r="N91" s="80"/>
      <c r="O91" s="80"/>
      <c r="P91" s="80"/>
      <c r="Q91" s="80"/>
      <c r="R91" s="80"/>
      <c r="S91" s="80"/>
      <c r="T91" s="80"/>
      <c r="U91" s="80"/>
      <c r="V91" s="80"/>
      <c r="W91" s="80"/>
    </row>
    <row r="92" spans="1:23" s="408" customFormat="1" ht="12" customHeight="1">
      <c r="A92" s="1285"/>
      <c r="B92" s="80"/>
      <c r="C92" s="1198"/>
      <c r="D92" s="1198" t="s">
        <v>1320</v>
      </c>
      <c r="E92" s="1198">
        <v>3793</v>
      </c>
      <c r="F92" s="1198">
        <v>1397.4513577643027</v>
      </c>
      <c r="G92" s="1198"/>
      <c r="H92" s="1198">
        <v>3758</v>
      </c>
      <c r="I92" s="1198">
        <v>1406.4023416711016</v>
      </c>
      <c r="J92" s="80"/>
      <c r="K92" s="80"/>
      <c r="L92" s="80"/>
      <c r="M92" s="80"/>
      <c r="N92" s="80"/>
      <c r="O92" s="80"/>
      <c r="P92" s="80"/>
      <c r="Q92" s="80"/>
      <c r="R92" s="80"/>
      <c r="S92" s="80"/>
      <c r="T92" s="80"/>
      <c r="U92" s="80"/>
      <c r="V92" s="80"/>
      <c r="W92" s="80"/>
    </row>
    <row r="93" spans="1:23" s="408" customFormat="1" ht="12" customHeight="1">
      <c r="A93" s="1285"/>
      <c r="B93" s="80"/>
      <c r="C93" s="1101" t="s">
        <v>1313</v>
      </c>
      <c r="D93" s="1198"/>
      <c r="E93" s="1099">
        <v>206</v>
      </c>
      <c r="F93" s="1099">
        <v>675.15533980582529</v>
      </c>
      <c r="G93" s="1099"/>
      <c r="H93" s="1099">
        <v>255</v>
      </c>
      <c r="I93" s="1099">
        <v>673.70588235294122</v>
      </c>
      <c r="J93" s="80"/>
      <c r="K93" s="80"/>
      <c r="L93" s="80"/>
      <c r="M93" s="80"/>
      <c r="N93" s="80"/>
      <c r="O93" s="80"/>
      <c r="P93" s="80"/>
      <c r="Q93" s="80"/>
      <c r="R93" s="80"/>
      <c r="S93" s="80"/>
      <c r="T93" s="80"/>
      <c r="U93" s="80"/>
      <c r="V93" s="80"/>
      <c r="W93" s="80"/>
    </row>
    <row r="94" spans="1:23" s="408" customFormat="1" ht="12" customHeight="1">
      <c r="A94" s="1285"/>
      <c r="B94" s="80"/>
      <c r="C94" s="1198"/>
      <c r="D94" s="1198" t="s">
        <v>1319</v>
      </c>
      <c r="E94" s="1198">
        <v>133</v>
      </c>
      <c r="F94" s="1198">
        <v>769.39097744360902</v>
      </c>
      <c r="G94" s="1198"/>
      <c r="H94" s="1198">
        <v>160</v>
      </c>
      <c r="I94" s="1198">
        <v>799.83124999999995</v>
      </c>
      <c r="J94" s="80"/>
      <c r="K94" s="80"/>
      <c r="L94" s="80"/>
      <c r="M94" s="80"/>
      <c r="N94" s="80"/>
      <c r="O94" s="80"/>
      <c r="P94" s="80"/>
      <c r="Q94" s="80"/>
      <c r="R94" s="80"/>
      <c r="S94" s="80"/>
      <c r="T94" s="80"/>
      <c r="U94" s="80"/>
      <c r="V94" s="80"/>
      <c r="W94" s="80"/>
    </row>
    <row r="95" spans="1:23" s="408" customFormat="1" ht="12" customHeight="1">
      <c r="A95" s="1285"/>
      <c r="B95" s="80"/>
      <c r="C95" s="1198"/>
      <c r="D95" s="1198" t="s">
        <v>1320</v>
      </c>
      <c r="E95" s="1198">
        <v>73</v>
      </c>
      <c r="F95" s="1198">
        <v>503.45205479452056</v>
      </c>
      <c r="G95" s="1198"/>
      <c r="H95" s="1198">
        <v>95</v>
      </c>
      <c r="I95" s="1198">
        <v>461.2842105263158</v>
      </c>
      <c r="J95" s="80"/>
      <c r="K95" s="80"/>
      <c r="L95" s="80"/>
      <c r="M95" s="80"/>
      <c r="N95" s="80"/>
      <c r="O95" s="80"/>
      <c r="P95" s="80"/>
      <c r="Q95" s="80"/>
      <c r="R95" s="80"/>
      <c r="S95" s="80"/>
      <c r="T95" s="80"/>
      <c r="U95" s="80"/>
      <c r="V95" s="80"/>
      <c r="W95" s="80"/>
    </row>
    <row r="96" spans="1:23" s="408" customFormat="1" ht="12" customHeight="1">
      <c r="A96" s="1281"/>
      <c r="B96" s="389"/>
      <c r="C96" s="1101" t="s">
        <v>1314</v>
      </c>
      <c r="D96" s="389"/>
      <c r="E96" s="1099">
        <v>4</v>
      </c>
      <c r="F96" s="1099">
        <v>509.25</v>
      </c>
      <c r="G96" s="1099"/>
      <c r="H96" s="1099">
        <v>3</v>
      </c>
      <c r="I96" s="1099">
        <v>556.66666666666663</v>
      </c>
      <c r="J96" s="80"/>
      <c r="K96" s="80"/>
      <c r="L96" s="80"/>
      <c r="M96" s="80"/>
      <c r="N96" s="80"/>
      <c r="O96" s="80"/>
      <c r="P96" s="80"/>
      <c r="Q96" s="80"/>
      <c r="R96" s="80"/>
      <c r="S96" s="80"/>
      <c r="T96" s="80"/>
      <c r="U96" s="80"/>
      <c r="V96" s="80"/>
      <c r="W96" s="80"/>
    </row>
    <row r="97" spans="1:23" s="408" customFormat="1" ht="12" customHeight="1">
      <c r="A97" s="1285"/>
      <c r="B97" s="80"/>
      <c r="C97" s="80"/>
      <c r="D97" s="1198" t="s">
        <v>1319</v>
      </c>
      <c r="E97" s="1198">
        <v>4</v>
      </c>
      <c r="F97" s="1198">
        <v>509.25</v>
      </c>
      <c r="G97" s="1198"/>
      <c r="H97" s="1198">
        <v>3</v>
      </c>
      <c r="I97" s="1198">
        <v>556.66666666666663</v>
      </c>
      <c r="J97" s="80"/>
      <c r="K97" s="80"/>
      <c r="L97" s="80"/>
      <c r="M97" s="80"/>
      <c r="N97" s="80"/>
      <c r="O97" s="80"/>
      <c r="P97" s="80"/>
      <c r="Q97" s="80"/>
      <c r="R97" s="80"/>
      <c r="S97" s="80"/>
      <c r="T97" s="80"/>
      <c r="U97" s="80"/>
      <c r="V97" s="80"/>
      <c r="W97" s="80"/>
    </row>
    <row r="98" spans="1:23" s="408" customFormat="1" ht="12" customHeight="1">
      <c r="A98" s="1285"/>
      <c r="B98" s="80"/>
      <c r="C98" s="80"/>
      <c r="D98" s="1198" t="s">
        <v>1320</v>
      </c>
      <c r="E98" s="1198">
        <v>0</v>
      </c>
      <c r="F98" s="1198">
        <v>0</v>
      </c>
      <c r="G98" s="1198"/>
      <c r="H98" s="1198">
        <v>0</v>
      </c>
      <c r="I98" s="1198">
        <v>0</v>
      </c>
      <c r="J98" s="80"/>
      <c r="K98" s="80"/>
      <c r="L98" s="80"/>
      <c r="M98" s="80"/>
      <c r="N98" s="80"/>
      <c r="O98" s="80"/>
      <c r="P98" s="80"/>
      <c r="Q98" s="80"/>
      <c r="R98" s="80"/>
      <c r="S98" s="80"/>
      <c r="T98" s="80"/>
      <c r="U98" s="80"/>
      <c r="V98" s="80"/>
      <c r="W98" s="80"/>
    </row>
    <row r="99" spans="1:23" s="408" customFormat="1" ht="12" customHeight="1">
      <c r="A99" s="1281"/>
      <c r="B99" s="1099" t="s">
        <v>1315</v>
      </c>
      <c r="C99" s="389"/>
      <c r="D99" s="389"/>
      <c r="E99" s="1099">
        <v>7197</v>
      </c>
      <c r="F99" s="1099">
        <v>582.97387800472416</v>
      </c>
      <c r="G99" s="1099"/>
      <c r="H99" s="1099">
        <v>6829</v>
      </c>
      <c r="I99" s="1099">
        <v>742.96397715624539</v>
      </c>
      <c r="J99" s="80"/>
      <c r="K99" s="80"/>
      <c r="L99" s="80"/>
      <c r="M99" s="80"/>
      <c r="N99" s="80"/>
      <c r="O99" s="80"/>
      <c r="P99" s="80"/>
      <c r="Q99" s="80"/>
      <c r="R99" s="80"/>
      <c r="S99" s="80"/>
      <c r="T99" s="80"/>
      <c r="U99" s="80"/>
      <c r="V99" s="80"/>
      <c r="W99" s="80"/>
    </row>
    <row r="100" spans="1:23" s="408" customFormat="1" ht="12" customHeight="1">
      <c r="A100" s="1285"/>
      <c r="B100" s="80"/>
      <c r="C100" s="1198"/>
      <c r="D100" s="1198" t="s">
        <v>1319</v>
      </c>
      <c r="E100" s="1198">
        <v>5287</v>
      </c>
      <c r="F100" s="1198">
        <v>582.95611878191789</v>
      </c>
      <c r="G100" s="1198"/>
      <c r="H100" s="1198">
        <v>4994</v>
      </c>
      <c r="I100" s="1198">
        <v>743.14677613135768</v>
      </c>
      <c r="J100" s="80"/>
      <c r="K100" s="80"/>
      <c r="L100" s="80"/>
      <c r="M100" s="80"/>
      <c r="N100" s="80"/>
      <c r="O100" s="80"/>
      <c r="P100" s="80"/>
      <c r="Q100" s="80"/>
      <c r="R100" s="80"/>
      <c r="S100" s="80"/>
      <c r="T100" s="80"/>
      <c r="U100" s="80"/>
      <c r="V100" s="80"/>
      <c r="W100" s="80"/>
    </row>
    <row r="101" spans="1:23" s="408" customFormat="1" ht="12" customHeight="1">
      <c r="A101" s="1285"/>
      <c r="B101" s="80"/>
      <c r="C101" s="1198"/>
      <c r="D101" s="1198" t="s">
        <v>1320</v>
      </c>
      <c r="E101" s="1198">
        <v>1910</v>
      </c>
      <c r="F101" s="1198">
        <v>583.0225130890052</v>
      </c>
      <c r="G101" s="1198"/>
      <c r="H101" s="1198">
        <v>1835</v>
      </c>
      <c r="I101" s="1198">
        <v>742.46648501362392</v>
      </c>
      <c r="J101" s="80"/>
      <c r="K101" s="80"/>
      <c r="L101" s="80"/>
      <c r="M101" s="80"/>
      <c r="N101" s="80"/>
      <c r="O101" s="80"/>
      <c r="P101" s="80"/>
      <c r="Q101" s="80"/>
      <c r="R101" s="80"/>
      <c r="S101" s="80"/>
      <c r="T101" s="80"/>
      <c r="U101" s="80"/>
      <c r="V101" s="80"/>
      <c r="W101" s="80"/>
    </row>
    <row r="102" spans="1:23" s="408" customFormat="1" ht="12" customHeight="1">
      <c r="A102" s="1281"/>
      <c r="B102" s="1099" t="s">
        <v>1316</v>
      </c>
      <c r="C102" s="389"/>
      <c r="D102" s="389"/>
      <c r="E102" s="1099">
        <v>2519</v>
      </c>
      <c r="F102" s="1099">
        <v>582.83842794759823</v>
      </c>
      <c r="G102" s="1099"/>
      <c r="H102" s="1099">
        <v>2490</v>
      </c>
      <c r="I102" s="1099">
        <v>739.45823293172691</v>
      </c>
      <c r="J102" s="80"/>
      <c r="K102" s="80"/>
      <c r="L102" s="80"/>
      <c r="M102" s="80"/>
      <c r="N102" s="80"/>
      <c r="O102" s="80"/>
      <c r="P102" s="80"/>
      <c r="Q102" s="80"/>
      <c r="R102" s="80"/>
      <c r="S102" s="80"/>
      <c r="T102" s="80"/>
      <c r="U102" s="80"/>
      <c r="V102" s="80"/>
      <c r="W102" s="80"/>
    </row>
    <row r="103" spans="1:23" s="408" customFormat="1" ht="12" customHeight="1">
      <c r="A103" s="1285"/>
      <c r="B103" s="80"/>
      <c r="C103" s="1198"/>
      <c r="D103" s="1198" t="s">
        <v>1319</v>
      </c>
      <c r="E103" s="1198">
        <v>1707</v>
      </c>
      <c r="F103" s="1198">
        <v>582.52606912712361</v>
      </c>
      <c r="G103" s="1198"/>
      <c r="H103" s="1198">
        <v>1674</v>
      </c>
      <c r="I103" s="1198">
        <v>740.85304659498206</v>
      </c>
      <c r="J103" s="80"/>
      <c r="K103" s="80"/>
      <c r="L103" s="80"/>
      <c r="M103" s="80"/>
      <c r="N103" s="80"/>
      <c r="O103" s="80"/>
      <c r="P103" s="80"/>
      <c r="Q103" s="80"/>
      <c r="R103" s="80"/>
      <c r="S103" s="80"/>
      <c r="T103" s="80"/>
      <c r="U103" s="80"/>
      <c r="V103" s="80"/>
      <c r="W103" s="80"/>
    </row>
    <row r="104" spans="1:23" s="408" customFormat="1" ht="12" customHeight="1">
      <c r="A104" s="1285"/>
      <c r="B104" s="80"/>
      <c r="C104" s="1198"/>
      <c r="D104" s="1198" t="s">
        <v>1320</v>
      </c>
      <c r="E104" s="1198">
        <v>812</v>
      </c>
      <c r="F104" s="1198">
        <v>583.49507389162557</v>
      </c>
      <c r="G104" s="1198"/>
      <c r="H104" s="1198">
        <v>816</v>
      </c>
      <c r="I104" s="1198">
        <v>736.59681372549016</v>
      </c>
      <c r="J104" s="80"/>
      <c r="K104" s="80"/>
      <c r="L104" s="80"/>
      <c r="M104" s="80"/>
      <c r="N104" s="80"/>
      <c r="O104" s="80"/>
      <c r="P104" s="80"/>
      <c r="Q104" s="80"/>
      <c r="R104" s="80"/>
      <c r="S104" s="80"/>
      <c r="T104" s="80"/>
      <c r="U104" s="80"/>
      <c r="V104" s="80"/>
      <c r="W104" s="80"/>
    </row>
    <row r="105" spans="1:23" s="408" customFormat="1" ht="12" customHeight="1">
      <c r="A105" s="1285"/>
      <c r="B105" s="1174" t="s">
        <v>1317</v>
      </c>
      <c r="C105" s="1198"/>
      <c r="D105" s="1198"/>
      <c r="E105" s="1198">
        <v>0</v>
      </c>
      <c r="F105" s="1198">
        <v>0</v>
      </c>
      <c r="G105" s="1198"/>
      <c r="H105" s="1198">
        <v>0</v>
      </c>
      <c r="I105" s="1198">
        <v>0</v>
      </c>
      <c r="J105" s="80"/>
      <c r="K105" s="80"/>
      <c r="L105" s="80"/>
      <c r="M105" s="80"/>
      <c r="N105" s="80"/>
      <c r="O105" s="80"/>
      <c r="P105" s="80"/>
      <c r="Q105" s="80"/>
      <c r="R105" s="80"/>
      <c r="S105" s="80"/>
      <c r="T105" s="80"/>
      <c r="U105" s="80"/>
      <c r="V105" s="80"/>
      <c r="W105" s="80"/>
    </row>
    <row r="106" spans="1:23" s="408" customFormat="1" ht="12" customHeight="1">
      <c r="A106" s="1285"/>
      <c r="B106" s="80"/>
      <c r="C106" s="1198"/>
      <c r="D106" s="1198" t="s">
        <v>1319</v>
      </c>
      <c r="E106" s="1198">
        <v>0</v>
      </c>
      <c r="F106" s="1198">
        <v>0</v>
      </c>
      <c r="G106" s="1198"/>
      <c r="H106" s="1198">
        <v>0</v>
      </c>
      <c r="I106" s="1198">
        <v>0</v>
      </c>
      <c r="J106" s="80"/>
      <c r="K106" s="80"/>
      <c r="L106" s="80"/>
      <c r="M106" s="80"/>
      <c r="N106" s="80"/>
      <c r="O106" s="80"/>
      <c r="P106" s="80"/>
      <c r="Q106" s="80"/>
      <c r="R106" s="80"/>
      <c r="S106" s="80"/>
      <c r="T106" s="80"/>
      <c r="U106" s="80"/>
      <c r="V106" s="80"/>
      <c r="W106" s="80"/>
    </row>
    <row r="107" spans="1:23" s="408" customFormat="1" ht="12" customHeight="1">
      <c r="A107" s="1285"/>
      <c r="B107" s="80"/>
      <c r="C107" s="1198"/>
      <c r="D107" s="1198" t="s">
        <v>1320</v>
      </c>
      <c r="E107" s="1198">
        <v>0</v>
      </c>
      <c r="F107" s="1198">
        <v>0</v>
      </c>
      <c r="G107" s="1198"/>
      <c r="H107" s="1198">
        <v>0</v>
      </c>
      <c r="I107" s="1198">
        <v>0</v>
      </c>
      <c r="J107" s="80"/>
      <c r="K107" s="80"/>
      <c r="L107" s="80"/>
      <c r="M107" s="80"/>
      <c r="N107" s="80"/>
      <c r="O107" s="80"/>
      <c r="P107" s="80"/>
      <c r="Q107" s="80"/>
      <c r="R107" s="80"/>
      <c r="S107" s="80"/>
      <c r="T107" s="80"/>
      <c r="U107" s="80"/>
      <c r="V107" s="80"/>
      <c r="W107" s="80"/>
    </row>
    <row r="108" spans="1:23" s="408" customFormat="1" ht="4.5" customHeight="1" thickBot="1">
      <c r="A108" s="1286"/>
      <c r="B108" s="189"/>
      <c r="C108" s="1259"/>
      <c r="D108" s="1259"/>
      <c r="E108" s="1259"/>
      <c r="F108" s="1259"/>
      <c r="G108" s="1259"/>
      <c r="H108" s="1259"/>
      <c r="I108" s="1259"/>
      <c r="J108" s="80"/>
      <c r="K108" s="80"/>
      <c r="L108" s="80"/>
      <c r="M108" s="80"/>
      <c r="N108" s="80"/>
      <c r="O108" s="80"/>
      <c r="P108" s="80"/>
      <c r="Q108" s="80"/>
      <c r="R108" s="80"/>
      <c r="S108" s="80"/>
      <c r="T108" s="80"/>
      <c r="U108" s="80"/>
      <c r="V108" s="80"/>
      <c r="W108" s="80"/>
    </row>
    <row r="109" spans="1:23" s="408" customFormat="1" ht="13.8">
      <c r="A109" s="1090" t="s">
        <v>192</v>
      </c>
      <c r="B109" s="80"/>
      <c r="C109" s="1260"/>
      <c r="D109" s="1260"/>
      <c r="E109" s="1260"/>
      <c r="F109" s="1260"/>
      <c r="G109" s="1260"/>
      <c r="H109" s="1260"/>
      <c r="I109" s="1260"/>
      <c r="J109" s="80"/>
      <c r="K109" s="80"/>
      <c r="L109" s="80"/>
      <c r="M109" s="80"/>
      <c r="N109" s="80"/>
      <c r="O109" s="80"/>
      <c r="P109" s="80"/>
      <c r="Q109" s="80"/>
      <c r="R109" s="80"/>
      <c r="S109" s="80"/>
      <c r="T109" s="80"/>
      <c r="U109" s="80"/>
      <c r="V109" s="80"/>
      <c r="W109" s="80"/>
    </row>
    <row r="110" spans="1:23" s="408" customFormat="1" ht="26.25" customHeight="1">
      <c r="A110" s="1887" t="s">
        <v>1336</v>
      </c>
      <c r="B110" s="1888"/>
      <c r="C110" s="1888"/>
      <c r="D110" s="1888"/>
      <c r="E110" s="1888"/>
      <c r="F110" s="1888"/>
      <c r="G110" s="1888"/>
      <c r="H110" s="1888"/>
      <c r="I110" s="1891"/>
      <c r="J110" s="80"/>
      <c r="K110" s="80"/>
      <c r="L110" s="80"/>
      <c r="M110" s="80"/>
      <c r="N110" s="80"/>
      <c r="O110" s="80"/>
      <c r="P110" s="80"/>
      <c r="Q110" s="80"/>
      <c r="R110" s="80"/>
      <c r="S110" s="80"/>
      <c r="T110" s="80"/>
      <c r="U110" s="80"/>
      <c r="V110" s="80"/>
      <c r="W110" s="80"/>
    </row>
    <row r="111" spans="1:23" s="408" customFormat="1" ht="25.5" customHeight="1">
      <c r="A111" s="1887" t="s">
        <v>1351</v>
      </c>
      <c r="B111" s="1888"/>
      <c r="C111" s="1888"/>
      <c r="D111" s="1888"/>
      <c r="E111" s="1888"/>
      <c r="F111" s="1888"/>
      <c r="G111" s="1888"/>
      <c r="H111" s="1888"/>
      <c r="I111" s="1891"/>
      <c r="J111" s="80"/>
      <c r="K111" s="80"/>
      <c r="L111" s="80"/>
      <c r="M111" s="80"/>
      <c r="N111" s="80"/>
      <c r="O111" s="80"/>
      <c r="P111" s="80"/>
      <c r="Q111" s="80"/>
      <c r="R111" s="80"/>
      <c r="S111" s="80"/>
      <c r="T111" s="80"/>
      <c r="U111" s="80"/>
      <c r="V111" s="80"/>
      <c r="W111" s="80"/>
    </row>
    <row r="112" spans="1:23" s="408" customFormat="1" ht="25.5" customHeight="1">
      <c r="A112" s="1892"/>
      <c r="B112" s="1893"/>
      <c r="C112" s="1893"/>
      <c r="D112" s="1893"/>
      <c r="E112" s="1893"/>
      <c r="F112" s="1893"/>
      <c r="G112" s="1893"/>
      <c r="H112" s="1893"/>
      <c r="I112" s="1894"/>
      <c r="J112" s="80"/>
      <c r="K112" s="80"/>
      <c r="L112" s="80"/>
      <c r="M112" s="80"/>
      <c r="N112" s="80"/>
      <c r="O112" s="80"/>
      <c r="P112" s="80"/>
      <c r="Q112" s="80"/>
      <c r="R112" s="80"/>
      <c r="S112" s="80"/>
      <c r="T112" s="80"/>
      <c r="U112" s="80"/>
      <c r="V112" s="80"/>
      <c r="W112" s="80"/>
    </row>
    <row r="113" spans="1:1">
      <c r="A113" s="1208"/>
    </row>
  </sheetData>
  <mergeCells count="4">
    <mergeCell ref="B6:D6"/>
    <mergeCell ref="A110:I110"/>
    <mergeCell ref="A111:I111"/>
    <mergeCell ref="A112:I112"/>
  </mergeCells>
  <hyperlinks>
    <hyperlink ref="D1" location="Índice!A1" display="Volver al Índice " xr:uid="{3567B3A2-0CD2-4A47-8C2B-FF1270715D08}"/>
  </hyperlink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6440E-71FA-46B8-BE2F-CD48C8F31CA1}">
  <sheetPr codeName="Hoja62">
    <pageSetUpPr fitToPage="1"/>
  </sheetPr>
  <dimension ref="A1:T62"/>
  <sheetViews>
    <sheetView showGridLines="0" zoomScale="85" zoomScaleNormal="85" zoomScaleSheetLayoutView="90" workbookViewId="0">
      <selection activeCell="N17" sqref="N17"/>
    </sheetView>
  </sheetViews>
  <sheetFormatPr baseColWidth="10" defaultColWidth="11.44140625" defaultRowHeight="14.4"/>
  <cols>
    <col min="1" max="1" width="1.88671875" style="1126" customWidth="1"/>
    <col min="2" max="2" width="2" style="1126" customWidth="1"/>
    <col min="3" max="3" width="33.109375" style="1126" customWidth="1"/>
    <col min="4" max="15" width="10.109375" style="1126" customWidth="1"/>
    <col min="16" max="16" width="12.88671875" style="1126" customWidth="1"/>
    <col min="17" max="17" width="7.109375" style="1151" customWidth="1"/>
    <col min="18" max="18" width="12.88671875" style="1151" customWidth="1"/>
    <col min="19" max="20" width="11.44140625" style="1151"/>
    <col min="21" max="256" width="11.44140625" style="1126"/>
    <col min="257" max="257" width="1.88671875" style="1126" customWidth="1"/>
    <col min="258" max="258" width="2" style="1126" customWidth="1"/>
    <col min="259" max="259" width="33.109375" style="1126" customWidth="1"/>
    <col min="260" max="271" width="10.109375" style="1126" customWidth="1"/>
    <col min="272" max="272" width="12.88671875" style="1126" customWidth="1"/>
    <col min="273" max="273" width="7.109375" style="1126" customWidth="1"/>
    <col min="274" max="274" width="12.88671875" style="1126" customWidth="1"/>
    <col min="275" max="512" width="11.44140625" style="1126"/>
    <col min="513" max="513" width="1.88671875" style="1126" customWidth="1"/>
    <col min="514" max="514" width="2" style="1126" customWidth="1"/>
    <col min="515" max="515" width="33.109375" style="1126" customWidth="1"/>
    <col min="516" max="527" width="10.109375" style="1126" customWidth="1"/>
    <col min="528" max="528" width="12.88671875" style="1126" customWidth="1"/>
    <col min="529" max="529" width="7.109375" style="1126" customWidth="1"/>
    <col min="530" max="530" width="12.88671875" style="1126" customWidth="1"/>
    <col min="531" max="768" width="11.44140625" style="1126"/>
    <col min="769" max="769" width="1.88671875" style="1126" customWidth="1"/>
    <col min="770" max="770" width="2" style="1126" customWidth="1"/>
    <col min="771" max="771" width="33.109375" style="1126" customWidth="1"/>
    <col min="772" max="783" width="10.109375" style="1126" customWidth="1"/>
    <col min="784" max="784" width="12.88671875" style="1126" customWidth="1"/>
    <col min="785" max="785" width="7.109375" style="1126" customWidth="1"/>
    <col min="786" max="786" width="12.88671875" style="1126" customWidth="1"/>
    <col min="787" max="1024" width="11.44140625" style="1126"/>
    <col min="1025" max="1025" width="1.88671875" style="1126" customWidth="1"/>
    <col min="1026" max="1026" width="2" style="1126" customWidth="1"/>
    <col min="1027" max="1027" width="33.109375" style="1126" customWidth="1"/>
    <col min="1028" max="1039" width="10.109375" style="1126" customWidth="1"/>
    <col min="1040" max="1040" width="12.88671875" style="1126" customWidth="1"/>
    <col min="1041" max="1041" width="7.109375" style="1126" customWidth="1"/>
    <col min="1042" max="1042" width="12.88671875" style="1126" customWidth="1"/>
    <col min="1043" max="1280" width="11.44140625" style="1126"/>
    <col min="1281" max="1281" width="1.88671875" style="1126" customWidth="1"/>
    <col min="1282" max="1282" width="2" style="1126" customWidth="1"/>
    <col min="1283" max="1283" width="33.109375" style="1126" customWidth="1"/>
    <col min="1284" max="1295" width="10.109375" style="1126" customWidth="1"/>
    <col min="1296" max="1296" width="12.88671875" style="1126" customWidth="1"/>
    <col min="1297" max="1297" width="7.109375" style="1126" customWidth="1"/>
    <col min="1298" max="1298" width="12.88671875" style="1126" customWidth="1"/>
    <col min="1299" max="1536" width="11.44140625" style="1126"/>
    <col min="1537" max="1537" width="1.88671875" style="1126" customWidth="1"/>
    <col min="1538" max="1538" width="2" style="1126" customWidth="1"/>
    <col min="1539" max="1539" width="33.109375" style="1126" customWidth="1"/>
    <col min="1540" max="1551" width="10.109375" style="1126" customWidth="1"/>
    <col min="1552" max="1552" width="12.88671875" style="1126" customWidth="1"/>
    <col min="1553" max="1553" width="7.109375" style="1126" customWidth="1"/>
    <col min="1554" max="1554" width="12.88671875" style="1126" customWidth="1"/>
    <col min="1555" max="1792" width="11.44140625" style="1126"/>
    <col min="1793" max="1793" width="1.88671875" style="1126" customWidth="1"/>
    <col min="1794" max="1794" width="2" style="1126" customWidth="1"/>
    <col min="1795" max="1795" width="33.109375" style="1126" customWidth="1"/>
    <col min="1796" max="1807" width="10.109375" style="1126" customWidth="1"/>
    <col min="1808" max="1808" width="12.88671875" style="1126" customWidth="1"/>
    <col min="1809" max="1809" width="7.109375" style="1126" customWidth="1"/>
    <col min="1810" max="1810" width="12.88671875" style="1126" customWidth="1"/>
    <col min="1811" max="2048" width="11.44140625" style="1126"/>
    <col min="2049" max="2049" width="1.88671875" style="1126" customWidth="1"/>
    <col min="2050" max="2050" width="2" style="1126" customWidth="1"/>
    <col min="2051" max="2051" width="33.109375" style="1126" customWidth="1"/>
    <col min="2052" max="2063" width="10.109375" style="1126" customWidth="1"/>
    <col min="2064" max="2064" width="12.88671875" style="1126" customWidth="1"/>
    <col min="2065" max="2065" width="7.109375" style="1126" customWidth="1"/>
    <col min="2066" max="2066" width="12.88671875" style="1126" customWidth="1"/>
    <col min="2067" max="2304" width="11.44140625" style="1126"/>
    <col min="2305" max="2305" width="1.88671875" style="1126" customWidth="1"/>
    <col min="2306" max="2306" width="2" style="1126" customWidth="1"/>
    <col min="2307" max="2307" width="33.109375" style="1126" customWidth="1"/>
    <col min="2308" max="2319" width="10.109375" style="1126" customWidth="1"/>
    <col min="2320" max="2320" width="12.88671875" style="1126" customWidth="1"/>
    <col min="2321" max="2321" width="7.109375" style="1126" customWidth="1"/>
    <col min="2322" max="2322" width="12.88671875" style="1126" customWidth="1"/>
    <col min="2323" max="2560" width="11.44140625" style="1126"/>
    <col min="2561" max="2561" width="1.88671875" style="1126" customWidth="1"/>
    <col min="2562" max="2562" width="2" style="1126" customWidth="1"/>
    <col min="2563" max="2563" width="33.109375" style="1126" customWidth="1"/>
    <col min="2564" max="2575" width="10.109375" style="1126" customWidth="1"/>
    <col min="2576" max="2576" width="12.88671875" style="1126" customWidth="1"/>
    <col min="2577" max="2577" width="7.109375" style="1126" customWidth="1"/>
    <col min="2578" max="2578" width="12.88671875" style="1126" customWidth="1"/>
    <col min="2579" max="2816" width="11.44140625" style="1126"/>
    <col min="2817" max="2817" width="1.88671875" style="1126" customWidth="1"/>
    <col min="2818" max="2818" width="2" style="1126" customWidth="1"/>
    <col min="2819" max="2819" width="33.109375" style="1126" customWidth="1"/>
    <col min="2820" max="2831" width="10.109375" style="1126" customWidth="1"/>
    <col min="2832" max="2832" width="12.88671875" style="1126" customWidth="1"/>
    <col min="2833" max="2833" width="7.109375" style="1126" customWidth="1"/>
    <col min="2834" max="2834" width="12.88671875" style="1126" customWidth="1"/>
    <col min="2835" max="3072" width="11.44140625" style="1126"/>
    <col min="3073" max="3073" width="1.88671875" style="1126" customWidth="1"/>
    <col min="3074" max="3074" width="2" style="1126" customWidth="1"/>
    <col min="3075" max="3075" width="33.109375" style="1126" customWidth="1"/>
    <col min="3076" max="3087" width="10.109375" style="1126" customWidth="1"/>
    <col min="3088" max="3088" width="12.88671875" style="1126" customWidth="1"/>
    <col min="3089" max="3089" width="7.109375" style="1126" customWidth="1"/>
    <col min="3090" max="3090" width="12.88671875" style="1126" customWidth="1"/>
    <col min="3091" max="3328" width="11.44140625" style="1126"/>
    <col min="3329" max="3329" width="1.88671875" style="1126" customWidth="1"/>
    <col min="3330" max="3330" width="2" style="1126" customWidth="1"/>
    <col min="3331" max="3331" width="33.109375" style="1126" customWidth="1"/>
    <col min="3332" max="3343" width="10.109375" style="1126" customWidth="1"/>
    <col min="3344" max="3344" width="12.88671875" style="1126" customWidth="1"/>
    <col min="3345" max="3345" width="7.109375" style="1126" customWidth="1"/>
    <col min="3346" max="3346" width="12.88671875" style="1126" customWidth="1"/>
    <col min="3347" max="3584" width="11.44140625" style="1126"/>
    <col min="3585" max="3585" width="1.88671875" style="1126" customWidth="1"/>
    <col min="3586" max="3586" width="2" style="1126" customWidth="1"/>
    <col min="3587" max="3587" width="33.109375" style="1126" customWidth="1"/>
    <col min="3588" max="3599" width="10.109375" style="1126" customWidth="1"/>
    <col min="3600" max="3600" width="12.88671875" style="1126" customWidth="1"/>
    <col min="3601" max="3601" width="7.109375" style="1126" customWidth="1"/>
    <col min="3602" max="3602" width="12.88671875" style="1126" customWidth="1"/>
    <col min="3603" max="3840" width="11.44140625" style="1126"/>
    <col min="3841" max="3841" width="1.88671875" style="1126" customWidth="1"/>
    <col min="3842" max="3842" width="2" style="1126" customWidth="1"/>
    <col min="3843" max="3843" width="33.109375" style="1126" customWidth="1"/>
    <col min="3844" max="3855" width="10.109375" style="1126" customWidth="1"/>
    <col min="3856" max="3856" width="12.88671875" style="1126" customWidth="1"/>
    <col min="3857" max="3857" width="7.109375" style="1126" customWidth="1"/>
    <col min="3858" max="3858" width="12.88671875" style="1126" customWidth="1"/>
    <col min="3859" max="4096" width="11.44140625" style="1126"/>
    <col min="4097" max="4097" width="1.88671875" style="1126" customWidth="1"/>
    <col min="4098" max="4098" width="2" style="1126" customWidth="1"/>
    <col min="4099" max="4099" width="33.109375" style="1126" customWidth="1"/>
    <col min="4100" max="4111" width="10.109375" style="1126" customWidth="1"/>
    <col min="4112" max="4112" width="12.88671875" style="1126" customWidth="1"/>
    <col min="4113" max="4113" width="7.109375" style="1126" customWidth="1"/>
    <col min="4114" max="4114" width="12.88671875" style="1126" customWidth="1"/>
    <col min="4115" max="4352" width="11.44140625" style="1126"/>
    <col min="4353" max="4353" width="1.88671875" style="1126" customWidth="1"/>
    <col min="4354" max="4354" width="2" style="1126" customWidth="1"/>
    <col min="4355" max="4355" width="33.109375" style="1126" customWidth="1"/>
    <col min="4356" max="4367" width="10.109375" style="1126" customWidth="1"/>
    <col min="4368" max="4368" width="12.88671875" style="1126" customWidth="1"/>
    <col min="4369" max="4369" width="7.109375" style="1126" customWidth="1"/>
    <col min="4370" max="4370" width="12.88671875" style="1126" customWidth="1"/>
    <col min="4371" max="4608" width="11.44140625" style="1126"/>
    <col min="4609" max="4609" width="1.88671875" style="1126" customWidth="1"/>
    <col min="4610" max="4610" width="2" style="1126" customWidth="1"/>
    <col min="4611" max="4611" width="33.109375" style="1126" customWidth="1"/>
    <col min="4612" max="4623" width="10.109375" style="1126" customWidth="1"/>
    <col min="4624" max="4624" width="12.88671875" style="1126" customWidth="1"/>
    <col min="4625" max="4625" width="7.109375" style="1126" customWidth="1"/>
    <col min="4626" max="4626" width="12.88671875" style="1126" customWidth="1"/>
    <col min="4627" max="4864" width="11.44140625" style="1126"/>
    <col min="4865" max="4865" width="1.88671875" style="1126" customWidth="1"/>
    <col min="4866" max="4866" width="2" style="1126" customWidth="1"/>
    <col min="4867" max="4867" width="33.109375" style="1126" customWidth="1"/>
    <col min="4868" max="4879" width="10.109375" style="1126" customWidth="1"/>
    <col min="4880" max="4880" width="12.88671875" style="1126" customWidth="1"/>
    <col min="4881" max="4881" width="7.109375" style="1126" customWidth="1"/>
    <col min="4882" max="4882" width="12.88671875" style="1126" customWidth="1"/>
    <col min="4883" max="5120" width="11.44140625" style="1126"/>
    <col min="5121" max="5121" width="1.88671875" style="1126" customWidth="1"/>
    <col min="5122" max="5122" width="2" style="1126" customWidth="1"/>
    <col min="5123" max="5123" width="33.109375" style="1126" customWidth="1"/>
    <col min="5124" max="5135" width="10.109375" style="1126" customWidth="1"/>
    <col min="5136" max="5136" width="12.88671875" style="1126" customWidth="1"/>
    <col min="5137" max="5137" width="7.109375" style="1126" customWidth="1"/>
    <col min="5138" max="5138" width="12.88671875" style="1126" customWidth="1"/>
    <col min="5139" max="5376" width="11.44140625" style="1126"/>
    <col min="5377" max="5377" width="1.88671875" style="1126" customWidth="1"/>
    <col min="5378" max="5378" width="2" style="1126" customWidth="1"/>
    <col min="5379" max="5379" width="33.109375" style="1126" customWidth="1"/>
    <col min="5380" max="5391" width="10.109375" style="1126" customWidth="1"/>
    <col min="5392" max="5392" width="12.88671875" style="1126" customWidth="1"/>
    <col min="5393" max="5393" width="7.109375" style="1126" customWidth="1"/>
    <col min="5394" max="5394" width="12.88671875" style="1126" customWidth="1"/>
    <col min="5395" max="5632" width="11.44140625" style="1126"/>
    <col min="5633" max="5633" width="1.88671875" style="1126" customWidth="1"/>
    <col min="5634" max="5634" width="2" style="1126" customWidth="1"/>
    <col min="5635" max="5635" width="33.109375" style="1126" customWidth="1"/>
    <col min="5636" max="5647" width="10.109375" style="1126" customWidth="1"/>
    <col min="5648" max="5648" width="12.88671875" style="1126" customWidth="1"/>
    <col min="5649" max="5649" width="7.109375" style="1126" customWidth="1"/>
    <col min="5650" max="5650" width="12.88671875" style="1126" customWidth="1"/>
    <col min="5651" max="5888" width="11.44140625" style="1126"/>
    <col min="5889" max="5889" width="1.88671875" style="1126" customWidth="1"/>
    <col min="5890" max="5890" width="2" style="1126" customWidth="1"/>
    <col min="5891" max="5891" width="33.109375" style="1126" customWidth="1"/>
    <col min="5892" max="5903" width="10.109375" style="1126" customWidth="1"/>
    <col min="5904" max="5904" width="12.88671875" style="1126" customWidth="1"/>
    <col min="5905" max="5905" width="7.109375" style="1126" customWidth="1"/>
    <col min="5906" max="5906" width="12.88671875" style="1126" customWidth="1"/>
    <col min="5907" max="6144" width="11.44140625" style="1126"/>
    <col min="6145" max="6145" width="1.88671875" style="1126" customWidth="1"/>
    <col min="6146" max="6146" width="2" style="1126" customWidth="1"/>
    <col min="6147" max="6147" width="33.109375" style="1126" customWidth="1"/>
    <col min="6148" max="6159" width="10.109375" style="1126" customWidth="1"/>
    <col min="6160" max="6160" width="12.88671875" style="1126" customWidth="1"/>
    <col min="6161" max="6161" width="7.109375" style="1126" customWidth="1"/>
    <col min="6162" max="6162" width="12.88671875" style="1126" customWidth="1"/>
    <col min="6163" max="6400" width="11.44140625" style="1126"/>
    <col min="6401" max="6401" width="1.88671875" style="1126" customWidth="1"/>
    <col min="6402" max="6402" width="2" style="1126" customWidth="1"/>
    <col min="6403" max="6403" width="33.109375" style="1126" customWidth="1"/>
    <col min="6404" max="6415" width="10.109375" style="1126" customWidth="1"/>
    <col min="6416" max="6416" width="12.88671875" style="1126" customWidth="1"/>
    <col min="6417" max="6417" width="7.109375" style="1126" customWidth="1"/>
    <col min="6418" max="6418" width="12.88671875" style="1126" customWidth="1"/>
    <col min="6419" max="6656" width="11.44140625" style="1126"/>
    <col min="6657" max="6657" width="1.88671875" style="1126" customWidth="1"/>
    <col min="6658" max="6658" width="2" style="1126" customWidth="1"/>
    <col min="6659" max="6659" width="33.109375" style="1126" customWidth="1"/>
    <col min="6660" max="6671" width="10.109375" style="1126" customWidth="1"/>
    <col min="6672" max="6672" width="12.88671875" style="1126" customWidth="1"/>
    <col min="6673" max="6673" width="7.109375" style="1126" customWidth="1"/>
    <col min="6674" max="6674" width="12.88671875" style="1126" customWidth="1"/>
    <col min="6675" max="6912" width="11.44140625" style="1126"/>
    <col min="6913" max="6913" width="1.88671875" style="1126" customWidth="1"/>
    <col min="6914" max="6914" width="2" style="1126" customWidth="1"/>
    <col min="6915" max="6915" width="33.109375" style="1126" customWidth="1"/>
    <col min="6916" max="6927" width="10.109375" style="1126" customWidth="1"/>
    <col min="6928" max="6928" width="12.88671875" style="1126" customWidth="1"/>
    <col min="6929" max="6929" width="7.109375" style="1126" customWidth="1"/>
    <col min="6930" max="6930" width="12.88671875" style="1126" customWidth="1"/>
    <col min="6931" max="7168" width="11.44140625" style="1126"/>
    <col min="7169" max="7169" width="1.88671875" style="1126" customWidth="1"/>
    <col min="7170" max="7170" width="2" style="1126" customWidth="1"/>
    <col min="7171" max="7171" width="33.109375" style="1126" customWidth="1"/>
    <col min="7172" max="7183" width="10.109375" style="1126" customWidth="1"/>
    <col min="7184" max="7184" width="12.88671875" style="1126" customWidth="1"/>
    <col min="7185" max="7185" width="7.109375" style="1126" customWidth="1"/>
    <col min="7186" max="7186" width="12.88671875" style="1126" customWidth="1"/>
    <col min="7187" max="7424" width="11.44140625" style="1126"/>
    <col min="7425" max="7425" width="1.88671875" style="1126" customWidth="1"/>
    <col min="7426" max="7426" width="2" style="1126" customWidth="1"/>
    <col min="7427" max="7427" width="33.109375" style="1126" customWidth="1"/>
    <col min="7428" max="7439" width="10.109375" style="1126" customWidth="1"/>
    <col min="7440" max="7440" width="12.88671875" style="1126" customWidth="1"/>
    <col min="7441" max="7441" width="7.109375" style="1126" customWidth="1"/>
    <col min="7442" max="7442" width="12.88671875" style="1126" customWidth="1"/>
    <col min="7443" max="7680" width="11.44140625" style="1126"/>
    <col min="7681" max="7681" width="1.88671875" style="1126" customWidth="1"/>
    <col min="7682" max="7682" width="2" style="1126" customWidth="1"/>
    <col min="7683" max="7683" width="33.109375" style="1126" customWidth="1"/>
    <col min="7684" max="7695" width="10.109375" style="1126" customWidth="1"/>
    <col min="7696" max="7696" width="12.88671875" style="1126" customWidth="1"/>
    <col min="7697" max="7697" width="7.109375" style="1126" customWidth="1"/>
    <col min="7698" max="7698" width="12.88671875" style="1126" customWidth="1"/>
    <col min="7699" max="7936" width="11.44140625" style="1126"/>
    <col min="7937" max="7937" width="1.88671875" style="1126" customWidth="1"/>
    <col min="7938" max="7938" width="2" style="1126" customWidth="1"/>
    <col min="7939" max="7939" width="33.109375" style="1126" customWidth="1"/>
    <col min="7940" max="7951" width="10.109375" style="1126" customWidth="1"/>
    <col min="7952" max="7952" width="12.88671875" style="1126" customWidth="1"/>
    <col min="7953" max="7953" width="7.109375" style="1126" customWidth="1"/>
    <col min="7954" max="7954" width="12.88671875" style="1126" customWidth="1"/>
    <col min="7955" max="8192" width="11.44140625" style="1126"/>
    <col min="8193" max="8193" width="1.88671875" style="1126" customWidth="1"/>
    <col min="8194" max="8194" width="2" style="1126" customWidth="1"/>
    <col min="8195" max="8195" width="33.109375" style="1126" customWidth="1"/>
    <col min="8196" max="8207" width="10.109375" style="1126" customWidth="1"/>
    <col min="8208" max="8208" width="12.88671875" style="1126" customWidth="1"/>
    <col min="8209" max="8209" width="7.109375" style="1126" customWidth="1"/>
    <col min="8210" max="8210" width="12.88671875" style="1126" customWidth="1"/>
    <col min="8211" max="8448" width="11.44140625" style="1126"/>
    <col min="8449" max="8449" width="1.88671875" style="1126" customWidth="1"/>
    <col min="8450" max="8450" width="2" style="1126" customWidth="1"/>
    <col min="8451" max="8451" width="33.109375" style="1126" customWidth="1"/>
    <col min="8452" max="8463" width="10.109375" style="1126" customWidth="1"/>
    <col min="8464" max="8464" width="12.88671875" style="1126" customWidth="1"/>
    <col min="8465" max="8465" width="7.109375" style="1126" customWidth="1"/>
    <col min="8466" max="8466" width="12.88671875" style="1126" customWidth="1"/>
    <col min="8467" max="8704" width="11.44140625" style="1126"/>
    <col min="8705" max="8705" width="1.88671875" style="1126" customWidth="1"/>
    <col min="8706" max="8706" width="2" style="1126" customWidth="1"/>
    <col min="8707" max="8707" width="33.109375" style="1126" customWidth="1"/>
    <col min="8708" max="8719" width="10.109375" style="1126" customWidth="1"/>
    <col min="8720" max="8720" width="12.88671875" style="1126" customWidth="1"/>
    <col min="8721" max="8721" width="7.109375" style="1126" customWidth="1"/>
    <col min="8722" max="8722" width="12.88671875" style="1126" customWidth="1"/>
    <col min="8723" max="8960" width="11.44140625" style="1126"/>
    <col min="8961" max="8961" width="1.88671875" style="1126" customWidth="1"/>
    <col min="8962" max="8962" width="2" style="1126" customWidth="1"/>
    <col min="8963" max="8963" width="33.109375" style="1126" customWidth="1"/>
    <col min="8964" max="8975" width="10.109375" style="1126" customWidth="1"/>
    <col min="8976" max="8976" width="12.88671875" style="1126" customWidth="1"/>
    <col min="8977" max="8977" width="7.109375" style="1126" customWidth="1"/>
    <col min="8978" max="8978" width="12.88671875" style="1126" customWidth="1"/>
    <col min="8979" max="9216" width="11.44140625" style="1126"/>
    <col min="9217" max="9217" width="1.88671875" style="1126" customWidth="1"/>
    <col min="9218" max="9218" width="2" style="1126" customWidth="1"/>
    <col min="9219" max="9219" width="33.109375" style="1126" customWidth="1"/>
    <col min="9220" max="9231" width="10.109375" style="1126" customWidth="1"/>
    <col min="9232" max="9232" width="12.88671875" style="1126" customWidth="1"/>
    <col min="9233" max="9233" width="7.109375" style="1126" customWidth="1"/>
    <col min="9234" max="9234" width="12.88671875" style="1126" customWidth="1"/>
    <col min="9235" max="9472" width="11.44140625" style="1126"/>
    <col min="9473" max="9473" width="1.88671875" style="1126" customWidth="1"/>
    <col min="9474" max="9474" width="2" style="1126" customWidth="1"/>
    <col min="9475" max="9475" width="33.109375" style="1126" customWidth="1"/>
    <col min="9476" max="9487" width="10.109375" style="1126" customWidth="1"/>
    <col min="9488" max="9488" width="12.88671875" style="1126" customWidth="1"/>
    <col min="9489" max="9489" width="7.109375" style="1126" customWidth="1"/>
    <col min="9490" max="9490" width="12.88671875" style="1126" customWidth="1"/>
    <col min="9491" max="9728" width="11.44140625" style="1126"/>
    <col min="9729" max="9729" width="1.88671875" style="1126" customWidth="1"/>
    <col min="9730" max="9730" width="2" style="1126" customWidth="1"/>
    <col min="9731" max="9731" width="33.109375" style="1126" customWidth="1"/>
    <col min="9732" max="9743" width="10.109375" style="1126" customWidth="1"/>
    <col min="9744" max="9744" width="12.88671875" style="1126" customWidth="1"/>
    <col min="9745" max="9745" width="7.109375" style="1126" customWidth="1"/>
    <col min="9746" max="9746" width="12.88671875" style="1126" customWidth="1"/>
    <col min="9747" max="9984" width="11.44140625" style="1126"/>
    <col min="9985" max="9985" width="1.88671875" style="1126" customWidth="1"/>
    <col min="9986" max="9986" width="2" style="1126" customWidth="1"/>
    <col min="9987" max="9987" width="33.109375" style="1126" customWidth="1"/>
    <col min="9988" max="9999" width="10.109375" style="1126" customWidth="1"/>
    <col min="10000" max="10000" width="12.88671875" style="1126" customWidth="1"/>
    <col min="10001" max="10001" width="7.109375" style="1126" customWidth="1"/>
    <col min="10002" max="10002" width="12.88671875" style="1126" customWidth="1"/>
    <col min="10003" max="10240" width="11.44140625" style="1126"/>
    <col min="10241" max="10241" width="1.88671875" style="1126" customWidth="1"/>
    <col min="10242" max="10242" width="2" style="1126" customWidth="1"/>
    <col min="10243" max="10243" width="33.109375" style="1126" customWidth="1"/>
    <col min="10244" max="10255" width="10.109375" style="1126" customWidth="1"/>
    <col min="10256" max="10256" width="12.88671875" style="1126" customWidth="1"/>
    <col min="10257" max="10257" width="7.109375" style="1126" customWidth="1"/>
    <col min="10258" max="10258" width="12.88671875" style="1126" customWidth="1"/>
    <col min="10259" max="10496" width="11.44140625" style="1126"/>
    <col min="10497" max="10497" width="1.88671875" style="1126" customWidth="1"/>
    <col min="10498" max="10498" width="2" style="1126" customWidth="1"/>
    <col min="10499" max="10499" width="33.109375" style="1126" customWidth="1"/>
    <col min="10500" max="10511" width="10.109375" style="1126" customWidth="1"/>
    <col min="10512" max="10512" width="12.88671875" style="1126" customWidth="1"/>
    <col min="10513" max="10513" width="7.109375" style="1126" customWidth="1"/>
    <col min="10514" max="10514" width="12.88671875" style="1126" customWidth="1"/>
    <col min="10515" max="10752" width="11.44140625" style="1126"/>
    <col min="10753" max="10753" width="1.88671875" style="1126" customWidth="1"/>
    <col min="10754" max="10754" width="2" style="1126" customWidth="1"/>
    <col min="10755" max="10755" width="33.109375" style="1126" customWidth="1"/>
    <col min="10756" max="10767" width="10.109375" style="1126" customWidth="1"/>
    <col min="10768" max="10768" width="12.88671875" style="1126" customWidth="1"/>
    <col min="10769" max="10769" width="7.109375" style="1126" customWidth="1"/>
    <col min="10770" max="10770" width="12.88671875" style="1126" customWidth="1"/>
    <col min="10771" max="11008" width="11.44140625" style="1126"/>
    <col min="11009" max="11009" width="1.88671875" style="1126" customWidth="1"/>
    <col min="11010" max="11010" width="2" style="1126" customWidth="1"/>
    <col min="11011" max="11011" width="33.109375" style="1126" customWidth="1"/>
    <col min="11012" max="11023" width="10.109375" style="1126" customWidth="1"/>
    <col min="11024" max="11024" width="12.88671875" style="1126" customWidth="1"/>
    <col min="11025" max="11025" width="7.109375" style="1126" customWidth="1"/>
    <col min="11026" max="11026" width="12.88671875" style="1126" customWidth="1"/>
    <col min="11027" max="11264" width="11.44140625" style="1126"/>
    <col min="11265" max="11265" width="1.88671875" style="1126" customWidth="1"/>
    <col min="11266" max="11266" width="2" style="1126" customWidth="1"/>
    <col min="11267" max="11267" width="33.109375" style="1126" customWidth="1"/>
    <col min="11268" max="11279" width="10.109375" style="1126" customWidth="1"/>
    <col min="11280" max="11280" width="12.88671875" style="1126" customWidth="1"/>
    <col min="11281" max="11281" width="7.109375" style="1126" customWidth="1"/>
    <col min="11282" max="11282" width="12.88671875" style="1126" customWidth="1"/>
    <col min="11283" max="11520" width="11.44140625" style="1126"/>
    <col min="11521" max="11521" width="1.88671875" style="1126" customWidth="1"/>
    <col min="11522" max="11522" width="2" style="1126" customWidth="1"/>
    <col min="11523" max="11523" width="33.109375" style="1126" customWidth="1"/>
    <col min="11524" max="11535" width="10.109375" style="1126" customWidth="1"/>
    <col min="11536" max="11536" width="12.88671875" style="1126" customWidth="1"/>
    <col min="11537" max="11537" width="7.109375" style="1126" customWidth="1"/>
    <col min="11538" max="11538" width="12.88671875" style="1126" customWidth="1"/>
    <col min="11539" max="11776" width="11.44140625" style="1126"/>
    <col min="11777" max="11777" width="1.88671875" style="1126" customWidth="1"/>
    <col min="11778" max="11778" width="2" style="1126" customWidth="1"/>
    <col min="11779" max="11779" width="33.109375" style="1126" customWidth="1"/>
    <col min="11780" max="11791" width="10.109375" style="1126" customWidth="1"/>
    <col min="11792" max="11792" width="12.88671875" style="1126" customWidth="1"/>
    <col min="11793" max="11793" width="7.109375" style="1126" customWidth="1"/>
    <col min="11794" max="11794" width="12.88671875" style="1126" customWidth="1"/>
    <col min="11795" max="12032" width="11.44140625" style="1126"/>
    <col min="12033" max="12033" width="1.88671875" style="1126" customWidth="1"/>
    <col min="12034" max="12034" width="2" style="1126" customWidth="1"/>
    <col min="12035" max="12035" width="33.109375" style="1126" customWidth="1"/>
    <col min="12036" max="12047" width="10.109375" style="1126" customWidth="1"/>
    <col min="12048" max="12048" width="12.88671875" style="1126" customWidth="1"/>
    <col min="12049" max="12049" width="7.109375" style="1126" customWidth="1"/>
    <col min="12050" max="12050" width="12.88671875" style="1126" customWidth="1"/>
    <col min="12051" max="12288" width="11.44140625" style="1126"/>
    <col min="12289" max="12289" width="1.88671875" style="1126" customWidth="1"/>
    <col min="12290" max="12290" width="2" style="1126" customWidth="1"/>
    <col min="12291" max="12291" width="33.109375" style="1126" customWidth="1"/>
    <col min="12292" max="12303" width="10.109375" style="1126" customWidth="1"/>
    <col min="12304" max="12304" width="12.88671875" style="1126" customWidth="1"/>
    <col min="12305" max="12305" width="7.109375" style="1126" customWidth="1"/>
    <col min="12306" max="12306" width="12.88671875" style="1126" customWidth="1"/>
    <col min="12307" max="12544" width="11.44140625" style="1126"/>
    <col min="12545" max="12545" width="1.88671875" style="1126" customWidth="1"/>
    <col min="12546" max="12546" width="2" style="1126" customWidth="1"/>
    <col min="12547" max="12547" width="33.109375" style="1126" customWidth="1"/>
    <col min="12548" max="12559" width="10.109375" style="1126" customWidth="1"/>
    <col min="12560" max="12560" width="12.88671875" style="1126" customWidth="1"/>
    <col min="12561" max="12561" width="7.109375" style="1126" customWidth="1"/>
    <col min="12562" max="12562" width="12.88671875" style="1126" customWidth="1"/>
    <col min="12563" max="12800" width="11.44140625" style="1126"/>
    <col min="12801" max="12801" width="1.88671875" style="1126" customWidth="1"/>
    <col min="12802" max="12802" width="2" style="1126" customWidth="1"/>
    <col min="12803" max="12803" width="33.109375" style="1126" customWidth="1"/>
    <col min="12804" max="12815" width="10.109375" style="1126" customWidth="1"/>
    <col min="12816" max="12816" width="12.88671875" style="1126" customWidth="1"/>
    <col min="12817" max="12817" width="7.109375" style="1126" customWidth="1"/>
    <col min="12818" max="12818" width="12.88671875" style="1126" customWidth="1"/>
    <col min="12819" max="13056" width="11.44140625" style="1126"/>
    <col min="13057" max="13057" width="1.88671875" style="1126" customWidth="1"/>
    <col min="13058" max="13058" width="2" style="1126" customWidth="1"/>
    <col min="13059" max="13059" width="33.109375" style="1126" customWidth="1"/>
    <col min="13060" max="13071" width="10.109375" style="1126" customWidth="1"/>
    <col min="13072" max="13072" width="12.88671875" style="1126" customWidth="1"/>
    <col min="13073" max="13073" width="7.109375" style="1126" customWidth="1"/>
    <col min="13074" max="13074" width="12.88671875" style="1126" customWidth="1"/>
    <col min="13075" max="13312" width="11.44140625" style="1126"/>
    <col min="13313" max="13313" width="1.88671875" style="1126" customWidth="1"/>
    <col min="13314" max="13314" width="2" style="1126" customWidth="1"/>
    <col min="13315" max="13315" width="33.109375" style="1126" customWidth="1"/>
    <col min="13316" max="13327" width="10.109375" style="1126" customWidth="1"/>
    <col min="13328" max="13328" width="12.88671875" style="1126" customWidth="1"/>
    <col min="13329" max="13329" width="7.109375" style="1126" customWidth="1"/>
    <col min="13330" max="13330" width="12.88671875" style="1126" customWidth="1"/>
    <col min="13331" max="13568" width="11.44140625" style="1126"/>
    <col min="13569" max="13569" width="1.88671875" style="1126" customWidth="1"/>
    <col min="13570" max="13570" width="2" style="1126" customWidth="1"/>
    <col min="13571" max="13571" width="33.109375" style="1126" customWidth="1"/>
    <col min="13572" max="13583" width="10.109375" style="1126" customWidth="1"/>
    <col min="13584" max="13584" width="12.88671875" style="1126" customWidth="1"/>
    <col min="13585" max="13585" width="7.109375" style="1126" customWidth="1"/>
    <col min="13586" max="13586" width="12.88671875" style="1126" customWidth="1"/>
    <col min="13587" max="13824" width="11.44140625" style="1126"/>
    <col min="13825" max="13825" width="1.88671875" style="1126" customWidth="1"/>
    <col min="13826" max="13826" width="2" style="1126" customWidth="1"/>
    <col min="13827" max="13827" width="33.109375" style="1126" customWidth="1"/>
    <col min="13828" max="13839" width="10.109375" style="1126" customWidth="1"/>
    <col min="13840" max="13840" width="12.88671875" style="1126" customWidth="1"/>
    <col min="13841" max="13841" width="7.109375" style="1126" customWidth="1"/>
    <col min="13842" max="13842" width="12.88671875" style="1126" customWidth="1"/>
    <col min="13843" max="14080" width="11.44140625" style="1126"/>
    <col min="14081" max="14081" width="1.88671875" style="1126" customWidth="1"/>
    <col min="14082" max="14082" width="2" style="1126" customWidth="1"/>
    <col min="14083" max="14083" width="33.109375" style="1126" customWidth="1"/>
    <col min="14084" max="14095" width="10.109375" style="1126" customWidth="1"/>
    <col min="14096" max="14096" width="12.88671875" style="1126" customWidth="1"/>
    <col min="14097" max="14097" width="7.109375" style="1126" customWidth="1"/>
    <col min="14098" max="14098" width="12.88671875" style="1126" customWidth="1"/>
    <col min="14099" max="14336" width="11.44140625" style="1126"/>
    <col min="14337" max="14337" width="1.88671875" style="1126" customWidth="1"/>
    <col min="14338" max="14338" width="2" style="1126" customWidth="1"/>
    <col min="14339" max="14339" width="33.109375" style="1126" customWidth="1"/>
    <col min="14340" max="14351" width="10.109375" style="1126" customWidth="1"/>
    <col min="14352" max="14352" width="12.88671875" style="1126" customWidth="1"/>
    <col min="14353" max="14353" width="7.109375" style="1126" customWidth="1"/>
    <col min="14354" max="14354" width="12.88671875" style="1126" customWidth="1"/>
    <col min="14355" max="14592" width="11.44140625" style="1126"/>
    <col min="14593" max="14593" width="1.88671875" style="1126" customWidth="1"/>
    <col min="14594" max="14594" width="2" style="1126" customWidth="1"/>
    <col min="14595" max="14595" width="33.109375" style="1126" customWidth="1"/>
    <col min="14596" max="14607" width="10.109375" style="1126" customWidth="1"/>
    <col min="14608" max="14608" width="12.88671875" style="1126" customWidth="1"/>
    <col min="14609" max="14609" width="7.109375" style="1126" customWidth="1"/>
    <col min="14610" max="14610" width="12.88671875" style="1126" customWidth="1"/>
    <col min="14611" max="14848" width="11.44140625" style="1126"/>
    <col min="14849" max="14849" width="1.88671875" style="1126" customWidth="1"/>
    <col min="14850" max="14850" width="2" style="1126" customWidth="1"/>
    <col min="14851" max="14851" width="33.109375" style="1126" customWidth="1"/>
    <col min="14852" max="14863" width="10.109375" style="1126" customWidth="1"/>
    <col min="14864" max="14864" width="12.88671875" style="1126" customWidth="1"/>
    <col min="14865" max="14865" width="7.109375" style="1126" customWidth="1"/>
    <col min="14866" max="14866" width="12.88671875" style="1126" customWidth="1"/>
    <col min="14867" max="15104" width="11.44140625" style="1126"/>
    <col min="15105" max="15105" width="1.88671875" style="1126" customWidth="1"/>
    <col min="15106" max="15106" width="2" style="1126" customWidth="1"/>
    <col min="15107" max="15107" width="33.109375" style="1126" customWidth="1"/>
    <col min="15108" max="15119" width="10.109375" style="1126" customWidth="1"/>
    <col min="15120" max="15120" width="12.88671875" style="1126" customWidth="1"/>
    <col min="15121" max="15121" width="7.109375" style="1126" customWidth="1"/>
    <col min="15122" max="15122" width="12.88671875" style="1126" customWidth="1"/>
    <col min="15123" max="15360" width="11.44140625" style="1126"/>
    <col min="15361" max="15361" width="1.88671875" style="1126" customWidth="1"/>
    <col min="15362" max="15362" width="2" style="1126" customWidth="1"/>
    <col min="15363" max="15363" width="33.109375" style="1126" customWidth="1"/>
    <col min="15364" max="15375" width="10.109375" style="1126" customWidth="1"/>
    <col min="15376" max="15376" width="12.88671875" style="1126" customWidth="1"/>
    <col min="15377" max="15377" width="7.109375" style="1126" customWidth="1"/>
    <col min="15378" max="15378" width="12.88671875" style="1126" customWidth="1"/>
    <col min="15379" max="15616" width="11.44140625" style="1126"/>
    <col min="15617" max="15617" width="1.88671875" style="1126" customWidth="1"/>
    <col min="15618" max="15618" width="2" style="1126" customWidth="1"/>
    <col min="15619" max="15619" width="33.109375" style="1126" customWidth="1"/>
    <col min="15620" max="15631" width="10.109375" style="1126" customWidth="1"/>
    <col min="15632" max="15632" width="12.88671875" style="1126" customWidth="1"/>
    <col min="15633" max="15633" width="7.109375" style="1126" customWidth="1"/>
    <col min="15634" max="15634" width="12.88671875" style="1126" customWidth="1"/>
    <col min="15635" max="15872" width="11.44140625" style="1126"/>
    <col min="15873" max="15873" width="1.88671875" style="1126" customWidth="1"/>
    <col min="15874" max="15874" width="2" style="1126" customWidth="1"/>
    <col min="15875" max="15875" width="33.109375" style="1126" customWidth="1"/>
    <col min="15876" max="15887" width="10.109375" style="1126" customWidth="1"/>
    <col min="15888" max="15888" width="12.88671875" style="1126" customWidth="1"/>
    <col min="15889" max="15889" width="7.109375" style="1126" customWidth="1"/>
    <col min="15890" max="15890" width="12.88671875" style="1126" customWidth="1"/>
    <col min="15891" max="16128" width="11.44140625" style="1126"/>
    <col min="16129" max="16129" width="1.88671875" style="1126" customWidth="1"/>
    <col min="16130" max="16130" width="2" style="1126" customWidth="1"/>
    <col min="16131" max="16131" width="33.109375" style="1126" customWidth="1"/>
    <col min="16132" max="16143" width="10.109375" style="1126" customWidth="1"/>
    <col min="16144" max="16144" width="12.88671875" style="1126" customWidth="1"/>
    <col min="16145" max="16145" width="7.109375" style="1126" customWidth="1"/>
    <col min="16146" max="16146" width="12.88671875" style="1126" customWidth="1"/>
    <col min="16147" max="16384" width="11.44140625" style="1126"/>
  </cols>
  <sheetData>
    <row r="1" spans="2:19" s="1151" customFormat="1">
      <c r="B1" s="1125"/>
      <c r="C1" s="1125" t="s">
        <v>1286</v>
      </c>
      <c r="D1" s="1126"/>
      <c r="E1" s="1126"/>
      <c r="F1" s="1126"/>
      <c r="G1" s="1126"/>
      <c r="H1" s="1126"/>
      <c r="I1" s="1126"/>
      <c r="J1" s="1126"/>
      <c r="K1" s="1126"/>
      <c r="L1" s="1126"/>
      <c r="M1" s="1126"/>
      <c r="N1" s="1126"/>
      <c r="O1" s="1126"/>
      <c r="P1" s="1126"/>
    </row>
    <row r="2" spans="2:19" s="1151" customFormat="1" ht="57" customHeight="1">
      <c r="B2" s="1287" t="s">
        <v>1352</v>
      </c>
      <c r="C2" s="1288"/>
      <c r="D2" s="1287"/>
      <c r="E2" s="1287"/>
      <c r="F2" s="1287"/>
      <c r="G2" s="1287"/>
      <c r="H2" s="1287"/>
      <c r="I2" s="1287"/>
      <c r="J2" s="1287"/>
      <c r="K2" s="1287"/>
      <c r="L2" s="1287"/>
      <c r="M2" s="1287"/>
      <c r="N2" s="1287"/>
      <c r="O2" s="1287"/>
      <c r="P2" s="1287"/>
    </row>
    <row r="3" spans="2:19" s="1151" customFormat="1" ht="22.5" customHeight="1">
      <c r="B3" s="1895">
        <v>45716</v>
      </c>
      <c r="C3" s="1895"/>
      <c r="D3" s="1895"/>
      <c r="E3" s="1895"/>
      <c r="F3" s="1895"/>
      <c r="G3" s="1895"/>
      <c r="H3" s="1895"/>
      <c r="I3" s="1895"/>
      <c r="J3" s="1895"/>
      <c r="K3" s="1895"/>
      <c r="L3" s="1895"/>
      <c r="M3" s="1895"/>
      <c r="N3" s="1895"/>
      <c r="O3" s="1895"/>
      <c r="P3" s="1895"/>
      <c r="S3" s="1289"/>
    </row>
    <row r="4" spans="2:19" s="1151" customFormat="1" ht="12" customHeight="1" thickBot="1">
      <c r="B4" s="1126"/>
      <c r="C4" s="1126"/>
      <c r="D4" s="1126"/>
      <c r="E4" s="1126"/>
      <c r="F4" s="1126"/>
      <c r="G4" s="1126"/>
      <c r="H4" s="1126"/>
      <c r="I4" s="1126"/>
      <c r="J4" s="1126"/>
      <c r="K4" s="1126"/>
      <c r="L4" s="1126"/>
      <c r="M4" s="1126"/>
      <c r="N4" s="1126"/>
      <c r="O4" s="1126"/>
      <c r="P4" s="1126"/>
    </row>
    <row r="5" spans="2:19" s="1151" customFormat="1" ht="15" customHeight="1">
      <c r="B5" s="1896" t="s">
        <v>1353</v>
      </c>
      <c r="C5" s="1897"/>
      <c r="D5" s="1899" t="s">
        <v>1354</v>
      </c>
      <c r="E5" s="1899"/>
      <c r="F5" s="1899"/>
      <c r="G5" s="1899"/>
      <c r="H5" s="1899"/>
      <c r="I5" s="1899"/>
      <c r="J5" s="1899"/>
      <c r="K5" s="1899"/>
      <c r="L5" s="1899"/>
      <c r="M5" s="1899"/>
      <c r="N5" s="1899"/>
      <c r="O5" s="1899"/>
      <c r="P5" s="1290" t="s">
        <v>98</v>
      </c>
      <c r="Q5" s="1291"/>
    </row>
    <row r="6" spans="2:19" s="1151" customFormat="1">
      <c r="B6" s="1898"/>
      <c r="C6" s="1898"/>
      <c r="D6" s="1292" t="s">
        <v>1355</v>
      </c>
      <c r="E6" s="1292" t="s">
        <v>104</v>
      </c>
      <c r="F6" s="1292" t="s">
        <v>105</v>
      </c>
      <c r="G6" s="1292" t="s">
        <v>106</v>
      </c>
      <c r="H6" s="1292" t="s">
        <v>107</v>
      </c>
      <c r="I6" s="1292" t="s">
        <v>108</v>
      </c>
      <c r="J6" s="1292" t="s">
        <v>1301</v>
      </c>
      <c r="K6" s="1292" t="s">
        <v>1302</v>
      </c>
      <c r="L6" s="1292" t="s">
        <v>1356</v>
      </c>
      <c r="M6" s="1292" t="s">
        <v>1357</v>
      </c>
      <c r="N6" s="1293" t="s">
        <v>1358</v>
      </c>
      <c r="O6" s="1292" t="s">
        <v>125</v>
      </c>
      <c r="P6" s="1292" t="s">
        <v>111</v>
      </c>
      <c r="Q6" s="1291"/>
    </row>
    <row r="7" spans="2:19" s="1151" customFormat="1" ht="12.75" customHeight="1">
      <c r="B7" s="1294" t="s">
        <v>112</v>
      </c>
      <c r="C7" s="1295"/>
      <c r="D7" s="1296">
        <v>8</v>
      </c>
      <c r="E7" s="1296">
        <v>42</v>
      </c>
      <c r="F7" s="1296">
        <v>1391</v>
      </c>
      <c r="G7" s="1296">
        <v>3076</v>
      </c>
      <c r="H7" s="1296">
        <v>2270</v>
      </c>
      <c r="I7" s="1296">
        <v>2810</v>
      </c>
      <c r="J7" s="1296">
        <v>1301</v>
      </c>
      <c r="K7" s="1296">
        <v>291</v>
      </c>
      <c r="L7" s="1296">
        <v>104</v>
      </c>
      <c r="M7" s="1296">
        <v>37</v>
      </c>
      <c r="N7" s="1296">
        <v>14</v>
      </c>
      <c r="O7" s="1296">
        <v>11344</v>
      </c>
      <c r="P7" s="1297">
        <v>2.0142152745842039</v>
      </c>
      <c r="Q7" s="1291"/>
    </row>
    <row r="8" spans="2:19" s="1151" customFormat="1" ht="12.75" customHeight="1">
      <c r="B8" s="1298"/>
      <c r="C8" s="1299" t="s">
        <v>1359</v>
      </c>
      <c r="D8" s="1300">
        <v>0</v>
      </c>
      <c r="E8" s="1300">
        <v>0</v>
      </c>
      <c r="F8" s="1300">
        <v>0</v>
      </c>
      <c r="G8" s="1300">
        <v>0</v>
      </c>
      <c r="H8" s="1300">
        <v>0</v>
      </c>
      <c r="I8" s="1300">
        <v>1687</v>
      </c>
      <c r="J8" s="1300">
        <v>1301</v>
      </c>
      <c r="K8" s="1300">
        <v>291</v>
      </c>
      <c r="L8" s="1300">
        <v>104</v>
      </c>
      <c r="M8" s="1300">
        <v>37</v>
      </c>
      <c r="N8" s="1300">
        <v>14</v>
      </c>
      <c r="O8" s="1300">
        <v>3434</v>
      </c>
      <c r="P8" s="1300"/>
      <c r="Q8" s="1301"/>
    </row>
    <row r="9" spans="2:19" s="1151" customFormat="1" ht="12.75" customHeight="1">
      <c r="B9" s="1298"/>
      <c r="C9" s="1302" t="s">
        <v>1292</v>
      </c>
      <c r="D9" s="1300">
        <v>8</v>
      </c>
      <c r="E9" s="1300">
        <v>42</v>
      </c>
      <c r="F9" s="1300">
        <v>111</v>
      </c>
      <c r="G9" s="1300">
        <v>144</v>
      </c>
      <c r="H9" s="1300">
        <v>128</v>
      </c>
      <c r="I9" s="1300">
        <v>90</v>
      </c>
      <c r="J9" s="1300">
        <v>0</v>
      </c>
      <c r="K9" s="1300">
        <v>0</v>
      </c>
      <c r="L9" s="1300">
        <v>0</v>
      </c>
      <c r="M9" s="1300">
        <v>0</v>
      </c>
      <c r="N9" s="1300">
        <v>0</v>
      </c>
      <c r="O9" s="1300">
        <v>523</v>
      </c>
      <c r="P9" s="1300"/>
      <c r="Q9" s="1291"/>
    </row>
    <row r="10" spans="2:19" s="1151" customFormat="1" ht="12.75" customHeight="1">
      <c r="B10" s="1303"/>
      <c r="C10" s="1302" t="s">
        <v>1360</v>
      </c>
      <c r="D10" s="1300">
        <v>0</v>
      </c>
      <c r="E10" s="1300">
        <v>0</v>
      </c>
      <c r="F10" s="1300">
        <v>1211</v>
      </c>
      <c r="G10" s="1300">
        <v>2749</v>
      </c>
      <c r="H10" s="1300">
        <v>2019</v>
      </c>
      <c r="I10" s="1300">
        <v>971</v>
      </c>
      <c r="J10" s="1300">
        <v>0</v>
      </c>
      <c r="K10" s="1300">
        <v>0</v>
      </c>
      <c r="L10" s="1300">
        <v>0</v>
      </c>
      <c r="M10" s="1300">
        <v>0</v>
      </c>
      <c r="N10" s="1300">
        <v>0</v>
      </c>
      <c r="O10" s="1300">
        <v>6950</v>
      </c>
      <c r="P10" s="1300"/>
    </row>
    <row r="11" spans="2:19" s="1151" customFormat="1" ht="12.75" customHeight="1">
      <c r="B11" s="1304"/>
      <c r="C11" s="1305" t="s">
        <v>1361</v>
      </c>
      <c r="D11" s="1306">
        <v>0</v>
      </c>
      <c r="E11" s="1306">
        <v>0</v>
      </c>
      <c r="F11" s="1306">
        <v>69</v>
      </c>
      <c r="G11" s="1306">
        <v>183</v>
      </c>
      <c r="H11" s="1306">
        <v>123</v>
      </c>
      <c r="I11" s="1306">
        <v>62</v>
      </c>
      <c r="J11" s="1306">
        <v>0</v>
      </c>
      <c r="K11" s="1306">
        <v>0</v>
      </c>
      <c r="L11" s="1306">
        <v>0</v>
      </c>
      <c r="M11" s="1306">
        <v>0</v>
      </c>
      <c r="N11" s="1306">
        <v>0</v>
      </c>
      <c r="O11" s="1306">
        <v>437</v>
      </c>
      <c r="P11" s="1306"/>
    </row>
    <row r="12" spans="2:19" s="1151" customFormat="1" ht="12.75" customHeight="1">
      <c r="B12" s="1307" t="s">
        <v>115</v>
      </c>
      <c r="C12" s="1308"/>
      <c r="D12" s="1296">
        <v>19</v>
      </c>
      <c r="E12" s="1296">
        <v>97</v>
      </c>
      <c r="F12" s="1296">
        <v>19741</v>
      </c>
      <c r="G12" s="1296">
        <v>58846</v>
      </c>
      <c r="H12" s="1296">
        <v>56188</v>
      </c>
      <c r="I12" s="1296">
        <v>67864</v>
      </c>
      <c r="J12" s="1296">
        <v>21602</v>
      </c>
      <c r="K12" s="1296">
        <v>4643</v>
      </c>
      <c r="L12" s="1296">
        <v>1302</v>
      </c>
      <c r="M12" s="1296">
        <v>260</v>
      </c>
      <c r="N12" s="1296">
        <v>109</v>
      </c>
      <c r="O12" s="1296">
        <v>230671</v>
      </c>
      <c r="P12" s="1297">
        <v>40.95742697493062</v>
      </c>
    </row>
    <row r="13" spans="2:19" s="1151" customFormat="1" ht="12.75" customHeight="1">
      <c r="B13" s="1298"/>
      <c r="C13" s="1299" t="s">
        <v>1359</v>
      </c>
      <c r="D13" s="1300">
        <v>0</v>
      </c>
      <c r="E13" s="1300">
        <v>0</v>
      </c>
      <c r="F13" s="1300">
        <v>0</v>
      </c>
      <c r="G13" s="1300">
        <v>0</v>
      </c>
      <c r="H13" s="1300">
        <v>0</v>
      </c>
      <c r="I13" s="1300">
        <v>37695</v>
      </c>
      <c r="J13" s="1300">
        <v>21602</v>
      </c>
      <c r="K13" s="1300">
        <v>4643</v>
      </c>
      <c r="L13" s="1300">
        <v>1302</v>
      </c>
      <c r="M13" s="1300">
        <v>260</v>
      </c>
      <c r="N13" s="1300">
        <v>109</v>
      </c>
      <c r="O13" s="1300">
        <v>65611</v>
      </c>
      <c r="P13" s="1300"/>
    </row>
    <row r="14" spans="2:19" s="1151" customFormat="1" ht="12.75" customHeight="1">
      <c r="B14" s="1298"/>
      <c r="C14" s="1302" t="s">
        <v>1292</v>
      </c>
      <c r="D14" s="1300">
        <v>19</v>
      </c>
      <c r="E14" s="1300">
        <v>96</v>
      </c>
      <c r="F14" s="1300">
        <v>402</v>
      </c>
      <c r="G14" s="1300">
        <v>843</v>
      </c>
      <c r="H14" s="1300">
        <v>1021</v>
      </c>
      <c r="I14" s="1300">
        <v>935</v>
      </c>
      <c r="J14" s="1300">
        <v>0</v>
      </c>
      <c r="K14" s="1300">
        <v>0</v>
      </c>
      <c r="L14" s="1300">
        <v>0</v>
      </c>
      <c r="M14" s="1300">
        <v>0</v>
      </c>
      <c r="N14" s="1300">
        <v>0</v>
      </c>
      <c r="O14" s="1300">
        <v>3316</v>
      </c>
      <c r="P14" s="1300"/>
    </row>
    <row r="15" spans="2:19" s="1151" customFormat="1" ht="12.75" customHeight="1">
      <c r="B15" s="1303"/>
      <c r="C15" s="1302" t="s">
        <v>1360</v>
      </c>
      <c r="D15" s="1300">
        <v>0</v>
      </c>
      <c r="E15" s="1300">
        <v>0</v>
      </c>
      <c r="F15" s="1300">
        <v>19331</v>
      </c>
      <c r="G15" s="1300">
        <v>57302</v>
      </c>
      <c r="H15" s="1300">
        <v>54073</v>
      </c>
      <c r="I15" s="1300">
        <v>28229</v>
      </c>
      <c r="J15" s="1300">
        <v>0</v>
      </c>
      <c r="K15" s="1300">
        <v>0</v>
      </c>
      <c r="L15" s="1300">
        <v>0</v>
      </c>
      <c r="M15" s="1300">
        <v>0</v>
      </c>
      <c r="N15" s="1300">
        <v>0</v>
      </c>
      <c r="O15" s="1300">
        <v>158935</v>
      </c>
      <c r="P15" s="1300"/>
    </row>
    <row r="16" spans="2:19" s="1151" customFormat="1" ht="12.75" customHeight="1">
      <c r="B16" s="1304"/>
      <c r="C16" s="1305" t="s">
        <v>1361</v>
      </c>
      <c r="D16" s="1306">
        <v>0</v>
      </c>
      <c r="E16" s="1306">
        <v>1</v>
      </c>
      <c r="F16" s="1306">
        <v>8</v>
      </c>
      <c r="G16" s="1306">
        <v>701</v>
      </c>
      <c r="H16" s="1306">
        <v>1094</v>
      </c>
      <c r="I16" s="1306">
        <v>1005</v>
      </c>
      <c r="J16" s="1306">
        <v>0</v>
      </c>
      <c r="K16" s="1306">
        <v>0</v>
      </c>
      <c r="L16" s="1306">
        <v>0</v>
      </c>
      <c r="M16" s="1306">
        <v>0</v>
      </c>
      <c r="N16" s="1306">
        <v>0</v>
      </c>
      <c r="O16" s="1306">
        <v>2809</v>
      </c>
      <c r="P16" s="1306"/>
    </row>
    <row r="17" spans="2:17" s="1151" customFormat="1" ht="12.75" customHeight="1">
      <c r="B17" s="1307" t="s">
        <v>116</v>
      </c>
      <c r="C17" s="1308"/>
      <c r="D17" s="1296">
        <v>38</v>
      </c>
      <c r="E17" s="1296">
        <v>117</v>
      </c>
      <c r="F17" s="1296">
        <v>13431</v>
      </c>
      <c r="G17" s="1296">
        <v>38091</v>
      </c>
      <c r="H17" s="1296">
        <v>36527</v>
      </c>
      <c r="I17" s="1296">
        <v>42456</v>
      </c>
      <c r="J17" s="1296">
        <v>13015</v>
      </c>
      <c r="K17" s="1296">
        <v>3094</v>
      </c>
      <c r="L17" s="1296">
        <v>980</v>
      </c>
      <c r="M17" s="1296">
        <v>196</v>
      </c>
      <c r="N17" s="1296">
        <v>91</v>
      </c>
      <c r="O17" s="1296">
        <v>148036</v>
      </c>
      <c r="P17" s="1297">
        <v>26.284941148479131</v>
      </c>
    </row>
    <row r="18" spans="2:17" s="1151" customFormat="1" ht="12.75" customHeight="1">
      <c r="B18" s="1298"/>
      <c r="C18" s="1299" t="s">
        <v>1359</v>
      </c>
      <c r="D18" s="1300">
        <v>0</v>
      </c>
      <c r="E18" s="1300">
        <v>0</v>
      </c>
      <c r="F18" s="1300">
        <v>0</v>
      </c>
      <c r="G18" s="1300">
        <v>0</v>
      </c>
      <c r="H18" s="1300">
        <v>0</v>
      </c>
      <c r="I18" s="1300">
        <v>22965</v>
      </c>
      <c r="J18" s="1300">
        <v>13015</v>
      </c>
      <c r="K18" s="1300">
        <v>3094</v>
      </c>
      <c r="L18" s="1300">
        <v>980</v>
      </c>
      <c r="M18" s="1300">
        <v>196</v>
      </c>
      <c r="N18" s="1300">
        <v>91</v>
      </c>
      <c r="O18" s="1300">
        <v>40341</v>
      </c>
      <c r="P18" s="1300"/>
    </row>
    <row r="19" spans="2:17" s="1151" customFormat="1" ht="12.75" customHeight="1">
      <c r="B19" s="1298"/>
      <c r="C19" s="1302" t="s">
        <v>1292</v>
      </c>
      <c r="D19" s="1300">
        <v>38</v>
      </c>
      <c r="E19" s="1300">
        <v>117</v>
      </c>
      <c r="F19" s="1300">
        <v>408</v>
      </c>
      <c r="G19" s="1300">
        <v>658</v>
      </c>
      <c r="H19" s="1300">
        <v>726</v>
      </c>
      <c r="I19" s="1300">
        <v>662</v>
      </c>
      <c r="J19" s="1300">
        <v>0</v>
      </c>
      <c r="K19" s="1300">
        <v>0</v>
      </c>
      <c r="L19" s="1300">
        <v>0</v>
      </c>
      <c r="M19" s="1300">
        <v>0</v>
      </c>
      <c r="N19" s="1300">
        <v>0</v>
      </c>
      <c r="O19" s="1300">
        <v>2609</v>
      </c>
      <c r="P19" s="1300"/>
    </row>
    <row r="20" spans="2:17" s="1151" customFormat="1" ht="12.75" customHeight="1">
      <c r="B20" s="1303"/>
      <c r="C20" s="1302" t="s">
        <v>1360</v>
      </c>
      <c r="D20" s="1300">
        <v>0</v>
      </c>
      <c r="E20" s="1300">
        <v>0</v>
      </c>
      <c r="F20" s="1300">
        <v>13020</v>
      </c>
      <c r="G20" s="1300">
        <v>37137</v>
      </c>
      <c r="H20" s="1300">
        <v>35274</v>
      </c>
      <c r="I20" s="1300">
        <v>18538</v>
      </c>
      <c r="J20" s="1300">
        <v>0</v>
      </c>
      <c r="K20" s="1300">
        <v>0</v>
      </c>
      <c r="L20" s="1300">
        <v>0</v>
      </c>
      <c r="M20" s="1300">
        <v>0</v>
      </c>
      <c r="N20" s="1300">
        <v>0</v>
      </c>
      <c r="O20" s="1300">
        <v>103969</v>
      </c>
      <c r="P20" s="1300"/>
    </row>
    <row r="21" spans="2:17" s="1151" customFormat="1" ht="12.75" customHeight="1">
      <c r="B21" s="1304"/>
      <c r="C21" s="1305" t="s">
        <v>1361</v>
      </c>
      <c r="D21" s="1306">
        <v>0</v>
      </c>
      <c r="E21" s="1306">
        <v>0</v>
      </c>
      <c r="F21" s="1306">
        <v>3</v>
      </c>
      <c r="G21" s="1306">
        <v>296</v>
      </c>
      <c r="H21" s="1306">
        <v>527</v>
      </c>
      <c r="I21" s="1306">
        <v>291</v>
      </c>
      <c r="J21" s="1306">
        <v>0</v>
      </c>
      <c r="K21" s="1306">
        <v>0</v>
      </c>
      <c r="L21" s="1306">
        <v>0</v>
      </c>
      <c r="M21" s="1306">
        <v>0</v>
      </c>
      <c r="N21" s="1306">
        <v>0</v>
      </c>
      <c r="O21" s="1306">
        <v>1117</v>
      </c>
      <c r="P21" s="1306"/>
    </row>
    <row r="22" spans="2:17" s="1151" customFormat="1" ht="12.75" customHeight="1">
      <c r="B22" s="1307" t="s">
        <v>117</v>
      </c>
      <c r="C22" s="1308"/>
      <c r="D22" s="1296">
        <v>13</v>
      </c>
      <c r="E22" s="1296">
        <v>71</v>
      </c>
      <c r="F22" s="1296">
        <v>13078</v>
      </c>
      <c r="G22" s="1296">
        <v>42714</v>
      </c>
      <c r="H22" s="1296">
        <v>44536</v>
      </c>
      <c r="I22" s="1296">
        <v>50099</v>
      </c>
      <c r="J22" s="1296">
        <v>17134</v>
      </c>
      <c r="K22" s="1296">
        <v>3992</v>
      </c>
      <c r="L22" s="1296">
        <v>1163</v>
      </c>
      <c r="M22" s="1296">
        <v>254</v>
      </c>
      <c r="N22" s="1296">
        <v>92</v>
      </c>
      <c r="O22" s="1296">
        <v>173146</v>
      </c>
      <c r="P22" s="1297">
        <v>30.743416602006047</v>
      </c>
    </row>
    <row r="23" spans="2:17" s="1151" customFormat="1" ht="12.75" customHeight="1">
      <c r="B23" s="1307"/>
      <c r="C23" s="1299" t="s">
        <v>1359</v>
      </c>
      <c r="D23" s="1300">
        <v>0</v>
      </c>
      <c r="E23" s="1300">
        <v>0</v>
      </c>
      <c r="F23" s="1300">
        <v>0</v>
      </c>
      <c r="G23" s="1300">
        <v>0</v>
      </c>
      <c r="H23" s="1300">
        <v>0</v>
      </c>
      <c r="I23" s="1300">
        <v>26858</v>
      </c>
      <c r="J23" s="1300">
        <v>17134</v>
      </c>
      <c r="K23" s="1300">
        <v>3992</v>
      </c>
      <c r="L23" s="1300">
        <v>1163</v>
      </c>
      <c r="M23" s="1300">
        <v>254</v>
      </c>
      <c r="N23" s="1300">
        <v>92</v>
      </c>
      <c r="O23" s="1300">
        <v>49493</v>
      </c>
      <c r="P23" s="1300"/>
    </row>
    <row r="24" spans="2:17" s="1151" customFormat="1" ht="12.75" customHeight="1">
      <c r="B24" s="1307"/>
      <c r="C24" s="1302" t="s">
        <v>1292</v>
      </c>
      <c r="D24" s="1300">
        <v>13</v>
      </c>
      <c r="E24" s="1300">
        <v>68</v>
      </c>
      <c r="F24" s="1300">
        <v>203</v>
      </c>
      <c r="G24" s="1300">
        <v>293</v>
      </c>
      <c r="H24" s="1300">
        <v>380</v>
      </c>
      <c r="I24" s="1300">
        <v>291</v>
      </c>
      <c r="J24" s="1300">
        <v>0</v>
      </c>
      <c r="K24" s="1300">
        <v>0</v>
      </c>
      <c r="L24" s="1300">
        <v>0</v>
      </c>
      <c r="M24" s="1300">
        <v>0</v>
      </c>
      <c r="N24" s="1300">
        <v>0</v>
      </c>
      <c r="O24" s="1300">
        <v>1248</v>
      </c>
      <c r="P24" s="1300"/>
    </row>
    <row r="25" spans="2:17" s="1151" customFormat="1" ht="12.75" customHeight="1">
      <c r="B25" s="1303"/>
      <c r="C25" s="1302" t="s">
        <v>1360</v>
      </c>
      <c r="D25" s="1300">
        <v>0</v>
      </c>
      <c r="E25" s="1300">
        <v>0</v>
      </c>
      <c r="F25" s="1300">
        <v>12824</v>
      </c>
      <c r="G25" s="1300">
        <v>42043</v>
      </c>
      <c r="H25" s="1300">
        <v>43697</v>
      </c>
      <c r="I25" s="1300">
        <v>22644</v>
      </c>
      <c r="J25" s="1300">
        <v>0</v>
      </c>
      <c r="K25" s="1300">
        <v>0</v>
      </c>
      <c r="L25" s="1300">
        <v>0</v>
      </c>
      <c r="M25" s="1300">
        <v>0</v>
      </c>
      <c r="N25" s="1300">
        <v>0</v>
      </c>
      <c r="O25" s="1300">
        <v>121208</v>
      </c>
      <c r="P25" s="1300"/>
    </row>
    <row r="26" spans="2:17" s="1151" customFormat="1" ht="12.75" customHeight="1">
      <c r="B26" s="1309"/>
      <c r="C26" s="1310" t="s">
        <v>1361</v>
      </c>
      <c r="D26" s="1306">
        <v>0</v>
      </c>
      <c r="E26" s="1306">
        <v>3</v>
      </c>
      <c r="F26" s="1306">
        <v>51</v>
      </c>
      <c r="G26" s="1306">
        <v>378</v>
      </c>
      <c r="H26" s="1306">
        <v>459</v>
      </c>
      <c r="I26" s="1306">
        <v>306</v>
      </c>
      <c r="J26" s="1306">
        <v>0</v>
      </c>
      <c r="K26" s="1306">
        <v>0</v>
      </c>
      <c r="L26" s="1306">
        <v>0</v>
      </c>
      <c r="M26" s="1306">
        <v>0</v>
      </c>
      <c r="N26" s="1306">
        <v>0</v>
      </c>
      <c r="O26" s="1306">
        <v>1197</v>
      </c>
      <c r="P26" s="1306"/>
    </row>
    <row r="27" spans="2:17" s="1151" customFormat="1" ht="12.75" customHeight="1">
      <c r="B27" s="62" t="s">
        <v>118</v>
      </c>
      <c r="C27" s="1308"/>
      <c r="D27" s="1296">
        <v>78</v>
      </c>
      <c r="E27" s="1296">
        <v>327</v>
      </c>
      <c r="F27" s="1296">
        <v>47641</v>
      </c>
      <c r="G27" s="1296">
        <v>142727</v>
      </c>
      <c r="H27" s="1296">
        <v>139521</v>
      </c>
      <c r="I27" s="1296">
        <v>163229</v>
      </c>
      <c r="J27" s="1296">
        <v>53052</v>
      </c>
      <c r="K27" s="1296">
        <v>12020</v>
      </c>
      <c r="L27" s="1296">
        <v>3549</v>
      </c>
      <c r="M27" s="1296">
        <v>747</v>
      </c>
      <c r="N27" s="1296">
        <v>306</v>
      </c>
      <c r="O27" s="1296">
        <v>563197</v>
      </c>
      <c r="P27" s="1297">
        <v>100</v>
      </c>
    </row>
    <row r="28" spans="2:17" s="1151" customFormat="1" ht="12.75" customHeight="1">
      <c r="B28" s="1311"/>
      <c r="C28" s="1299" t="s">
        <v>1359</v>
      </c>
      <c r="D28" s="1300">
        <v>0</v>
      </c>
      <c r="E28" s="1300">
        <v>0</v>
      </c>
      <c r="F28" s="1300">
        <v>0</v>
      </c>
      <c r="G28" s="1300">
        <v>0</v>
      </c>
      <c r="H28" s="1300">
        <v>0</v>
      </c>
      <c r="I28" s="1300">
        <v>89205</v>
      </c>
      <c r="J28" s="1300">
        <v>53052</v>
      </c>
      <c r="K28" s="1300">
        <v>12020</v>
      </c>
      <c r="L28" s="1300">
        <v>3549</v>
      </c>
      <c r="M28" s="1300">
        <v>747</v>
      </c>
      <c r="N28" s="1300">
        <v>306</v>
      </c>
      <c r="O28" s="1300">
        <v>158879</v>
      </c>
      <c r="P28" s="1300"/>
      <c r="Q28" s="1312"/>
    </row>
    <row r="29" spans="2:17" s="1151" customFormat="1" ht="12.75" customHeight="1">
      <c r="B29" s="62"/>
      <c r="C29" s="1302" t="s">
        <v>1292</v>
      </c>
      <c r="D29" s="1300">
        <v>78</v>
      </c>
      <c r="E29" s="1300">
        <v>323</v>
      </c>
      <c r="F29" s="1300">
        <v>1124</v>
      </c>
      <c r="G29" s="1300">
        <v>1938</v>
      </c>
      <c r="H29" s="1300">
        <v>2255</v>
      </c>
      <c r="I29" s="1300">
        <v>1978</v>
      </c>
      <c r="J29" s="1300">
        <v>0</v>
      </c>
      <c r="K29" s="1300">
        <v>0</v>
      </c>
      <c r="L29" s="1300">
        <v>0</v>
      </c>
      <c r="M29" s="1300">
        <v>0</v>
      </c>
      <c r="N29" s="1300">
        <v>0</v>
      </c>
      <c r="O29" s="1300">
        <v>7696</v>
      </c>
      <c r="P29" s="1300"/>
      <c r="Q29" s="1312"/>
    </row>
    <row r="30" spans="2:17" s="1151" customFormat="1" ht="12.75" customHeight="1">
      <c r="B30" s="64"/>
      <c r="C30" s="1302" t="s">
        <v>1360</v>
      </c>
      <c r="D30" s="1300">
        <v>0</v>
      </c>
      <c r="E30" s="1300">
        <v>0</v>
      </c>
      <c r="F30" s="1300">
        <v>46386</v>
      </c>
      <c r="G30" s="1300">
        <v>139231</v>
      </c>
      <c r="H30" s="1300">
        <v>135063</v>
      </c>
      <c r="I30" s="1300">
        <v>70382</v>
      </c>
      <c r="J30" s="1300">
        <v>0</v>
      </c>
      <c r="K30" s="1300">
        <v>0</v>
      </c>
      <c r="L30" s="1300">
        <v>0</v>
      </c>
      <c r="M30" s="1300">
        <v>0</v>
      </c>
      <c r="N30" s="1300">
        <v>0</v>
      </c>
      <c r="O30" s="1300">
        <v>391062</v>
      </c>
      <c r="P30" s="1300"/>
      <c r="Q30" s="1312"/>
    </row>
    <row r="31" spans="2:17" s="1151" customFormat="1" ht="12.75" customHeight="1">
      <c r="B31" s="1307"/>
      <c r="C31" s="1299" t="s">
        <v>1361</v>
      </c>
      <c r="D31" s="1306">
        <v>0</v>
      </c>
      <c r="E31" s="1306">
        <v>4</v>
      </c>
      <c r="F31" s="1306">
        <v>131</v>
      </c>
      <c r="G31" s="1306">
        <v>1558</v>
      </c>
      <c r="H31" s="1306">
        <v>2203</v>
      </c>
      <c r="I31" s="1306">
        <v>1664</v>
      </c>
      <c r="J31" s="1306">
        <v>0</v>
      </c>
      <c r="K31" s="1306">
        <v>0</v>
      </c>
      <c r="L31" s="1306">
        <v>0</v>
      </c>
      <c r="M31" s="1306">
        <v>0</v>
      </c>
      <c r="N31" s="1306">
        <v>0</v>
      </c>
      <c r="O31" s="1306">
        <v>5560</v>
      </c>
      <c r="P31" s="1306"/>
      <c r="Q31" s="1312"/>
    </row>
    <row r="32" spans="2:17" s="1151" customFormat="1" ht="15.75" customHeight="1">
      <c r="B32" s="1313" t="s">
        <v>1362</v>
      </c>
      <c r="C32" s="1314"/>
      <c r="D32" s="1315">
        <v>1.3849505590406199E-2</v>
      </c>
      <c r="E32" s="1315">
        <v>5.806138882131829E-2</v>
      </c>
      <c r="F32" s="1315">
        <v>8.4590294337505352</v>
      </c>
      <c r="G32" s="1315">
        <v>25.342286979511609</v>
      </c>
      <c r="H32" s="1315">
        <v>24.773036788193121</v>
      </c>
      <c r="I32" s="1315">
        <v>28.982576256620685</v>
      </c>
      <c r="J32" s="1315">
        <v>9.4197944946439698</v>
      </c>
      <c r="K32" s="1315">
        <v>2.1342443230343915</v>
      </c>
      <c r="L32" s="1315">
        <v>0.63015250436348202</v>
      </c>
      <c r="M32" s="1315">
        <v>0.13263564969273628</v>
      </c>
      <c r="N32" s="1315">
        <v>5.4332675777747391E-2</v>
      </c>
      <c r="O32" s="1315">
        <v>100</v>
      </c>
      <c r="P32" s="1315"/>
    </row>
    <row r="33" spans="1:16" s="1151" customFormat="1" ht="3.75" customHeight="1" thickBot="1">
      <c r="A33" s="1126"/>
      <c r="B33" s="71"/>
      <c r="C33" s="71"/>
      <c r="D33" s="71"/>
      <c r="E33" s="71"/>
      <c r="F33" s="72"/>
      <c r="G33" s="72"/>
      <c r="H33" s="72"/>
      <c r="I33" s="72"/>
      <c r="J33" s="72"/>
      <c r="K33" s="72"/>
      <c r="L33" s="72"/>
      <c r="M33" s="72"/>
      <c r="N33" s="72"/>
      <c r="O33" s="72"/>
      <c r="P33" s="72"/>
    </row>
    <row r="34" spans="1:16" s="1151" customFormat="1">
      <c r="A34" s="1126"/>
      <c r="B34" s="1316" t="s">
        <v>192</v>
      </c>
      <c r="C34" s="21"/>
      <c r="D34" s="21"/>
      <c r="E34" s="21"/>
      <c r="F34" s="20"/>
      <c r="G34" s="20"/>
      <c r="H34" s="20"/>
      <c r="I34" s="20"/>
      <c r="J34" s="20"/>
      <c r="K34" s="20"/>
      <c r="L34" s="20"/>
      <c r="M34" s="20"/>
      <c r="N34" s="20"/>
      <c r="O34" s="20"/>
      <c r="P34" s="20"/>
    </row>
    <row r="35" spans="1:16" s="1151" customFormat="1" ht="21.6" customHeight="1">
      <c r="A35" s="1317"/>
      <c r="B35" s="1900" t="s">
        <v>1363</v>
      </c>
      <c r="C35" s="1900"/>
      <c r="D35" s="1900"/>
      <c r="E35" s="1900"/>
      <c r="F35" s="1900"/>
      <c r="G35" s="1900"/>
      <c r="H35" s="1900"/>
      <c r="I35" s="1900"/>
      <c r="J35" s="1900"/>
      <c r="K35" s="1900"/>
      <c r="L35" s="1900"/>
      <c r="M35" s="1900"/>
      <c r="N35" s="1900"/>
      <c r="O35" s="1900"/>
      <c r="P35" s="1900"/>
    </row>
    <row r="36" spans="1:16" s="1151" customFormat="1" ht="24" customHeight="1">
      <c r="A36" s="1317"/>
      <c r="B36" s="1900"/>
      <c r="C36" s="1900"/>
      <c r="D36" s="1900"/>
      <c r="E36" s="1900"/>
      <c r="F36" s="1900"/>
      <c r="G36" s="1900"/>
      <c r="H36" s="1900"/>
      <c r="I36" s="1900"/>
      <c r="J36" s="1900"/>
      <c r="K36" s="1900"/>
      <c r="L36" s="1900"/>
      <c r="M36" s="1900"/>
      <c r="N36" s="1900"/>
      <c r="O36" s="1900"/>
      <c r="P36" s="1900"/>
    </row>
    <row r="37" spans="1:16" s="1151" customFormat="1" ht="14.4" customHeight="1">
      <c r="A37" s="1317"/>
      <c r="B37" s="1901" t="s">
        <v>1364</v>
      </c>
      <c r="C37" s="1901"/>
      <c r="D37" s="1901"/>
      <c r="E37" s="1901"/>
      <c r="F37" s="1901"/>
      <c r="G37" s="1901"/>
      <c r="H37" s="1901"/>
      <c r="I37" s="1901"/>
      <c r="J37" s="1901"/>
      <c r="K37" s="1901"/>
      <c r="L37" s="1901"/>
      <c r="M37" s="1901"/>
      <c r="N37" s="1901"/>
      <c r="O37" s="1901"/>
      <c r="P37" s="1901"/>
    </row>
    <row r="38" spans="1:16" s="1151" customFormat="1" ht="15.6" customHeight="1">
      <c r="A38" s="1317"/>
      <c r="B38" s="1901"/>
      <c r="C38" s="1901"/>
      <c r="D38" s="1901"/>
      <c r="E38" s="1901"/>
      <c r="F38" s="1901"/>
      <c r="G38" s="1901"/>
      <c r="H38" s="1901"/>
      <c r="I38" s="1901"/>
      <c r="J38" s="1901"/>
      <c r="K38" s="1901"/>
      <c r="L38" s="1901"/>
      <c r="M38" s="1901"/>
      <c r="N38" s="1901"/>
      <c r="O38" s="1901"/>
      <c r="P38" s="1901"/>
    </row>
    <row r="39" spans="1:16" s="1151" customFormat="1">
      <c r="A39" s="1317"/>
      <c r="B39" s="1892"/>
      <c r="C39" s="1902"/>
      <c r="D39" s="1902"/>
      <c r="E39" s="1902"/>
      <c r="F39" s="1902"/>
      <c r="G39" s="1902"/>
      <c r="H39" s="1902"/>
      <c r="I39" s="1902"/>
      <c r="J39" s="1903"/>
      <c r="K39" s="1317"/>
      <c r="L39" s="1317"/>
      <c r="M39" s="1317"/>
      <c r="N39" s="1317"/>
      <c r="O39" s="1317"/>
      <c r="P39" s="1317"/>
    </row>
    <row r="40" spans="1:16" s="1151" customFormat="1">
      <c r="A40" s="1126"/>
      <c r="B40" s="1318"/>
      <c r="C40" s="1126"/>
      <c r="D40" s="1126"/>
      <c r="E40" s="1126"/>
      <c r="F40" s="1126"/>
      <c r="G40" s="1126"/>
      <c r="H40" s="1126"/>
      <c r="I40" s="1126"/>
      <c r="J40" s="1126"/>
      <c r="K40" s="1126"/>
      <c r="L40" s="1126"/>
      <c r="M40" s="1126"/>
      <c r="N40" s="1126"/>
      <c r="O40" s="1126"/>
      <c r="P40" s="1126"/>
    </row>
    <row r="62" spans="3:3">
      <c r="C62" s="1126" t="s">
        <v>206</v>
      </c>
    </row>
  </sheetData>
  <mergeCells count="6">
    <mergeCell ref="B39:J39"/>
    <mergeCell ref="B3:P3"/>
    <mergeCell ref="B5:C6"/>
    <mergeCell ref="D5:O5"/>
    <mergeCell ref="B35:P36"/>
    <mergeCell ref="B37:P38"/>
  </mergeCells>
  <hyperlinks>
    <hyperlink ref="C1" location="Índice!A1" display="Volver al Índice " xr:uid="{9FA83545-E1A1-4923-BED4-F0A6AAD0BB65}"/>
  </hyperlink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B9684-97AC-40FD-8A36-6A8240753DBA}">
  <sheetPr codeName="Hoja63">
    <pageSetUpPr fitToPage="1"/>
  </sheetPr>
  <dimension ref="B1:S108"/>
  <sheetViews>
    <sheetView showGridLines="0" zoomScale="85" zoomScaleNormal="85" zoomScaleSheetLayoutView="90" workbookViewId="0"/>
  </sheetViews>
  <sheetFormatPr baseColWidth="10" defaultColWidth="11.44140625" defaultRowHeight="14.4"/>
  <cols>
    <col min="1" max="1" width="4.33203125" style="1126" customWidth="1"/>
    <col min="2" max="2" width="40.44140625" style="1126" customWidth="1"/>
    <col min="3" max="4" width="10.5546875" style="1126" customWidth="1"/>
    <col min="5" max="5" width="13.109375" style="1126" customWidth="1"/>
    <col min="6" max="15" width="10.5546875" style="1126" customWidth="1"/>
    <col min="16" max="16" width="11.6640625" style="1126" customWidth="1"/>
    <col min="17" max="17" width="8.88671875" style="1126" customWidth="1"/>
    <col min="18" max="18" width="9.5546875" style="1126" customWidth="1"/>
    <col min="19" max="256" width="11.44140625" style="1126"/>
    <col min="257" max="257" width="4.33203125" style="1126" customWidth="1"/>
    <col min="258" max="258" width="40.44140625" style="1126" customWidth="1"/>
    <col min="259" max="260" width="10.5546875" style="1126" customWidth="1"/>
    <col min="261" max="261" width="13.109375" style="1126" customWidth="1"/>
    <col min="262" max="271" width="10.5546875" style="1126" customWidth="1"/>
    <col min="272" max="272" width="11.6640625" style="1126" customWidth="1"/>
    <col min="273" max="273" width="8.88671875" style="1126" customWidth="1"/>
    <col min="274" max="274" width="9.5546875" style="1126" customWidth="1"/>
    <col min="275" max="512" width="11.44140625" style="1126"/>
    <col min="513" max="513" width="4.33203125" style="1126" customWidth="1"/>
    <col min="514" max="514" width="40.44140625" style="1126" customWidth="1"/>
    <col min="515" max="516" width="10.5546875" style="1126" customWidth="1"/>
    <col min="517" max="517" width="13.109375" style="1126" customWidth="1"/>
    <col min="518" max="527" width="10.5546875" style="1126" customWidth="1"/>
    <col min="528" max="528" width="11.6640625" style="1126" customWidth="1"/>
    <col min="529" max="529" width="8.88671875" style="1126" customWidth="1"/>
    <col min="530" max="530" width="9.5546875" style="1126" customWidth="1"/>
    <col min="531" max="768" width="11.44140625" style="1126"/>
    <col min="769" max="769" width="4.33203125" style="1126" customWidth="1"/>
    <col min="770" max="770" width="40.44140625" style="1126" customWidth="1"/>
    <col min="771" max="772" width="10.5546875" style="1126" customWidth="1"/>
    <col min="773" max="773" width="13.109375" style="1126" customWidth="1"/>
    <col min="774" max="783" width="10.5546875" style="1126" customWidth="1"/>
    <col min="784" max="784" width="11.6640625" style="1126" customWidth="1"/>
    <col min="785" max="785" width="8.88671875" style="1126" customWidth="1"/>
    <col min="786" max="786" width="9.5546875" style="1126" customWidth="1"/>
    <col min="787" max="1024" width="11.44140625" style="1126"/>
    <col min="1025" max="1025" width="4.33203125" style="1126" customWidth="1"/>
    <col min="1026" max="1026" width="40.44140625" style="1126" customWidth="1"/>
    <col min="1027" max="1028" width="10.5546875" style="1126" customWidth="1"/>
    <col min="1029" max="1029" width="13.109375" style="1126" customWidth="1"/>
    <col min="1030" max="1039" width="10.5546875" style="1126" customWidth="1"/>
    <col min="1040" max="1040" width="11.6640625" style="1126" customWidth="1"/>
    <col min="1041" max="1041" width="8.88671875" style="1126" customWidth="1"/>
    <col min="1042" max="1042" width="9.5546875" style="1126" customWidth="1"/>
    <col min="1043" max="1280" width="11.44140625" style="1126"/>
    <col min="1281" max="1281" width="4.33203125" style="1126" customWidth="1"/>
    <col min="1282" max="1282" width="40.44140625" style="1126" customWidth="1"/>
    <col min="1283" max="1284" width="10.5546875" style="1126" customWidth="1"/>
    <col min="1285" max="1285" width="13.109375" style="1126" customWidth="1"/>
    <col min="1286" max="1295" width="10.5546875" style="1126" customWidth="1"/>
    <col min="1296" max="1296" width="11.6640625" style="1126" customWidth="1"/>
    <col min="1297" max="1297" width="8.88671875" style="1126" customWidth="1"/>
    <col min="1298" max="1298" width="9.5546875" style="1126" customWidth="1"/>
    <col min="1299" max="1536" width="11.44140625" style="1126"/>
    <col min="1537" max="1537" width="4.33203125" style="1126" customWidth="1"/>
    <col min="1538" max="1538" width="40.44140625" style="1126" customWidth="1"/>
    <col min="1539" max="1540" width="10.5546875" style="1126" customWidth="1"/>
    <col min="1541" max="1541" width="13.109375" style="1126" customWidth="1"/>
    <col min="1542" max="1551" width="10.5546875" style="1126" customWidth="1"/>
    <col min="1552" max="1552" width="11.6640625" style="1126" customWidth="1"/>
    <col min="1553" max="1553" width="8.88671875" style="1126" customWidth="1"/>
    <col min="1554" max="1554" width="9.5546875" style="1126" customWidth="1"/>
    <col min="1555" max="1792" width="11.44140625" style="1126"/>
    <col min="1793" max="1793" width="4.33203125" style="1126" customWidth="1"/>
    <col min="1794" max="1794" width="40.44140625" style="1126" customWidth="1"/>
    <col min="1795" max="1796" width="10.5546875" style="1126" customWidth="1"/>
    <col min="1797" max="1797" width="13.109375" style="1126" customWidth="1"/>
    <col min="1798" max="1807" width="10.5546875" style="1126" customWidth="1"/>
    <col min="1808" max="1808" width="11.6640625" style="1126" customWidth="1"/>
    <col min="1809" max="1809" width="8.88671875" style="1126" customWidth="1"/>
    <col min="1810" max="1810" width="9.5546875" style="1126" customWidth="1"/>
    <col min="1811" max="2048" width="11.44140625" style="1126"/>
    <col min="2049" max="2049" width="4.33203125" style="1126" customWidth="1"/>
    <col min="2050" max="2050" width="40.44140625" style="1126" customWidth="1"/>
    <col min="2051" max="2052" width="10.5546875" style="1126" customWidth="1"/>
    <col min="2053" max="2053" width="13.109375" style="1126" customWidth="1"/>
    <col min="2054" max="2063" width="10.5546875" style="1126" customWidth="1"/>
    <col min="2064" max="2064" width="11.6640625" style="1126" customWidth="1"/>
    <col min="2065" max="2065" width="8.88671875" style="1126" customWidth="1"/>
    <col min="2066" max="2066" width="9.5546875" style="1126" customWidth="1"/>
    <col min="2067" max="2304" width="11.44140625" style="1126"/>
    <col min="2305" max="2305" width="4.33203125" style="1126" customWidth="1"/>
    <col min="2306" max="2306" width="40.44140625" style="1126" customWidth="1"/>
    <col min="2307" max="2308" width="10.5546875" style="1126" customWidth="1"/>
    <col min="2309" max="2309" width="13.109375" style="1126" customWidth="1"/>
    <col min="2310" max="2319" width="10.5546875" style="1126" customWidth="1"/>
    <col min="2320" max="2320" width="11.6640625" style="1126" customWidth="1"/>
    <col min="2321" max="2321" width="8.88671875" style="1126" customWidth="1"/>
    <col min="2322" max="2322" width="9.5546875" style="1126" customWidth="1"/>
    <col min="2323" max="2560" width="11.44140625" style="1126"/>
    <col min="2561" max="2561" width="4.33203125" style="1126" customWidth="1"/>
    <col min="2562" max="2562" width="40.44140625" style="1126" customWidth="1"/>
    <col min="2563" max="2564" width="10.5546875" style="1126" customWidth="1"/>
    <col min="2565" max="2565" width="13.109375" style="1126" customWidth="1"/>
    <col min="2566" max="2575" width="10.5546875" style="1126" customWidth="1"/>
    <col min="2576" max="2576" width="11.6640625" style="1126" customWidth="1"/>
    <col min="2577" max="2577" width="8.88671875" style="1126" customWidth="1"/>
    <col min="2578" max="2578" width="9.5546875" style="1126" customWidth="1"/>
    <col min="2579" max="2816" width="11.44140625" style="1126"/>
    <col min="2817" max="2817" width="4.33203125" style="1126" customWidth="1"/>
    <col min="2818" max="2818" width="40.44140625" style="1126" customWidth="1"/>
    <col min="2819" max="2820" width="10.5546875" style="1126" customWidth="1"/>
    <col min="2821" max="2821" width="13.109375" style="1126" customWidth="1"/>
    <col min="2822" max="2831" width="10.5546875" style="1126" customWidth="1"/>
    <col min="2832" max="2832" width="11.6640625" style="1126" customWidth="1"/>
    <col min="2833" max="2833" width="8.88671875" style="1126" customWidth="1"/>
    <col min="2834" max="2834" width="9.5546875" style="1126" customWidth="1"/>
    <col min="2835" max="3072" width="11.44140625" style="1126"/>
    <col min="3073" max="3073" width="4.33203125" style="1126" customWidth="1"/>
    <col min="3074" max="3074" width="40.44140625" style="1126" customWidth="1"/>
    <col min="3075" max="3076" width="10.5546875" style="1126" customWidth="1"/>
    <col min="3077" max="3077" width="13.109375" style="1126" customWidth="1"/>
    <col min="3078" max="3087" width="10.5546875" style="1126" customWidth="1"/>
    <col min="3088" max="3088" width="11.6640625" style="1126" customWidth="1"/>
    <col min="3089" max="3089" width="8.88671875" style="1126" customWidth="1"/>
    <col min="3090" max="3090" width="9.5546875" style="1126" customWidth="1"/>
    <col min="3091" max="3328" width="11.44140625" style="1126"/>
    <col min="3329" max="3329" width="4.33203125" style="1126" customWidth="1"/>
    <col min="3330" max="3330" width="40.44140625" style="1126" customWidth="1"/>
    <col min="3331" max="3332" width="10.5546875" style="1126" customWidth="1"/>
    <col min="3333" max="3333" width="13.109375" style="1126" customWidth="1"/>
    <col min="3334" max="3343" width="10.5546875" style="1126" customWidth="1"/>
    <col min="3344" max="3344" width="11.6640625" style="1126" customWidth="1"/>
    <col min="3345" max="3345" width="8.88671875" style="1126" customWidth="1"/>
    <col min="3346" max="3346" width="9.5546875" style="1126" customWidth="1"/>
    <col min="3347" max="3584" width="11.44140625" style="1126"/>
    <col min="3585" max="3585" width="4.33203125" style="1126" customWidth="1"/>
    <col min="3586" max="3586" width="40.44140625" style="1126" customWidth="1"/>
    <col min="3587" max="3588" width="10.5546875" style="1126" customWidth="1"/>
    <col min="3589" max="3589" width="13.109375" style="1126" customWidth="1"/>
    <col min="3590" max="3599" width="10.5546875" style="1126" customWidth="1"/>
    <col min="3600" max="3600" width="11.6640625" style="1126" customWidth="1"/>
    <col min="3601" max="3601" width="8.88671875" style="1126" customWidth="1"/>
    <col min="3602" max="3602" width="9.5546875" style="1126" customWidth="1"/>
    <col min="3603" max="3840" width="11.44140625" style="1126"/>
    <col min="3841" max="3841" width="4.33203125" style="1126" customWidth="1"/>
    <col min="3842" max="3842" width="40.44140625" style="1126" customWidth="1"/>
    <col min="3843" max="3844" width="10.5546875" style="1126" customWidth="1"/>
    <col min="3845" max="3845" width="13.109375" style="1126" customWidth="1"/>
    <col min="3846" max="3855" width="10.5546875" style="1126" customWidth="1"/>
    <col min="3856" max="3856" width="11.6640625" style="1126" customWidth="1"/>
    <col min="3857" max="3857" width="8.88671875" style="1126" customWidth="1"/>
    <col min="3858" max="3858" width="9.5546875" style="1126" customWidth="1"/>
    <col min="3859" max="4096" width="11.44140625" style="1126"/>
    <col min="4097" max="4097" width="4.33203125" style="1126" customWidth="1"/>
    <col min="4098" max="4098" width="40.44140625" style="1126" customWidth="1"/>
    <col min="4099" max="4100" width="10.5546875" style="1126" customWidth="1"/>
    <col min="4101" max="4101" width="13.109375" style="1126" customWidth="1"/>
    <col min="4102" max="4111" width="10.5546875" style="1126" customWidth="1"/>
    <col min="4112" max="4112" width="11.6640625" style="1126" customWidth="1"/>
    <col min="4113" max="4113" width="8.88671875" style="1126" customWidth="1"/>
    <col min="4114" max="4114" width="9.5546875" style="1126" customWidth="1"/>
    <col min="4115" max="4352" width="11.44140625" style="1126"/>
    <col min="4353" max="4353" width="4.33203125" style="1126" customWidth="1"/>
    <col min="4354" max="4354" width="40.44140625" style="1126" customWidth="1"/>
    <col min="4355" max="4356" width="10.5546875" style="1126" customWidth="1"/>
    <col min="4357" max="4357" width="13.109375" style="1126" customWidth="1"/>
    <col min="4358" max="4367" width="10.5546875" style="1126" customWidth="1"/>
    <col min="4368" max="4368" width="11.6640625" style="1126" customWidth="1"/>
    <col min="4369" max="4369" width="8.88671875" style="1126" customWidth="1"/>
    <col min="4370" max="4370" width="9.5546875" style="1126" customWidth="1"/>
    <col min="4371" max="4608" width="11.44140625" style="1126"/>
    <col min="4609" max="4609" width="4.33203125" style="1126" customWidth="1"/>
    <col min="4610" max="4610" width="40.44140625" style="1126" customWidth="1"/>
    <col min="4611" max="4612" width="10.5546875" style="1126" customWidth="1"/>
    <col min="4613" max="4613" width="13.109375" style="1126" customWidth="1"/>
    <col min="4614" max="4623" width="10.5546875" style="1126" customWidth="1"/>
    <col min="4624" max="4624" width="11.6640625" style="1126" customWidth="1"/>
    <col min="4625" max="4625" width="8.88671875" style="1126" customWidth="1"/>
    <col min="4626" max="4626" width="9.5546875" style="1126" customWidth="1"/>
    <col min="4627" max="4864" width="11.44140625" style="1126"/>
    <col min="4865" max="4865" width="4.33203125" style="1126" customWidth="1"/>
    <col min="4866" max="4866" width="40.44140625" style="1126" customWidth="1"/>
    <col min="4867" max="4868" width="10.5546875" style="1126" customWidth="1"/>
    <col min="4869" max="4869" width="13.109375" style="1126" customWidth="1"/>
    <col min="4870" max="4879" width="10.5546875" style="1126" customWidth="1"/>
    <col min="4880" max="4880" width="11.6640625" style="1126" customWidth="1"/>
    <col min="4881" max="4881" width="8.88671875" style="1126" customWidth="1"/>
    <col min="4882" max="4882" width="9.5546875" style="1126" customWidth="1"/>
    <col min="4883" max="5120" width="11.44140625" style="1126"/>
    <col min="5121" max="5121" width="4.33203125" style="1126" customWidth="1"/>
    <col min="5122" max="5122" width="40.44140625" style="1126" customWidth="1"/>
    <col min="5123" max="5124" width="10.5546875" style="1126" customWidth="1"/>
    <col min="5125" max="5125" width="13.109375" style="1126" customWidth="1"/>
    <col min="5126" max="5135" width="10.5546875" style="1126" customWidth="1"/>
    <col min="5136" max="5136" width="11.6640625" style="1126" customWidth="1"/>
    <col min="5137" max="5137" width="8.88671875" style="1126" customWidth="1"/>
    <col min="5138" max="5138" width="9.5546875" style="1126" customWidth="1"/>
    <col min="5139" max="5376" width="11.44140625" style="1126"/>
    <col min="5377" max="5377" width="4.33203125" style="1126" customWidth="1"/>
    <col min="5378" max="5378" width="40.44140625" style="1126" customWidth="1"/>
    <col min="5379" max="5380" width="10.5546875" style="1126" customWidth="1"/>
    <col min="5381" max="5381" width="13.109375" style="1126" customWidth="1"/>
    <col min="5382" max="5391" width="10.5546875" style="1126" customWidth="1"/>
    <col min="5392" max="5392" width="11.6640625" style="1126" customWidth="1"/>
    <col min="5393" max="5393" width="8.88671875" style="1126" customWidth="1"/>
    <col min="5394" max="5394" width="9.5546875" style="1126" customWidth="1"/>
    <col min="5395" max="5632" width="11.44140625" style="1126"/>
    <col min="5633" max="5633" width="4.33203125" style="1126" customWidth="1"/>
    <col min="5634" max="5634" width="40.44140625" style="1126" customWidth="1"/>
    <col min="5635" max="5636" width="10.5546875" style="1126" customWidth="1"/>
    <col min="5637" max="5637" width="13.109375" style="1126" customWidth="1"/>
    <col min="5638" max="5647" width="10.5546875" style="1126" customWidth="1"/>
    <col min="5648" max="5648" width="11.6640625" style="1126" customWidth="1"/>
    <col min="5649" max="5649" width="8.88671875" style="1126" customWidth="1"/>
    <col min="5650" max="5650" width="9.5546875" style="1126" customWidth="1"/>
    <col min="5651" max="5888" width="11.44140625" style="1126"/>
    <col min="5889" max="5889" width="4.33203125" style="1126" customWidth="1"/>
    <col min="5890" max="5890" width="40.44140625" style="1126" customWidth="1"/>
    <col min="5891" max="5892" width="10.5546875" style="1126" customWidth="1"/>
    <col min="5893" max="5893" width="13.109375" style="1126" customWidth="1"/>
    <col min="5894" max="5903" width="10.5546875" style="1126" customWidth="1"/>
    <col min="5904" max="5904" width="11.6640625" style="1126" customWidth="1"/>
    <col min="5905" max="5905" width="8.88671875" style="1126" customWidth="1"/>
    <col min="5906" max="5906" width="9.5546875" style="1126" customWidth="1"/>
    <col min="5907" max="6144" width="11.44140625" style="1126"/>
    <col min="6145" max="6145" width="4.33203125" style="1126" customWidth="1"/>
    <col min="6146" max="6146" width="40.44140625" style="1126" customWidth="1"/>
    <col min="6147" max="6148" width="10.5546875" style="1126" customWidth="1"/>
    <col min="6149" max="6149" width="13.109375" style="1126" customWidth="1"/>
    <col min="6150" max="6159" width="10.5546875" style="1126" customWidth="1"/>
    <col min="6160" max="6160" width="11.6640625" style="1126" customWidth="1"/>
    <col min="6161" max="6161" width="8.88671875" style="1126" customWidth="1"/>
    <col min="6162" max="6162" width="9.5546875" style="1126" customWidth="1"/>
    <col min="6163" max="6400" width="11.44140625" style="1126"/>
    <col min="6401" max="6401" width="4.33203125" style="1126" customWidth="1"/>
    <col min="6402" max="6402" width="40.44140625" style="1126" customWidth="1"/>
    <col min="6403" max="6404" width="10.5546875" style="1126" customWidth="1"/>
    <col min="6405" max="6405" width="13.109375" style="1126" customWidth="1"/>
    <col min="6406" max="6415" width="10.5546875" style="1126" customWidth="1"/>
    <col min="6416" max="6416" width="11.6640625" style="1126" customWidth="1"/>
    <col min="6417" max="6417" width="8.88671875" style="1126" customWidth="1"/>
    <col min="6418" max="6418" width="9.5546875" style="1126" customWidth="1"/>
    <col min="6419" max="6656" width="11.44140625" style="1126"/>
    <col min="6657" max="6657" width="4.33203125" style="1126" customWidth="1"/>
    <col min="6658" max="6658" width="40.44140625" style="1126" customWidth="1"/>
    <col min="6659" max="6660" width="10.5546875" style="1126" customWidth="1"/>
    <col min="6661" max="6661" width="13.109375" style="1126" customWidth="1"/>
    <col min="6662" max="6671" width="10.5546875" style="1126" customWidth="1"/>
    <col min="6672" max="6672" width="11.6640625" style="1126" customWidth="1"/>
    <col min="6673" max="6673" width="8.88671875" style="1126" customWidth="1"/>
    <col min="6674" max="6674" width="9.5546875" style="1126" customWidth="1"/>
    <col min="6675" max="6912" width="11.44140625" style="1126"/>
    <col min="6913" max="6913" width="4.33203125" style="1126" customWidth="1"/>
    <col min="6914" max="6914" width="40.44140625" style="1126" customWidth="1"/>
    <col min="6915" max="6916" width="10.5546875" style="1126" customWidth="1"/>
    <col min="6917" max="6917" width="13.109375" style="1126" customWidth="1"/>
    <col min="6918" max="6927" width="10.5546875" style="1126" customWidth="1"/>
    <col min="6928" max="6928" width="11.6640625" style="1126" customWidth="1"/>
    <col min="6929" max="6929" width="8.88671875" style="1126" customWidth="1"/>
    <col min="6930" max="6930" width="9.5546875" style="1126" customWidth="1"/>
    <col min="6931" max="7168" width="11.44140625" style="1126"/>
    <col min="7169" max="7169" width="4.33203125" style="1126" customWidth="1"/>
    <col min="7170" max="7170" width="40.44140625" style="1126" customWidth="1"/>
    <col min="7171" max="7172" width="10.5546875" style="1126" customWidth="1"/>
    <col min="7173" max="7173" width="13.109375" style="1126" customWidth="1"/>
    <col min="7174" max="7183" width="10.5546875" style="1126" customWidth="1"/>
    <col min="7184" max="7184" width="11.6640625" style="1126" customWidth="1"/>
    <col min="7185" max="7185" width="8.88671875" style="1126" customWidth="1"/>
    <col min="7186" max="7186" width="9.5546875" style="1126" customWidth="1"/>
    <col min="7187" max="7424" width="11.44140625" style="1126"/>
    <col min="7425" max="7425" width="4.33203125" style="1126" customWidth="1"/>
    <col min="7426" max="7426" width="40.44140625" style="1126" customWidth="1"/>
    <col min="7427" max="7428" width="10.5546875" style="1126" customWidth="1"/>
    <col min="7429" max="7429" width="13.109375" style="1126" customWidth="1"/>
    <col min="7430" max="7439" width="10.5546875" style="1126" customWidth="1"/>
    <col min="7440" max="7440" width="11.6640625" style="1126" customWidth="1"/>
    <col min="7441" max="7441" width="8.88671875" style="1126" customWidth="1"/>
    <col min="7442" max="7442" width="9.5546875" style="1126" customWidth="1"/>
    <col min="7443" max="7680" width="11.44140625" style="1126"/>
    <col min="7681" max="7681" width="4.33203125" style="1126" customWidth="1"/>
    <col min="7682" max="7682" width="40.44140625" style="1126" customWidth="1"/>
    <col min="7683" max="7684" width="10.5546875" style="1126" customWidth="1"/>
    <col min="7685" max="7685" width="13.109375" style="1126" customWidth="1"/>
    <col min="7686" max="7695" width="10.5546875" style="1126" customWidth="1"/>
    <col min="7696" max="7696" width="11.6640625" style="1126" customWidth="1"/>
    <col min="7697" max="7697" width="8.88671875" style="1126" customWidth="1"/>
    <col min="7698" max="7698" width="9.5546875" style="1126" customWidth="1"/>
    <col min="7699" max="7936" width="11.44140625" style="1126"/>
    <col min="7937" max="7937" width="4.33203125" style="1126" customWidth="1"/>
    <col min="7938" max="7938" width="40.44140625" style="1126" customWidth="1"/>
    <col min="7939" max="7940" width="10.5546875" style="1126" customWidth="1"/>
    <col min="7941" max="7941" width="13.109375" style="1126" customWidth="1"/>
    <col min="7942" max="7951" width="10.5546875" style="1126" customWidth="1"/>
    <col min="7952" max="7952" width="11.6640625" style="1126" customWidth="1"/>
    <col min="7953" max="7953" width="8.88671875" style="1126" customWidth="1"/>
    <col min="7954" max="7954" width="9.5546875" style="1126" customWidth="1"/>
    <col min="7955" max="8192" width="11.44140625" style="1126"/>
    <col min="8193" max="8193" width="4.33203125" style="1126" customWidth="1"/>
    <col min="8194" max="8194" width="40.44140625" style="1126" customWidth="1"/>
    <col min="8195" max="8196" width="10.5546875" style="1126" customWidth="1"/>
    <col min="8197" max="8197" width="13.109375" style="1126" customWidth="1"/>
    <col min="8198" max="8207" width="10.5546875" style="1126" customWidth="1"/>
    <col min="8208" max="8208" width="11.6640625" style="1126" customWidth="1"/>
    <col min="8209" max="8209" width="8.88671875" style="1126" customWidth="1"/>
    <col min="8210" max="8210" width="9.5546875" style="1126" customWidth="1"/>
    <col min="8211" max="8448" width="11.44140625" style="1126"/>
    <col min="8449" max="8449" width="4.33203125" style="1126" customWidth="1"/>
    <col min="8450" max="8450" width="40.44140625" style="1126" customWidth="1"/>
    <col min="8451" max="8452" width="10.5546875" style="1126" customWidth="1"/>
    <col min="8453" max="8453" width="13.109375" style="1126" customWidth="1"/>
    <col min="8454" max="8463" width="10.5546875" style="1126" customWidth="1"/>
    <col min="8464" max="8464" width="11.6640625" style="1126" customWidth="1"/>
    <col min="8465" max="8465" width="8.88671875" style="1126" customWidth="1"/>
    <col min="8466" max="8466" width="9.5546875" style="1126" customWidth="1"/>
    <col min="8467" max="8704" width="11.44140625" style="1126"/>
    <col min="8705" max="8705" width="4.33203125" style="1126" customWidth="1"/>
    <col min="8706" max="8706" width="40.44140625" style="1126" customWidth="1"/>
    <col min="8707" max="8708" width="10.5546875" style="1126" customWidth="1"/>
    <col min="8709" max="8709" width="13.109375" style="1126" customWidth="1"/>
    <col min="8710" max="8719" width="10.5546875" style="1126" customWidth="1"/>
    <col min="8720" max="8720" width="11.6640625" style="1126" customWidth="1"/>
    <col min="8721" max="8721" width="8.88671875" style="1126" customWidth="1"/>
    <col min="8722" max="8722" width="9.5546875" style="1126" customWidth="1"/>
    <col min="8723" max="8960" width="11.44140625" style="1126"/>
    <col min="8961" max="8961" width="4.33203125" style="1126" customWidth="1"/>
    <col min="8962" max="8962" width="40.44140625" style="1126" customWidth="1"/>
    <col min="8963" max="8964" width="10.5546875" style="1126" customWidth="1"/>
    <col min="8965" max="8965" width="13.109375" style="1126" customWidth="1"/>
    <col min="8966" max="8975" width="10.5546875" style="1126" customWidth="1"/>
    <col min="8976" max="8976" width="11.6640625" style="1126" customWidth="1"/>
    <col min="8977" max="8977" width="8.88671875" style="1126" customWidth="1"/>
    <col min="8978" max="8978" width="9.5546875" style="1126" customWidth="1"/>
    <col min="8979" max="9216" width="11.44140625" style="1126"/>
    <col min="9217" max="9217" width="4.33203125" style="1126" customWidth="1"/>
    <col min="9218" max="9218" width="40.44140625" style="1126" customWidth="1"/>
    <col min="9219" max="9220" width="10.5546875" style="1126" customWidth="1"/>
    <col min="9221" max="9221" width="13.109375" style="1126" customWidth="1"/>
    <col min="9222" max="9231" width="10.5546875" style="1126" customWidth="1"/>
    <col min="9232" max="9232" width="11.6640625" style="1126" customWidth="1"/>
    <col min="9233" max="9233" width="8.88671875" style="1126" customWidth="1"/>
    <col min="9234" max="9234" width="9.5546875" style="1126" customWidth="1"/>
    <col min="9235" max="9472" width="11.44140625" style="1126"/>
    <col min="9473" max="9473" width="4.33203125" style="1126" customWidth="1"/>
    <col min="9474" max="9474" width="40.44140625" style="1126" customWidth="1"/>
    <col min="9475" max="9476" width="10.5546875" style="1126" customWidth="1"/>
    <col min="9477" max="9477" width="13.109375" style="1126" customWidth="1"/>
    <col min="9478" max="9487" width="10.5546875" style="1126" customWidth="1"/>
    <col min="9488" max="9488" width="11.6640625" style="1126" customWidth="1"/>
    <col min="9489" max="9489" width="8.88671875" style="1126" customWidth="1"/>
    <col min="9490" max="9490" width="9.5546875" style="1126" customWidth="1"/>
    <col min="9491" max="9728" width="11.44140625" style="1126"/>
    <col min="9729" max="9729" width="4.33203125" style="1126" customWidth="1"/>
    <col min="9730" max="9730" width="40.44140625" style="1126" customWidth="1"/>
    <col min="9731" max="9732" width="10.5546875" style="1126" customWidth="1"/>
    <col min="9733" max="9733" width="13.109375" style="1126" customWidth="1"/>
    <col min="9734" max="9743" width="10.5546875" style="1126" customWidth="1"/>
    <col min="9744" max="9744" width="11.6640625" style="1126" customWidth="1"/>
    <col min="9745" max="9745" width="8.88671875" style="1126" customWidth="1"/>
    <col min="9746" max="9746" width="9.5546875" style="1126" customWidth="1"/>
    <col min="9747" max="9984" width="11.44140625" style="1126"/>
    <col min="9985" max="9985" width="4.33203125" style="1126" customWidth="1"/>
    <col min="9986" max="9986" width="40.44140625" style="1126" customWidth="1"/>
    <col min="9987" max="9988" width="10.5546875" style="1126" customWidth="1"/>
    <col min="9989" max="9989" width="13.109375" style="1126" customWidth="1"/>
    <col min="9990" max="9999" width="10.5546875" style="1126" customWidth="1"/>
    <col min="10000" max="10000" width="11.6640625" style="1126" customWidth="1"/>
    <col min="10001" max="10001" width="8.88671875" style="1126" customWidth="1"/>
    <col min="10002" max="10002" width="9.5546875" style="1126" customWidth="1"/>
    <col min="10003" max="10240" width="11.44140625" style="1126"/>
    <col min="10241" max="10241" width="4.33203125" style="1126" customWidth="1"/>
    <col min="10242" max="10242" width="40.44140625" style="1126" customWidth="1"/>
    <col min="10243" max="10244" width="10.5546875" style="1126" customWidth="1"/>
    <col min="10245" max="10245" width="13.109375" style="1126" customWidth="1"/>
    <col min="10246" max="10255" width="10.5546875" style="1126" customWidth="1"/>
    <col min="10256" max="10256" width="11.6640625" style="1126" customWidth="1"/>
    <col min="10257" max="10257" width="8.88671875" style="1126" customWidth="1"/>
    <col min="10258" max="10258" width="9.5546875" style="1126" customWidth="1"/>
    <col min="10259" max="10496" width="11.44140625" style="1126"/>
    <col min="10497" max="10497" width="4.33203125" style="1126" customWidth="1"/>
    <col min="10498" max="10498" width="40.44140625" style="1126" customWidth="1"/>
    <col min="10499" max="10500" width="10.5546875" style="1126" customWidth="1"/>
    <col min="10501" max="10501" width="13.109375" style="1126" customWidth="1"/>
    <col min="10502" max="10511" width="10.5546875" style="1126" customWidth="1"/>
    <col min="10512" max="10512" width="11.6640625" style="1126" customWidth="1"/>
    <col min="10513" max="10513" width="8.88671875" style="1126" customWidth="1"/>
    <col min="10514" max="10514" width="9.5546875" style="1126" customWidth="1"/>
    <col min="10515" max="10752" width="11.44140625" style="1126"/>
    <col min="10753" max="10753" width="4.33203125" style="1126" customWidth="1"/>
    <col min="10754" max="10754" width="40.44140625" style="1126" customWidth="1"/>
    <col min="10755" max="10756" width="10.5546875" style="1126" customWidth="1"/>
    <col min="10757" max="10757" width="13.109375" style="1126" customWidth="1"/>
    <col min="10758" max="10767" width="10.5546875" style="1126" customWidth="1"/>
    <col min="10768" max="10768" width="11.6640625" style="1126" customWidth="1"/>
    <col min="10769" max="10769" width="8.88671875" style="1126" customWidth="1"/>
    <col min="10770" max="10770" width="9.5546875" style="1126" customWidth="1"/>
    <col min="10771" max="11008" width="11.44140625" style="1126"/>
    <col min="11009" max="11009" width="4.33203125" style="1126" customWidth="1"/>
    <col min="11010" max="11010" width="40.44140625" style="1126" customWidth="1"/>
    <col min="11011" max="11012" width="10.5546875" style="1126" customWidth="1"/>
    <col min="11013" max="11013" width="13.109375" style="1126" customWidth="1"/>
    <col min="11014" max="11023" width="10.5546875" style="1126" customWidth="1"/>
    <col min="11024" max="11024" width="11.6640625" style="1126" customWidth="1"/>
    <col min="11025" max="11025" width="8.88671875" style="1126" customWidth="1"/>
    <col min="11026" max="11026" width="9.5546875" style="1126" customWidth="1"/>
    <col min="11027" max="11264" width="11.44140625" style="1126"/>
    <col min="11265" max="11265" width="4.33203125" style="1126" customWidth="1"/>
    <col min="11266" max="11266" width="40.44140625" style="1126" customWidth="1"/>
    <col min="11267" max="11268" width="10.5546875" style="1126" customWidth="1"/>
    <col min="11269" max="11269" width="13.109375" style="1126" customWidth="1"/>
    <col min="11270" max="11279" width="10.5546875" style="1126" customWidth="1"/>
    <col min="11280" max="11280" width="11.6640625" style="1126" customWidth="1"/>
    <col min="11281" max="11281" width="8.88671875" style="1126" customWidth="1"/>
    <col min="11282" max="11282" width="9.5546875" style="1126" customWidth="1"/>
    <col min="11283" max="11520" width="11.44140625" style="1126"/>
    <col min="11521" max="11521" width="4.33203125" style="1126" customWidth="1"/>
    <col min="11522" max="11522" width="40.44140625" style="1126" customWidth="1"/>
    <col min="11523" max="11524" width="10.5546875" style="1126" customWidth="1"/>
    <col min="11525" max="11525" width="13.109375" style="1126" customWidth="1"/>
    <col min="11526" max="11535" width="10.5546875" style="1126" customWidth="1"/>
    <col min="11536" max="11536" width="11.6640625" style="1126" customWidth="1"/>
    <col min="11537" max="11537" width="8.88671875" style="1126" customWidth="1"/>
    <col min="11538" max="11538" width="9.5546875" style="1126" customWidth="1"/>
    <col min="11539" max="11776" width="11.44140625" style="1126"/>
    <col min="11777" max="11777" width="4.33203125" style="1126" customWidth="1"/>
    <col min="11778" max="11778" width="40.44140625" style="1126" customWidth="1"/>
    <col min="11779" max="11780" width="10.5546875" style="1126" customWidth="1"/>
    <col min="11781" max="11781" width="13.109375" style="1126" customWidth="1"/>
    <col min="11782" max="11791" width="10.5546875" style="1126" customWidth="1"/>
    <col min="11792" max="11792" width="11.6640625" style="1126" customWidth="1"/>
    <col min="11793" max="11793" width="8.88671875" style="1126" customWidth="1"/>
    <col min="11794" max="11794" width="9.5546875" style="1126" customWidth="1"/>
    <col min="11795" max="12032" width="11.44140625" style="1126"/>
    <col min="12033" max="12033" width="4.33203125" style="1126" customWidth="1"/>
    <col min="12034" max="12034" width="40.44140625" style="1126" customWidth="1"/>
    <col min="12035" max="12036" width="10.5546875" style="1126" customWidth="1"/>
    <col min="12037" max="12037" width="13.109375" style="1126" customWidth="1"/>
    <col min="12038" max="12047" width="10.5546875" style="1126" customWidth="1"/>
    <col min="12048" max="12048" width="11.6640625" style="1126" customWidth="1"/>
    <col min="12049" max="12049" width="8.88671875" style="1126" customWidth="1"/>
    <col min="12050" max="12050" width="9.5546875" style="1126" customWidth="1"/>
    <col min="12051" max="12288" width="11.44140625" style="1126"/>
    <col min="12289" max="12289" width="4.33203125" style="1126" customWidth="1"/>
    <col min="12290" max="12290" width="40.44140625" style="1126" customWidth="1"/>
    <col min="12291" max="12292" width="10.5546875" style="1126" customWidth="1"/>
    <col min="12293" max="12293" width="13.109375" style="1126" customWidth="1"/>
    <col min="12294" max="12303" width="10.5546875" style="1126" customWidth="1"/>
    <col min="12304" max="12304" width="11.6640625" style="1126" customWidth="1"/>
    <col min="12305" max="12305" width="8.88671875" style="1126" customWidth="1"/>
    <col min="12306" max="12306" width="9.5546875" style="1126" customWidth="1"/>
    <col min="12307" max="12544" width="11.44140625" style="1126"/>
    <col min="12545" max="12545" width="4.33203125" style="1126" customWidth="1"/>
    <col min="12546" max="12546" width="40.44140625" style="1126" customWidth="1"/>
    <col min="12547" max="12548" width="10.5546875" style="1126" customWidth="1"/>
    <col min="12549" max="12549" width="13.109375" style="1126" customWidth="1"/>
    <col min="12550" max="12559" width="10.5546875" style="1126" customWidth="1"/>
    <col min="12560" max="12560" width="11.6640625" style="1126" customWidth="1"/>
    <col min="12561" max="12561" width="8.88671875" style="1126" customWidth="1"/>
    <col min="12562" max="12562" width="9.5546875" style="1126" customWidth="1"/>
    <col min="12563" max="12800" width="11.44140625" style="1126"/>
    <col min="12801" max="12801" width="4.33203125" style="1126" customWidth="1"/>
    <col min="12802" max="12802" width="40.44140625" style="1126" customWidth="1"/>
    <col min="12803" max="12804" width="10.5546875" style="1126" customWidth="1"/>
    <col min="12805" max="12805" width="13.109375" style="1126" customWidth="1"/>
    <col min="12806" max="12815" width="10.5546875" style="1126" customWidth="1"/>
    <col min="12816" max="12816" width="11.6640625" style="1126" customWidth="1"/>
    <col min="12817" max="12817" width="8.88671875" style="1126" customWidth="1"/>
    <col min="12818" max="12818" width="9.5546875" style="1126" customWidth="1"/>
    <col min="12819" max="13056" width="11.44140625" style="1126"/>
    <col min="13057" max="13057" width="4.33203125" style="1126" customWidth="1"/>
    <col min="13058" max="13058" width="40.44140625" style="1126" customWidth="1"/>
    <col min="13059" max="13060" width="10.5546875" style="1126" customWidth="1"/>
    <col min="13061" max="13061" width="13.109375" style="1126" customWidth="1"/>
    <col min="13062" max="13071" width="10.5546875" style="1126" customWidth="1"/>
    <col min="13072" max="13072" width="11.6640625" style="1126" customWidth="1"/>
    <col min="13073" max="13073" width="8.88671875" style="1126" customWidth="1"/>
    <col min="13074" max="13074" width="9.5546875" style="1126" customWidth="1"/>
    <col min="13075" max="13312" width="11.44140625" style="1126"/>
    <col min="13313" max="13313" width="4.33203125" style="1126" customWidth="1"/>
    <col min="13314" max="13314" width="40.44140625" style="1126" customWidth="1"/>
    <col min="13315" max="13316" width="10.5546875" style="1126" customWidth="1"/>
    <col min="13317" max="13317" width="13.109375" style="1126" customWidth="1"/>
    <col min="13318" max="13327" width="10.5546875" style="1126" customWidth="1"/>
    <col min="13328" max="13328" width="11.6640625" style="1126" customWidth="1"/>
    <col min="13329" max="13329" width="8.88671875" style="1126" customWidth="1"/>
    <col min="13330" max="13330" width="9.5546875" style="1126" customWidth="1"/>
    <col min="13331" max="13568" width="11.44140625" style="1126"/>
    <col min="13569" max="13569" width="4.33203125" style="1126" customWidth="1"/>
    <col min="13570" max="13570" width="40.44140625" style="1126" customWidth="1"/>
    <col min="13571" max="13572" width="10.5546875" style="1126" customWidth="1"/>
    <col min="13573" max="13573" width="13.109375" style="1126" customWidth="1"/>
    <col min="13574" max="13583" width="10.5546875" style="1126" customWidth="1"/>
    <col min="13584" max="13584" width="11.6640625" style="1126" customWidth="1"/>
    <col min="13585" max="13585" width="8.88671875" style="1126" customWidth="1"/>
    <col min="13586" max="13586" width="9.5546875" style="1126" customWidth="1"/>
    <col min="13587" max="13824" width="11.44140625" style="1126"/>
    <col min="13825" max="13825" width="4.33203125" style="1126" customWidth="1"/>
    <col min="13826" max="13826" width="40.44140625" style="1126" customWidth="1"/>
    <col min="13827" max="13828" width="10.5546875" style="1126" customWidth="1"/>
    <col min="13829" max="13829" width="13.109375" style="1126" customWidth="1"/>
    <col min="13830" max="13839" width="10.5546875" style="1126" customWidth="1"/>
    <col min="13840" max="13840" width="11.6640625" style="1126" customWidth="1"/>
    <col min="13841" max="13841" width="8.88671875" style="1126" customWidth="1"/>
    <col min="13842" max="13842" width="9.5546875" style="1126" customWidth="1"/>
    <col min="13843" max="14080" width="11.44140625" style="1126"/>
    <col min="14081" max="14081" width="4.33203125" style="1126" customWidth="1"/>
    <col min="14082" max="14082" width="40.44140625" style="1126" customWidth="1"/>
    <col min="14083" max="14084" width="10.5546875" style="1126" customWidth="1"/>
    <col min="14085" max="14085" width="13.109375" style="1126" customWidth="1"/>
    <col min="14086" max="14095" width="10.5546875" style="1126" customWidth="1"/>
    <col min="14096" max="14096" width="11.6640625" style="1126" customWidth="1"/>
    <col min="14097" max="14097" width="8.88671875" style="1126" customWidth="1"/>
    <col min="14098" max="14098" width="9.5546875" style="1126" customWidth="1"/>
    <col min="14099" max="14336" width="11.44140625" style="1126"/>
    <col min="14337" max="14337" width="4.33203125" style="1126" customWidth="1"/>
    <col min="14338" max="14338" width="40.44140625" style="1126" customWidth="1"/>
    <col min="14339" max="14340" width="10.5546875" style="1126" customWidth="1"/>
    <col min="14341" max="14341" width="13.109375" style="1126" customWidth="1"/>
    <col min="14342" max="14351" width="10.5546875" style="1126" customWidth="1"/>
    <col min="14352" max="14352" width="11.6640625" style="1126" customWidth="1"/>
    <col min="14353" max="14353" width="8.88671875" style="1126" customWidth="1"/>
    <col min="14354" max="14354" width="9.5546875" style="1126" customWidth="1"/>
    <col min="14355" max="14592" width="11.44140625" style="1126"/>
    <col min="14593" max="14593" width="4.33203125" style="1126" customWidth="1"/>
    <col min="14594" max="14594" width="40.44140625" style="1126" customWidth="1"/>
    <col min="14595" max="14596" width="10.5546875" style="1126" customWidth="1"/>
    <col min="14597" max="14597" width="13.109375" style="1126" customWidth="1"/>
    <col min="14598" max="14607" width="10.5546875" style="1126" customWidth="1"/>
    <col min="14608" max="14608" width="11.6640625" style="1126" customWidth="1"/>
    <col min="14609" max="14609" width="8.88671875" style="1126" customWidth="1"/>
    <col min="14610" max="14610" width="9.5546875" style="1126" customWidth="1"/>
    <col min="14611" max="14848" width="11.44140625" style="1126"/>
    <col min="14849" max="14849" width="4.33203125" style="1126" customWidth="1"/>
    <col min="14850" max="14850" width="40.44140625" style="1126" customWidth="1"/>
    <col min="14851" max="14852" width="10.5546875" style="1126" customWidth="1"/>
    <col min="14853" max="14853" width="13.109375" style="1126" customWidth="1"/>
    <col min="14854" max="14863" width="10.5546875" style="1126" customWidth="1"/>
    <col min="14864" max="14864" width="11.6640625" style="1126" customWidth="1"/>
    <col min="14865" max="14865" width="8.88671875" style="1126" customWidth="1"/>
    <col min="14866" max="14866" width="9.5546875" style="1126" customWidth="1"/>
    <col min="14867" max="15104" width="11.44140625" style="1126"/>
    <col min="15105" max="15105" width="4.33203125" style="1126" customWidth="1"/>
    <col min="15106" max="15106" width="40.44140625" style="1126" customWidth="1"/>
    <col min="15107" max="15108" width="10.5546875" style="1126" customWidth="1"/>
    <col min="15109" max="15109" width="13.109375" style="1126" customWidth="1"/>
    <col min="15110" max="15119" width="10.5546875" style="1126" customWidth="1"/>
    <col min="15120" max="15120" width="11.6640625" style="1126" customWidth="1"/>
    <col min="15121" max="15121" width="8.88671875" style="1126" customWidth="1"/>
    <col min="15122" max="15122" width="9.5546875" style="1126" customWidth="1"/>
    <col min="15123" max="15360" width="11.44140625" style="1126"/>
    <col min="15361" max="15361" width="4.33203125" style="1126" customWidth="1"/>
    <col min="15362" max="15362" width="40.44140625" style="1126" customWidth="1"/>
    <col min="15363" max="15364" width="10.5546875" style="1126" customWidth="1"/>
    <col min="15365" max="15365" width="13.109375" style="1126" customWidth="1"/>
    <col min="15366" max="15375" width="10.5546875" style="1126" customWidth="1"/>
    <col min="15376" max="15376" width="11.6640625" style="1126" customWidth="1"/>
    <col min="15377" max="15377" width="8.88671875" style="1126" customWidth="1"/>
    <col min="15378" max="15378" width="9.5546875" style="1126" customWidth="1"/>
    <col min="15379" max="15616" width="11.44140625" style="1126"/>
    <col min="15617" max="15617" width="4.33203125" style="1126" customWidth="1"/>
    <col min="15618" max="15618" width="40.44140625" style="1126" customWidth="1"/>
    <col min="15619" max="15620" width="10.5546875" style="1126" customWidth="1"/>
    <col min="15621" max="15621" width="13.109375" style="1126" customWidth="1"/>
    <col min="15622" max="15631" width="10.5546875" style="1126" customWidth="1"/>
    <col min="15632" max="15632" width="11.6640625" style="1126" customWidth="1"/>
    <col min="15633" max="15633" width="8.88671875" style="1126" customWidth="1"/>
    <col min="15634" max="15634" width="9.5546875" style="1126" customWidth="1"/>
    <col min="15635" max="15872" width="11.44140625" style="1126"/>
    <col min="15873" max="15873" width="4.33203125" style="1126" customWidth="1"/>
    <col min="15874" max="15874" width="40.44140625" style="1126" customWidth="1"/>
    <col min="15875" max="15876" width="10.5546875" style="1126" customWidth="1"/>
    <col min="15877" max="15877" width="13.109375" style="1126" customWidth="1"/>
    <col min="15878" max="15887" width="10.5546875" style="1126" customWidth="1"/>
    <col min="15888" max="15888" width="11.6640625" style="1126" customWidth="1"/>
    <col min="15889" max="15889" width="8.88671875" style="1126" customWidth="1"/>
    <col min="15890" max="15890" width="9.5546875" style="1126" customWidth="1"/>
    <col min="15891" max="16128" width="11.44140625" style="1126"/>
    <col min="16129" max="16129" width="4.33203125" style="1126" customWidth="1"/>
    <col min="16130" max="16130" width="40.44140625" style="1126" customWidth="1"/>
    <col min="16131" max="16132" width="10.5546875" style="1126" customWidth="1"/>
    <col min="16133" max="16133" width="13.109375" style="1126" customWidth="1"/>
    <col min="16134" max="16143" width="10.5546875" style="1126" customWidth="1"/>
    <col min="16144" max="16144" width="11.6640625" style="1126" customWidth="1"/>
    <col min="16145" max="16145" width="8.88671875" style="1126" customWidth="1"/>
    <col min="16146" max="16146" width="9.5546875" style="1126" customWidth="1"/>
    <col min="16147" max="16384" width="11.44140625" style="1126"/>
  </cols>
  <sheetData>
    <row r="1" spans="2:19">
      <c r="B1" s="1125" t="s">
        <v>1286</v>
      </c>
    </row>
    <row r="2" spans="2:19" ht="56.25" customHeight="1">
      <c r="B2" s="1287" t="s">
        <v>1365</v>
      </c>
      <c r="C2" s="1287"/>
      <c r="D2" s="1287"/>
      <c r="E2" s="1287"/>
      <c r="F2" s="1287"/>
      <c r="G2" s="1287"/>
      <c r="H2" s="1287"/>
      <c r="I2" s="1287"/>
      <c r="J2" s="1287"/>
      <c r="K2" s="1287"/>
      <c r="L2" s="1287"/>
      <c r="M2" s="1287"/>
      <c r="N2" s="1287"/>
      <c r="O2" s="1287"/>
      <c r="P2" s="1287"/>
      <c r="Q2" s="1287"/>
    </row>
    <row r="3" spans="2:19" ht="15.75" customHeight="1" thickBot="1">
      <c r="B3" s="1319"/>
      <c r="C3" s="1319"/>
      <c r="D3" s="1319"/>
      <c r="E3" s="1319"/>
      <c r="F3" s="1319"/>
      <c r="G3" s="1319"/>
      <c r="H3" s="1319"/>
      <c r="I3" s="1319"/>
      <c r="J3" s="1319"/>
      <c r="K3" s="1319"/>
      <c r="L3" s="1319"/>
      <c r="M3" s="1319"/>
      <c r="N3" s="1319"/>
      <c r="O3" s="1319"/>
      <c r="P3" s="1319"/>
      <c r="Q3" s="1319"/>
    </row>
    <row r="4" spans="2:19">
      <c r="B4" s="1320" t="s">
        <v>1353</v>
      </c>
      <c r="C4" s="1321">
        <v>45351</v>
      </c>
      <c r="D4" s="1322">
        <v>45382</v>
      </c>
      <c r="E4" s="1321">
        <v>45412</v>
      </c>
      <c r="F4" s="1321">
        <v>45443</v>
      </c>
      <c r="G4" s="1321">
        <v>45473</v>
      </c>
      <c r="H4" s="1321">
        <v>45504</v>
      </c>
      <c r="I4" s="1322">
        <v>45535</v>
      </c>
      <c r="J4" s="1322">
        <v>45565</v>
      </c>
      <c r="K4" s="1322">
        <v>45596</v>
      </c>
      <c r="L4" s="1322">
        <v>45626</v>
      </c>
      <c r="M4" s="1322">
        <v>45657</v>
      </c>
      <c r="N4" s="1322">
        <v>45688</v>
      </c>
      <c r="O4" s="1323">
        <v>45716</v>
      </c>
      <c r="P4" s="1322" t="s">
        <v>1366</v>
      </c>
      <c r="Q4" s="1324" t="s">
        <v>126</v>
      </c>
    </row>
    <row r="5" spans="2:19" ht="13.5" customHeight="1">
      <c r="B5" s="1294" t="s">
        <v>112</v>
      </c>
      <c r="C5" s="1325">
        <v>138</v>
      </c>
      <c r="D5" s="1325">
        <v>122</v>
      </c>
      <c r="E5" s="1325">
        <v>135</v>
      </c>
      <c r="F5" s="1325">
        <v>145</v>
      </c>
      <c r="G5" s="1325">
        <v>132</v>
      </c>
      <c r="H5" s="1325">
        <v>98</v>
      </c>
      <c r="I5" s="1325">
        <v>98</v>
      </c>
      <c r="J5" s="1325">
        <v>164</v>
      </c>
      <c r="K5" s="1325">
        <v>175</v>
      </c>
      <c r="L5" s="1325">
        <v>133</v>
      </c>
      <c r="M5" s="1325">
        <v>130</v>
      </c>
      <c r="N5" s="1325">
        <v>163</v>
      </c>
      <c r="O5" s="1325">
        <v>147</v>
      </c>
      <c r="P5" s="1326">
        <v>11344</v>
      </c>
      <c r="Q5" s="1327">
        <v>2.0142152745842041E-2</v>
      </c>
      <c r="R5" s="1328"/>
      <c r="S5" s="1329"/>
    </row>
    <row r="6" spans="2:19" ht="13.5" customHeight="1">
      <c r="B6" s="1330" t="s">
        <v>1367</v>
      </c>
      <c r="C6" s="1331">
        <v>43</v>
      </c>
      <c r="D6" s="1331">
        <v>35</v>
      </c>
      <c r="E6" s="1331">
        <v>36</v>
      </c>
      <c r="F6" s="1331">
        <v>47</v>
      </c>
      <c r="G6" s="1331">
        <v>39</v>
      </c>
      <c r="H6" s="1331">
        <v>27</v>
      </c>
      <c r="I6" s="1331">
        <v>35</v>
      </c>
      <c r="J6" s="1331">
        <v>53</v>
      </c>
      <c r="K6" s="1331">
        <v>46</v>
      </c>
      <c r="L6" s="1331">
        <v>39</v>
      </c>
      <c r="M6" s="1331">
        <v>41</v>
      </c>
      <c r="N6" s="1331">
        <v>50</v>
      </c>
      <c r="O6" s="1331">
        <v>39</v>
      </c>
      <c r="P6" s="1332">
        <v>3434</v>
      </c>
      <c r="Q6" s="1333"/>
      <c r="R6" s="1328"/>
      <c r="S6" s="1329"/>
    </row>
    <row r="7" spans="2:19" ht="13.5" customHeight="1">
      <c r="B7" s="1302" t="s">
        <v>1368</v>
      </c>
      <c r="C7" s="1331">
        <v>1</v>
      </c>
      <c r="D7" s="1331">
        <v>2</v>
      </c>
      <c r="E7" s="1331">
        <v>2</v>
      </c>
      <c r="F7" s="1331">
        <v>1</v>
      </c>
      <c r="G7" s="1331">
        <v>2</v>
      </c>
      <c r="H7" s="1331">
        <v>2</v>
      </c>
      <c r="I7" s="1331">
        <v>0</v>
      </c>
      <c r="J7" s="1331">
        <v>1</v>
      </c>
      <c r="K7" s="1331">
        <v>4</v>
      </c>
      <c r="L7" s="1331">
        <v>1</v>
      </c>
      <c r="M7" s="1331">
        <v>1</v>
      </c>
      <c r="N7" s="1331">
        <v>2</v>
      </c>
      <c r="O7" s="1331">
        <v>3</v>
      </c>
      <c r="P7" s="1332">
        <v>523</v>
      </c>
      <c r="Q7" s="1333"/>
      <c r="R7" s="1328"/>
      <c r="S7" s="1329"/>
    </row>
    <row r="8" spans="2:19" ht="13.5" customHeight="1">
      <c r="B8" s="1302" t="s">
        <v>1369</v>
      </c>
      <c r="C8" s="1331">
        <v>86</v>
      </c>
      <c r="D8" s="1331">
        <v>77</v>
      </c>
      <c r="E8" s="1331">
        <v>93</v>
      </c>
      <c r="F8" s="1331">
        <v>87</v>
      </c>
      <c r="G8" s="1331">
        <v>87</v>
      </c>
      <c r="H8" s="1331">
        <v>63</v>
      </c>
      <c r="I8" s="1331">
        <v>54</v>
      </c>
      <c r="J8" s="1331">
        <v>103</v>
      </c>
      <c r="K8" s="1331">
        <v>100</v>
      </c>
      <c r="L8" s="1331">
        <v>13</v>
      </c>
      <c r="M8" s="1331">
        <v>21</v>
      </c>
      <c r="N8" s="1331">
        <v>39</v>
      </c>
      <c r="O8" s="1331">
        <v>98</v>
      </c>
      <c r="P8" s="1332">
        <v>6950</v>
      </c>
      <c r="Q8" s="1333"/>
      <c r="R8" s="1328"/>
      <c r="S8" s="1329"/>
    </row>
    <row r="9" spans="2:19" ht="13.5" customHeight="1">
      <c r="B9" s="1334" t="s">
        <v>1294</v>
      </c>
      <c r="C9" s="1335">
        <v>8</v>
      </c>
      <c r="D9" s="1335">
        <v>8</v>
      </c>
      <c r="E9" s="1335">
        <v>4</v>
      </c>
      <c r="F9" s="1335">
        <v>10</v>
      </c>
      <c r="G9" s="1335">
        <v>4</v>
      </c>
      <c r="H9" s="1335">
        <v>6</v>
      </c>
      <c r="I9" s="1335">
        <v>9</v>
      </c>
      <c r="J9" s="1335">
        <v>7</v>
      </c>
      <c r="K9" s="1335">
        <v>25</v>
      </c>
      <c r="L9" s="1335">
        <v>80</v>
      </c>
      <c r="M9" s="1335">
        <v>67</v>
      </c>
      <c r="N9" s="1335">
        <v>72</v>
      </c>
      <c r="O9" s="1335">
        <v>7</v>
      </c>
      <c r="P9" s="1332">
        <v>437</v>
      </c>
      <c r="Q9" s="1336"/>
      <c r="R9" s="1328"/>
      <c r="S9" s="1329"/>
    </row>
    <row r="10" spans="2:19" ht="13.5" customHeight="1">
      <c r="B10" s="1307" t="s">
        <v>115</v>
      </c>
      <c r="C10" s="1337">
        <v>1794</v>
      </c>
      <c r="D10" s="1337">
        <v>1717</v>
      </c>
      <c r="E10" s="1337">
        <v>1866</v>
      </c>
      <c r="F10" s="1337">
        <v>1621</v>
      </c>
      <c r="G10" s="1337">
        <v>1477</v>
      </c>
      <c r="H10" s="1337">
        <v>1271</v>
      </c>
      <c r="I10" s="1337">
        <v>1068</v>
      </c>
      <c r="J10" s="1337">
        <v>1140</v>
      </c>
      <c r="K10" s="1337">
        <v>1265</v>
      </c>
      <c r="L10" s="1337">
        <v>1119</v>
      </c>
      <c r="M10" s="1337">
        <v>1085</v>
      </c>
      <c r="N10" s="1337">
        <v>1508</v>
      </c>
      <c r="O10" s="1337">
        <v>1272</v>
      </c>
      <c r="P10" s="1338">
        <v>230671</v>
      </c>
      <c r="Q10" s="1327">
        <v>0.40957426974930622</v>
      </c>
      <c r="R10" s="1328"/>
      <c r="S10" s="1329"/>
    </row>
    <row r="11" spans="2:19" ht="13.5" customHeight="1">
      <c r="B11" s="1330" t="s">
        <v>1367</v>
      </c>
      <c r="C11" s="1339">
        <v>731</v>
      </c>
      <c r="D11" s="1339">
        <v>681</v>
      </c>
      <c r="E11" s="1339">
        <v>759</v>
      </c>
      <c r="F11" s="1339">
        <v>663</v>
      </c>
      <c r="G11" s="1339">
        <v>656</v>
      </c>
      <c r="H11" s="1339">
        <v>521</v>
      </c>
      <c r="I11" s="1339">
        <v>500</v>
      </c>
      <c r="J11" s="1339">
        <v>506</v>
      </c>
      <c r="K11" s="1339">
        <v>553</v>
      </c>
      <c r="L11" s="1339">
        <v>492</v>
      </c>
      <c r="M11" s="1339">
        <v>467</v>
      </c>
      <c r="N11" s="1339">
        <v>785</v>
      </c>
      <c r="O11" s="1339">
        <v>618</v>
      </c>
      <c r="P11" s="1332">
        <v>65611</v>
      </c>
      <c r="Q11" s="1333"/>
      <c r="R11" s="1328"/>
      <c r="S11" s="1329"/>
    </row>
    <row r="12" spans="2:19" ht="13.5" customHeight="1">
      <c r="B12" s="1302" t="s">
        <v>1368</v>
      </c>
      <c r="C12" s="1339">
        <v>11</v>
      </c>
      <c r="D12" s="1339">
        <v>7</v>
      </c>
      <c r="E12" s="1339">
        <v>5</v>
      </c>
      <c r="F12" s="1339">
        <v>6</v>
      </c>
      <c r="G12" s="1339">
        <v>6</v>
      </c>
      <c r="H12" s="1339">
        <v>5</v>
      </c>
      <c r="I12" s="1339">
        <v>1</v>
      </c>
      <c r="J12" s="1339">
        <v>3</v>
      </c>
      <c r="K12" s="1339">
        <v>3</v>
      </c>
      <c r="L12" s="1339">
        <v>3</v>
      </c>
      <c r="M12" s="1339">
        <v>7</v>
      </c>
      <c r="N12" s="1339">
        <v>3</v>
      </c>
      <c r="O12" s="1339">
        <v>4</v>
      </c>
      <c r="P12" s="1332">
        <v>3316</v>
      </c>
      <c r="Q12" s="1327"/>
      <c r="R12" s="1328"/>
      <c r="S12" s="1329"/>
    </row>
    <row r="13" spans="2:19" ht="13.5" customHeight="1">
      <c r="B13" s="1302" t="s">
        <v>1369</v>
      </c>
      <c r="C13" s="1339">
        <v>1020</v>
      </c>
      <c r="D13" s="1339">
        <v>987</v>
      </c>
      <c r="E13" s="1339">
        <v>1061</v>
      </c>
      <c r="F13" s="1339">
        <v>894</v>
      </c>
      <c r="G13" s="1339">
        <v>774</v>
      </c>
      <c r="H13" s="1339">
        <v>687</v>
      </c>
      <c r="I13" s="1339">
        <v>528</v>
      </c>
      <c r="J13" s="1339">
        <v>602</v>
      </c>
      <c r="K13" s="1339">
        <v>662</v>
      </c>
      <c r="L13" s="1339">
        <v>577</v>
      </c>
      <c r="M13" s="1339">
        <v>571</v>
      </c>
      <c r="N13" s="1339">
        <v>702</v>
      </c>
      <c r="O13" s="1339">
        <v>623</v>
      </c>
      <c r="P13" s="1332">
        <v>158935</v>
      </c>
      <c r="Q13" s="1327"/>
      <c r="R13" s="1328"/>
      <c r="S13" s="1329"/>
    </row>
    <row r="14" spans="2:19" ht="13.5" customHeight="1">
      <c r="B14" s="1334" t="s">
        <v>1294</v>
      </c>
      <c r="C14" s="1340">
        <v>32</v>
      </c>
      <c r="D14" s="1340">
        <v>42</v>
      </c>
      <c r="E14" s="1340">
        <v>41</v>
      </c>
      <c r="F14" s="1340">
        <v>58</v>
      </c>
      <c r="G14" s="1340">
        <v>41</v>
      </c>
      <c r="H14" s="1340">
        <v>58</v>
      </c>
      <c r="I14" s="1340">
        <v>39</v>
      </c>
      <c r="J14" s="1340">
        <v>29</v>
      </c>
      <c r="K14" s="1340">
        <v>47</v>
      </c>
      <c r="L14" s="1340">
        <v>47</v>
      </c>
      <c r="M14" s="1340">
        <v>40</v>
      </c>
      <c r="N14" s="1340">
        <v>18</v>
      </c>
      <c r="O14" s="1340">
        <v>27</v>
      </c>
      <c r="P14" s="1332">
        <v>2809</v>
      </c>
      <c r="Q14" s="1341"/>
      <c r="R14" s="1328"/>
      <c r="S14" s="1329"/>
    </row>
    <row r="15" spans="2:19" ht="13.5" customHeight="1">
      <c r="B15" s="1307" t="s">
        <v>116</v>
      </c>
      <c r="C15" s="1337">
        <v>1057</v>
      </c>
      <c r="D15" s="1337">
        <v>978</v>
      </c>
      <c r="E15" s="1337">
        <v>1124</v>
      </c>
      <c r="F15" s="1337">
        <v>864</v>
      </c>
      <c r="G15" s="1337">
        <v>888</v>
      </c>
      <c r="H15" s="1337">
        <v>765</v>
      </c>
      <c r="I15" s="1337">
        <v>671</v>
      </c>
      <c r="J15" s="1337">
        <v>896</v>
      </c>
      <c r="K15" s="1337">
        <v>767</v>
      </c>
      <c r="L15" s="1337">
        <v>644</v>
      </c>
      <c r="M15" s="1337">
        <v>643</v>
      </c>
      <c r="N15" s="1337">
        <v>905</v>
      </c>
      <c r="O15" s="1337">
        <v>789</v>
      </c>
      <c r="P15" s="1338">
        <v>148036</v>
      </c>
      <c r="Q15" s="1327">
        <v>0.2628494114847913</v>
      </c>
      <c r="R15" s="1328"/>
      <c r="S15" s="1329"/>
    </row>
    <row r="16" spans="2:19" ht="13.5" customHeight="1">
      <c r="B16" s="1330" t="s">
        <v>1367</v>
      </c>
      <c r="C16" s="1339">
        <v>399</v>
      </c>
      <c r="D16" s="1339">
        <v>316</v>
      </c>
      <c r="E16" s="1339">
        <v>397</v>
      </c>
      <c r="F16" s="1339">
        <v>348</v>
      </c>
      <c r="G16" s="1339">
        <v>367</v>
      </c>
      <c r="H16" s="1339">
        <v>307</v>
      </c>
      <c r="I16" s="1339">
        <v>288</v>
      </c>
      <c r="J16" s="1339">
        <v>369</v>
      </c>
      <c r="K16" s="1339">
        <v>278</v>
      </c>
      <c r="L16" s="1339">
        <v>248</v>
      </c>
      <c r="M16" s="1339">
        <v>264</v>
      </c>
      <c r="N16" s="1339">
        <v>373</v>
      </c>
      <c r="O16" s="1339">
        <v>314</v>
      </c>
      <c r="P16" s="1332">
        <v>40341</v>
      </c>
      <c r="Q16" s="1327"/>
      <c r="R16" s="1328"/>
      <c r="S16" s="1329"/>
    </row>
    <row r="17" spans="2:19" ht="13.5" customHeight="1">
      <c r="B17" s="1302" t="s">
        <v>1368</v>
      </c>
      <c r="C17" s="1339">
        <v>6</v>
      </c>
      <c r="D17" s="1339">
        <v>6</v>
      </c>
      <c r="E17" s="1339">
        <v>6</v>
      </c>
      <c r="F17" s="1339">
        <v>4</v>
      </c>
      <c r="G17" s="1339">
        <v>5</v>
      </c>
      <c r="H17" s="1339">
        <v>6</v>
      </c>
      <c r="I17" s="1339">
        <v>1</v>
      </c>
      <c r="J17" s="1339">
        <v>4</v>
      </c>
      <c r="K17" s="1339">
        <v>5</v>
      </c>
      <c r="L17" s="1339">
        <v>2</v>
      </c>
      <c r="M17" s="1339">
        <v>4</v>
      </c>
      <c r="N17" s="1339">
        <v>2</v>
      </c>
      <c r="O17" s="1339">
        <v>1</v>
      </c>
      <c r="P17" s="1332">
        <v>2609</v>
      </c>
      <c r="Q17" s="1327"/>
      <c r="R17" s="1328"/>
      <c r="S17" s="1329"/>
    </row>
    <row r="18" spans="2:19" ht="13.5" customHeight="1">
      <c r="B18" s="1302" t="s">
        <v>1369</v>
      </c>
      <c r="C18" s="1339">
        <v>644</v>
      </c>
      <c r="D18" s="1339">
        <v>636</v>
      </c>
      <c r="E18" s="1339">
        <v>703</v>
      </c>
      <c r="F18" s="1339">
        <v>501</v>
      </c>
      <c r="G18" s="1339">
        <v>489</v>
      </c>
      <c r="H18" s="1339">
        <v>435</v>
      </c>
      <c r="I18" s="1339">
        <v>368</v>
      </c>
      <c r="J18" s="1339">
        <v>496</v>
      </c>
      <c r="K18" s="1339">
        <v>461</v>
      </c>
      <c r="L18" s="1339">
        <v>376</v>
      </c>
      <c r="M18" s="1339">
        <v>365</v>
      </c>
      <c r="N18" s="1339">
        <v>523</v>
      </c>
      <c r="O18" s="1339">
        <v>458</v>
      </c>
      <c r="P18" s="1332">
        <v>103969</v>
      </c>
      <c r="Q18" s="1327"/>
      <c r="R18" s="1328"/>
      <c r="S18" s="1329"/>
    </row>
    <row r="19" spans="2:19" ht="13.5" customHeight="1">
      <c r="B19" s="1334" t="s">
        <v>1294</v>
      </c>
      <c r="C19" s="1340">
        <v>8</v>
      </c>
      <c r="D19" s="1340">
        <v>20</v>
      </c>
      <c r="E19" s="1340">
        <v>18</v>
      </c>
      <c r="F19" s="1340">
        <v>11</v>
      </c>
      <c r="G19" s="1340">
        <v>27</v>
      </c>
      <c r="H19" s="1340">
        <v>17</v>
      </c>
      <c r="I19" s="1340">
        <v>14</v>
      </c>
      <c r="J19" s="1340">
        <v>27</v>
      </c>
      <c r="K19" s="1340">
        <v>23</v>
      </c>
      <c r="L19" s="1340">
        <v>18</v>
      </c>
      <c r="M19" s="1340">
        <v>10</v>
      </c>
      <c r="N19" s="1340">
        <v>7</v>
      </c>
      <c r="O19" s="1340">
        <v>16</v>
      </c>
      <c r="P19" s="1332">
        <v>1117</v>
      </c>
      <c r="Q19" s="1341"/>
      <c r="R19" s="1328"/>
      <c r="S19" s="1329"/>
    </row>
    <row r="20" spans="2:19" ht="13.5" customHeight="1">
      <c r="B20" s="1307" t="s">
        <v>117</v>
      </c>
      <c r="C20" s="1337">
        <v>1093</v>
      </c>
      <c r="D20" s="1337">
        <v>929</v>
      </c>
      <c r="E20" s="1337">
        <v>1159</v>
      </c>
      <c r="F20" s="1337">
        <v>1030</v>
      </c>
      <c r="G20" s="1337">
        <v>897</v>
      </c>
      <c r="H20" s="1337">
        <v>685</v>
      </c>
      <c r="I20" s="1337">
        <v>637</v>
      </c>
      <c r="J20" s="1337">
        <v>809</v>
      </c>
      <c r="K20" s="1337">
        <v>735</v>
      </c>
      <c r="L20" s="1337">
        <v>618</v>
      </c>
      <c r="M20" s="1337">
        <v>629</v>
      </c>
      <c r="N20" s="1337">
        <v>1043</v>
      </c>
      <c r="O20" s="1337">
        <v>763</v>
      </c>
      <c r="P20" s="1338">
        <v>173146</v>
      </c>
      <c r="Q20" s="1327">
        <v>0.30743416602006046</v>
      </c>
      <c r="R20" s="1328"/>
      <c r="S20" s="1329"/>
    </row>
    <row r="21" spans="2:19" ht="13.5" customHeight="1">
      <c r="B21" s="1330" t="s">
        <v>1367</v>
      </c>
      <c r="C21" s="1339">
        <v>494</v>
      </c>
      <c r="D21" s="1339">
        <v>364</v>
      </c>
      <c r="E21" s="1339">
        <v>487</v>
      </c>
      <c r="F21" s="1339">
        <v>482</v>
      </c>
      <c r="G21" s="1339">
        <v>423</v>
      </c>
      <c r="H21" s="1339">
        <v>320</v>
      </c>
      <c r="I21" s="1339">
        <v>309</v>
      </c>
      <c r="J21" s="1339">
        <v>367</v>
      </c>
      <c r="K21" s="1339">
        <v>355</v>
      </c>
      <c r="L21" s="1339">
        <v>300</v>
      </c>
      <c r="M21" s="1339">
        <v>282</v>
      </c>
      <c r="N21" s="1339">
        <v>609</v>
      </c>
      <c r="O21" s="1339">
        <v>374</v>
      </c>
      <c r="P21" s="1332">
        <v>49493</v>
      </c>
      <c r="Q21" s="1327"/>
      <c r="R21" s="1328"/>
      <c r="S21" s="1329"/>
    </row>
    <row r="22" spans="2:19" ht="13.5" customHeight="1">
      <c r="B22" s="1302" t="s">
        <v>1368</v>
      </c>
      <c r="C22" s="1339">
        <v>1</v>
      </c>
      <c r="D22" s="1342">
        <v>0</v>
      </c>
      <c r="E22" s="1342">
        <v>0</v>
      </c>
      <c r="F22" s="1342">
        <v>0</v>
      </c>
      <c r="G22" s="1342">
        <v>1</v>
      </c>
      <c r="H22" s="1339">
        <v>1</v>
      </c>
      <c r="I22" s="1342">
        <v>0</v>
      </c>
      <c r="J22" s="1342">
        <v>0</v>
      </c>
      <c r="K22" s="1342">
        <v>0</v>
      </c>
      <c r="L22" s="1339">
        <v>0</v>
      </c>
      <c r="M22" s="1339">
        <v>0</v>
      </c>
      <c r="N22" s="1342">
        <v>0</v>
      </c>
      <c r="O22" s="1342">
        <v>1</v>
      </c>
      <c r="P22" s="1332">
        <v>1248</v>
      </c>
      <c r="Q22" s="1327"/>
      <c r="R22" s="1328"/>
      <c r="S22" s="1329"/>
    </row>
    <row r="23" spans="2:19" ht="13.5" customHeight="1">
      <c r="B23" s="1302" t="s">
        <v>1369</v>
      </c>
      <c r="C23" s="1339">
        <v>582</v>
      </c>
      <c r="D23" s="1339">
        <v>547</v>
      </c>
      <c r="E23" s="1339">
        <v>648</v>
      </c>
      <c r="F23" s="1339">
        <v>531</v>
      </c>
      <c r="G23" s="1339">
        <v>457</v>
      </c>
      <c r="H23" s="1339">
        <v>342</v>
      </c>
      <c r="I23" s="1339">
        <v>301</v>
      </c>
      <c r="J23" s="1339">
        <v>420</v>
      </c>
      <c r="K23" s="1339">
        <v>359</v>
      </c>
      <c r="L23" s="1339">
        <v>306</v>
      </c>
      <c r="M23" s="1339">
        <v>337</v>
      </c>
      <c r="N23" s="1339">
        <v>418</v>
      </c>
      <c r="O23" s="1339">
        <v>374</v>
      </c>
      <c r="P23" s="1332">
        <v>121208</v>
      </c>
      <c r="Q23" s="1327"/>
      <c r="R23" s="1328"/>
      <c r="S23" s="1329"/>
    </row>
    <row r="24" spans="2:19" ht="13.5" customHeight="1">
      <c r="B24" s="1343" t="s">
        <v>1294</v>
      </c>
      <c r="C24" s="1344">
        <v>16</v>
      </c>
      <c r="D24" s="1344">
        <v>18</v>
      </c>
      <c r="E24" s="1344">
        <v>24</v>
      </c>
      <c r="F24" s="1344">
        <v>17</v>
      </c>
      <c r="G24" s="1344">
        <v>16</v>
      </c>
      <c r="H24" s="1344">
        <v>22</v>
      </c>
      <c r="I24" s="1344">
        <v>27</v>
      </c>
      <c r="J24" s="1344">
        <v>22</v>
      </c>
      <c r="K24" s="1344">
        <v>21</v>
      </c>
      <c r="L24" s="1344">
        <v>12</v>
      </c>
      <c r="M24" s="1344">
        <v>10</v>
      </c>
      <c r="N24" s="1344">
        <v>16</v>
      </c>
      <c r="O24" s="1344">
        <v>14</v>
      </c>
      <c r="P24" s="1332">
        <v>1197</v>
      </c>
      <c r="Q24" s="1345"/>
      <c r="R24" s="1328"/>
      <c r="S24" s="1329"/>
    </row>
    <row r="25" spans="2:19" ht="13.5" customHeight="1">
      <c r="B25" s="1307" t="s">
        <v>1370</v>
      </c>
      <c r="C25" s="1337">
        <v>4082</v>
      </c>
      <c r="D25" s="1337">
        <v>3746</v>
      </c>
      <c r="E25" s="1337">
        <v>4284</v>
      </c>
      <c r="F25" s="1337">
        <v>3660</v>
      </c>
      <c r="G25" s="1337">
        <v>3394</v>
      </c>
      <c r="H25" s="1337">
        <v>2819</v>
      </c>
      <c r="I25" s="1337">
        <v>2474</v>
      </c>
      <c r="J25" s="1337">
        <v>3009</v>
      </c>
      <c r="K25" s="1337">
        <v>2942</v>
      </c>
      <c r="L25" s="1337">
        <v>2514</v>
      </c>
      <c r="M25" s="1337">
        <v>2487</v>
      </c>
      <c r="N25" s="1337">
        <v>3619</v>
      </c>
      <c r="O25" s="1337">
        <v>2971</v>
      </c>
      <c r="P25" s="1338">
        <v>563197</v>
      </c>
      <c r="Q25" s="1327">
        <v>1</v>
      </c>
      <c r="R25" s="1328"/>
      <c r="S25" s="1329"/>
    </row>
    <row r="26" spans="2:19" ht="13.5" customHeight="1">
      <c r="B26" s="1330" t="s">
        <v>1367</v>
      </c>
      <c r="C26" s="1339">
        <v>1667</v>
      </c>
      <c r="D26" s="1339">
        <v>1396</v>
      </c>
      <c r="E26" s="1339">
        <v>1679</v>
      </c>
      <c r="F26" s="1339">
        <v>1540</v>
      </c>
      <c r="G26" s="1339">
        <v>1485</v>
      </c>
      <c r="H26" s="1339">
        <v>1175</v>
      </c>
      <c r="I26" s="1339">
        <v>1132</v>
      </c>
      <c r="J26" s="1339">
        <v>1295</v>
      </c>
      <c r="K26" s="1339">
        <v>1232</v>
      </c>
      <c r="L26" s="1339">
        <v>1079</v>
      </c>
      <c r="M26" s="1339">
        <v>1054</v>
      </c>
      <c r="N26" s="1339">
        <v>1817</v>
      </c>
      <c r="O26" s="1339">
        <v>1345</v>
      </c>
      <c r="P26" s="1332">
        <v>158879</v>
      </c>
      <c r="Q26" s="1333"/>
      <c r="R26" s="1328"/>
      <c r="S26" s="1329"/>
    </row>
    <row r="27" spans="2:19" ht="13.5" customHeight="1">
      <c r="B27" s="1302" t="s">
        <v>1368</v>
      </c>
      <c r="C27" s="1339">
        <v>19</v>
      </c>
      <c r="D27" s="1339">
        <v>15</v>
      </c>
      <c r="E27" s="1339">
        <v>13</v>
      </c>
      <c r="F27" s="1339">
        <v>11</v>
      </c>
      <c r="G27" s="1339">
        <v>14</v>
      </c>
      <c r="H27" s="1339">
        <v>14</v>
      </c>
      <c r="I27" s="1339">
        <v>2</v>
      </c>
      <c r="J27" s="1339">
        <v>8</v>
      </c>
      <c r="K27" s="1339">
        <v>12</v>
      </c>
      <c r="L27" s="1339">
        <v>6</v>
      </c>
      <c r="M27" s="1339">
        <v>12</v>
      </c>
      <c r="N27" s="1339">
        <v>7</v>
      </c>
      <c r="O27" s="1339">
        <v>9</v>
      </c>
      <c r="P27" s="1332">
        <v>7696</v>
      </c>
      <c r="Q27" s="1333"/>
      <c r="R27" s="1328"/>
      <c r="S27" s="1329"/>
    </row>
    <row r="28" spans="2:19" ht="13.5" customHeight="1">
      <c r="B28" s="1302" t="s">
        <v>1369</v>
      </c>
      <c r="C28" s="1339">
        <v>2332</v>
      </c>
      <c r="D28" s="1339">
        <v>2247</v>
      </c>
      <c r="E28" s="1339">
        <v>2505</v>
      </c>
      <c r="F28" s="1339">
        <v>2013</v>
      </c>
      <c r="G28" s="1339">
        <v>1807</v>
      </c>
      <c r="H28" s="1339">
        <v>1527</v>
      </c>
      <c r="I28" s="1339">
        <v>1251</v>
      </c>
      <c r="J28" s="1339">
        <v>1621</v>
      </c>
      <c r="K28" s="1339">
        <v>1582</v>
      </c>
      <c r="L28" s="1339">
        <v>1272</v>
      </c>
      <c r="M28" s="1339">
        <v>1294</v>
      </c>
      <c r="N28" s="1339">
        <v>1682</v>
      </c>
      <c r="O28" s="1339">
        <v>1553</v>
      </c>
      <c r="P28" s="1332">
        <v>391062</v>
      </c>
      <c r="Q28" s="1346"/>
      <c r="R28" s="1328"/>
      <c r="S28" s="1329"/>
    </row>
    <row r="29" spans="2:19" ht="13.5" customHeight="1" thickBot="1">
      <c r="B29" s="1347" t="s">
        <v>1294</v>
      </c>
      <c r="C29" s="1348">
        <v>64</v>
      </c>
      <c r="D29" s="1348">
        <v>88</v>
      </c>
      <c r="E29" s="1348">
        <v>87</v>
      </c>
      <c r="F29" s="1348">
        <v>96</v>
      </c>
      <c r="G29" s="1348">
        <v>88</v>
      </c>
      <c r="H29" s="1348">
        <v>103</v>
      </c>
      <c r="I29" s="1348">
        <v>89</v>
      </c>
      <c r="J29" s="1348">
        <v>85</v>
      </c>
      <c r="K29" s="1348">
        <v>116</v>
      </c>
      <c r="L29" s="1348">
        <v>157</v>
      </c>
      <c r="M29" s="1348">
        <v>127</v>
      </c>
      <c r="N29" s="1348">
        <v>113</v>
      </c>
      <c r="O29" s="1348">
        <v>64</v>
      </c>
      <c r="P29" s="1349">
        <v>5560</v>
      </c>
      <c r="Q29" s="1350"/>
      <c r="R29" s="1328"/>
      <c r="S29" s="1329"/>
    </row>
    <row r="30" spans="2:19" ht="13.5" customHeight="1">
      <c r="B30" s="1303" t="s">
        <v>192</v>
      </c>
      <c r="C30" s="1339"/>
      <c r="D30" s="1339"/>
      <c r="E30" s="1339"/>
      <c r="F30" s="1339"/>
      <c r="G30" s="1339"/>
      <c r="H30" s="1339"/>
      <c r="I30" s="1339"/>
      <c r="J30" s="1339"/>
      <c r="K30" s="1339"/>
      <c r="L30" s="1339"/>
      <c r="M30" s="1339"/>
      <c r="N30" s="1339"/>
      <c r="O30" s="1339"/>
      <c r="P30" s="1331"/>
      <c r="Q30" s="1351"/>
      <c r="S30" s="1329"/>
    </row>
    <row r="31" spans="2:19" s="1151" customFormat="1">
      <c r="B31" s="1303" t="s">
        <v>1371</v>
      </c>
      <c r="M31" s="1150"/>
      <c r="S31" s="1329"/>
    </row>
    <row r="32" spans="2:19" s="1151" customFormat="1" ht="15" customHeight="1">
      <c r="B32" s="1303" t="s">
        <v>1364</v>
      </c>
      <c r="C32" s="1303"/>
      <c r="D32" s="1303"/>
      <c r="E32" s="1303"/>
      <c r="F32" s="1303"/>
      <c r="G32" s="1303"/>
      <c r="H32" s="1303"/>
      <c r="I32" s="1303"/>
      <c r="J32" s="1303"/>
      <c r="K32" s="1303"/>
      <c r="L32" s="1303"/>
      <c r="M32" s="1303"/>
      <c r="N32" s="1303"/>
      <c r="O32" s="1303"/>
      <c r="S32" s="1329"/>
    </row>
    <row r="33" spans="2:19" s="1151" customFormat="1">
      <c r="B33" s="1303" t="s">
        <v>1372</v>
      </c>
      <c r="S33" s="1329"/>
    </row>
    <row r="34" spans="2:19">
      <c r="B34" s="1892"/>
      <c r="C34" s="1893"/>
      <c r="D34" s="1893"/>
      <c r="E34" s="1893"/>
      <c r="F34" s="1893"/>
      <c r="G34" s="1893"/>
      <c r="H34" s="1893"/>
      <c r="I34" s="1893"/>
      <c r="J34" s="1894"/>
    </row>
    <row r="41" spans="2:19">
      <c r="I41" s="1126" t="s">
        <v>1373</v>
      </c>
    </row>
    <row r="106" spans="3:3">
      <c r="C106" s="1126" t="s">
        <v>206</v>
      </c>
    </row>
    <row r="108" spans="3:3">
      <c r="C108" s="1126" t="s">
        <v>206</v>
      </c>
    </row>
  </sheetData>
  <mergeCells count="1">
    <mergeCell ref="B34:J34"/>
  </mergeCells>
  <hyperlinks>
    <hyperlink ref="B1" location="Índice!A1" display="Volver al Índice " xr:uid="{FA434196-E31E-4A0C-9820-AA75681AFE71}"/>
  </hyperlink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C17BE-445A-4F99-B497-12B9B5CD2C8B}">
  <sheetPr codeName="Hoja64">
    <pageSetUpPr fitToPage="1"/>
  </sheetPr>
  <dimension ref="A1:R33"/>
  <sheetViews>
    <sheetView showGridLines="0" zoomScale="85" zoomScaleNormal="85" zoomScaleSheetLayoutView="90" workbookViewId="0"/>
  </sheetViews>
  <sheetFormatPr baseColWidth="10" defaultColWidth="11.44140625" defaultRowHeight="14.4"/>
  <cols>
    <col min="1" max="1" width="4.33203125" style="1126" customWidth="1"/>
    <col min="2" max="2" width="35.6640625" style="1126" customWidth="1"/>
    <col min="3" max="15" width="11.33203125" style="1126" customWidth="1"/>
    <col min="16" max="16" width="15.33203125" style="1126" customWidth="1"/>
    <col min="17" max="17" width="8.33203125" style="1148" customWidth="1"/>
    <col min="18" max="18" width="4.88671875" style="1126" customWidth="1"/>
    <col min="19" max="256" width="11.44140625" style="1126"/>
    <col min="257" max="257" width="4.33203125" style="1126" customWidth="1"/>
    <col min="258" max="258" width="35.6640625" style="1126" customWidth="1"/>
    <col min="259" max="271" width="11.33203125" style="1126" customWidth="1"/>
    <col min="272" max="272" width="15.33203125" style="1126" customWidth="1"/>
    <col min="273" max="273" width="8.33203125" style="1126" customWidth="1"/>
    <col min="274" max="274" width="4.88671875" style="1126" customWidth="1"/>
    <col min="275" max="512" width="11.44140625" style="1126"/>
    <col min="513" max="513" width="4.33203125" style="1126" customWidth="1"/>
    <col min="514" max="514" width="35.6640625" style="1126" customWidth="1"/>
    <col min="515" max="527" width="11.33203125" style="1126" customWidth="1"/>
    <col min="528" max="528" width="15.33203125" style="1126" customWidth="1"/>
    <col min="529" max="529" width="8.33203125" style="1126" customWidth="1"/>
    <col min="530" max="530" width="4.88671875" style="1126" customWidth="1"/>
    <col min="531" max="768" width="11.44140625" style="1126"/>
    <col min="769" max="769" width="4.33203125" style="1126" customWidth="1"/>
    <col min="770" max="770" width="35.6640625" style="1126" customWidth="1"/>
    <col min="771" max="783" width="11.33203125" style="1126" customWidth="1"/>
    <col min="784" max="784" width="15.33203125" style="1126" customWidth="1"/>
    <col min="785" max="785" width="8.33203125" style="1126" customWidth="1"/>
    <col min="786" max="786" width="4.88671875" style="1126" customWidth="1"/>
    <col min="787" max="1024" width="11.44140625" style="1126"/>
    <col min="1025" max="1025" width="4.33203125" style="1126" customWidth="1"/>
    <col min="1026" max="1026" width="35.6640625" style="1126" customWidth="1"/>
    <col min="1027" max="1039" width="11.33203125" style="1126" customWidth="1"/>
    <col min="1040" max="1040" width="15.33203125" style="1126" customWidth="1"/>
    <col min="1041" max="1041" width="8.33203125" style="1126" customWidth="1"/>
    <col min="1042" max="1042" width="4.88671875" style="1126" customWidth="1"/>
    <col min="1043" max="1280" width="11.44140625" style="1126"/>
    <col min="1281" max="1281" width="4.33203125" style="1126" customWidth="1"/>
    <col min="1282" max="1282" width="35.6640625" style="1126" customWidth="1"/>
    <col min="1283" max="1295" width="11.33203125" style="1126" customWidth="1"/>
    <col min="1296" max="1296" width="15.33203125" style="1126" customWidth="1"/>
    <col min="1297" max="1297" width="8.33203125" style="1126" customWidth="1"/>
    <col min="1298" max="1298" width="4.88671875" style="1126" customWidth="1"/>
    <col min="1299" max="1536" width="11.44140625" style="1126"/>
    <col min="1537" max="1537" width="4.33203125" style="1126" customWidth="1"/>
    <col min="1538" max="1538" width="35.6640625" style="1126" customWidth="1"/>
    <col min="1539" max="1551" width="11.33203125" style="1126" customWidth="1"/>
    <col min="1552" max="1552" width="15.33203125" style="1126" customWidth="1"/>
    <col min="1553" max="1553" width="8.33203125" style="1126" customWidth="1"/>
    <col min="1554" max="1554" width="4.88671875" style="1126" customWidth="1"/>
    <col min="1555" max="1792" width="11.44140625" style="1126"/>
    <col min="1793" max="1793" width="4.33203125" style="1126" customWidth="1"/>
    <col min="1794" max="1794" width="35.6640625" style="1126" customWidth="1"/>
    <col min="1795" max="1807" width="11.33203125" style="1126" customWidth="1"/>
    <col min="1808" max="1808" width="15.33203125" style="1126" customWidth="1"/>
    <col min="1809" max="1809" width="8.33203125" style="1126" customWidth="1"/>
    <col min="1810" max="1810" width="4.88671875" style="1126" customWidth="1"/>
    <col min="1811" max="2048" width="11.44140625" style="1126"/>
    <col min="2049" max="2049" width="4.33203125" style="1126" customWidth="1"/>
    <col min="2050" max="2050" width="35.6640625" style="1126" customWidth="1"/>
    <col min="2051" max="2063" width="11.33203125" style="1126" customWidth="1"/>
    <col min="2064" max="2064" width="15.33203125" style="1126" customWidth="1"/>
    <col min="2065" max="2065" width="8.33203125" style="1126" customWidth="1"/>
    <col min="2066" max="2066" width="4.88671875" style="1126" customWidth="1"/>
    <col min="2067" max="2304" width="11.44140625" style="1126"/>
    <col min="2305" max="2305" width="4.33203125" style="1126" customWidth="1"/>
    <col min="2306" max="2306" width="35.6640625" style="1126" customWidth="1"/>
    <col min="2307" max="2319" width="11.33203125" style="1126" customWidth="1"/>
    <col min="2320" max="2320" width="15.33203125" style="1126" customWidth="1"/>
    <col min="2321" max="2321" width="8.33203125" style="1126" customWidth="1"/>
    <col min="2322" max="2322" width="4.88671875" style="1126" customWidth="1"/>
    <col min="2323" max="2560" width="11.44140625" style="1126"/>
    <col min="2561" max="2561" width="4.33203125" style="1126" customWidth="1"/>
    <col min="2562" max="2562" width="35.6640625" style="1126" customWidth="1"/>
    <col min="2563" max="2575" width="11.33203125" style="1126" customWidth="1"/>
    <col min="2576" max="2576" width="15.33203125" style="1126" customWidth="1"/>
    <col min="2577" max="2577" width="8.33203125" style="1126" customWidth="1"/>
    <col min="2578" max="2578" width="4.88671875" style="1126" customWidth="1"/>
    <col min="2579" max="2816" width="11.44140625" style="1126"/>
    <col min="2817" max="2817" width="4.33203125" style="1126" customWidth="1"/>
    <col min="2818" max="2818" width="35.6640625" style="1126" customWidth="1"/>
    <col min="2819" max="2831" width="11.33203125" style="1126" customWidth="1"/>
    <col min="2832" max="2832" width="15.33203125" style="1126" customWidth="1"/>
    <col min="2833" max="2833" width="8.33203125" style="1126" customWidth="1"/>
    <col min="2834" max="2834" width="4.88671875" style="1126" customWidth="1"/>
    <col min="2835" max="3072" width="11.44140625" style="1126"/>
    <col min="3073" max="3073" width="4.33203125" style="1126" customWidth="1"/>
    <col min="3074" max="3074" width="35.6640625" style="1126" customWidth="1"/>
    <col min="3075" max="3087" width="11.33203125" style="1126" customWidth="1"/>
    <col min="3088" max="3088" width="15.33203125" style="1126" customWidth="1"/>
    <col min="3089" max="3089" width="8.33203125" style="1126" customWidth="1"/>
    <col min="3090" max="3090" width="4.88671875" style="1126" customWidth="1"/>
    <col min="3091" max="3328" width="11.44140625" style="1126"/>
    <col min="3329" max="3329" width="4.33203125" style="1126" customWidth="1"/>
    <col min="3330" max="3330" width="35.6640625" style="1126" customWidth="1"/>
    <col min="3331" max="3343" width="11.33203125" style="1126" customWidth="1"/>
    <col min="3344" max="3344" width="15.33203125" style="1126" customWidth="1"/>
    <col min="3345" max="3345" width="8.33203125" style="1126" customWidth="1"/>
    <col min="3346" max="3346" width="4.88671875" style="1126" customWidth="1"/>
    <col min="3347" max="3584" width="11.44140625" style="1126"/>
    <col min="3585" max="3585" width="4.33203125" style="1126" customWidth="1"/>
    <col min="3586" max="3586" width="35.6640625" style="1126" customWidth="1"/>
    <col min="3587" max="3599" width="11.33203125" style="1126" customWidth="1"/>
    <col min="3600" max="3600" width="15.33203125" style="1126" customWidth="1"/>
    <col min="3601" max="3601" width="8.33203125" style="1126" customWidth="1"/>
    <col min="3602" max="3602" width="4.88671875" style="1126" customWidth="1"/>
    <col min="3603" max="3840" width="11.44140625" style="1126"/>
    <col min="3841" max="3841" width="4.33203125" style="1126" customWidth="1"/>
    <col min="3842" max="3842" width="35.6640625" style="1126" customWidth="1"/>
    <col min="3843" max="3855" width="11.33203125" style="1126" customWidth="1"/>
    <col min="3856" max="3856" width="15.33203125" style="1126" customWidth="1"/>
    <col min="3857" max="3857" width="8.33203125" style="1126" customWidth="1"/>
    <col min="3858" max="3858" width="4.88671875" style="1126" customWidth="1"/>
    <col min="3859" max="4096" width="11.44140625" style="1126"/>
    <col min="4097" max="4097" width="4.33203125" style="1126" customWidth="1"/>
    <col min="4098" max="4098" width="35.6640625" style="1126" customWidth="1"/>
    <col min="4099" max="4111" width="11.33203125" style="1126" customWidth="1"/>
    <col min="4112" max="4112" width="15.33203125" style="1126" customWidth="1"/>
    <col min="4113" max="4113" width="8.33203125" style="1126" customWidth="1"/>
    <col min="4114" max="4114" width="4.88671875" style="1126" customWidth="1"/>
    <col min="4115" max="4352" width="11.44140625" style="1126"/>
    <col min="4353" max="4353" width="4.33203125" style="1126" customWidth="1"/>
    <col min="4354" max="4354" width="35.6640625" style="1126" customWidth="1"/>
    <col min="4355" max="4367" width="11.33203125" style="1126" customWidth="1"/>
    <col min="4368" max="4368" width="15.33203125" style="1126" customWidth="1"/>
    <col min="4369" max="4369" width="8.33203125" style="1126" customWidth="1"/>
    <col min="4370" max="4370" width="4.88671875" style="1126" customWidth="1"/>
    <col min="4371" max="4608" width="11.44140625" style="1126"/>
    <col min="4609" max="4609" width="4.33203125" style="1126" customWidth="1"/>
    <col min="4610" max="4610" width="35.6640625" style="1126" customWidth="1"/>
    <col min="4611" max="4623" width="11.33203125" style="1126" customWidth="1"/>
    <col min="4624" max="4624" width="15.33203125" style="1126" customWidth="1"/>
    <col min="4625" max="4625" width="8.33203125" style="1126" customWidth="1"/>
    <col min="4626" max="4626" width="4.88671875" style="1126" customWidth="1"/>
    <col min="4627" max="4864" width="11.44140625" style="1126"/>
    <col min="4865" max="4865" width="4.33203125" style="1126" customWidth="1"/>
    <col min="4866" max="4866" width="35.6640625" style="1126" customWidth="1"/>
    <col min="4867" max="4879" width="11.33203125" style="1126" customWidth="1"/>
    <col min="4880" max="4880" width="15.33203125" style="1126" customWidth="1"/>
    <col min="4881" max="4881" width="8.33203125" style="1126" customWidth="1"/>
    <col min="4882" max="4882" width="4.88671875" style="1126" customWidth="1"/>
    <col min="4883" max="5120" width="11.44140625" style="1126"/>
    <col min="5121" max="5121" width="4.33203125" style="1126" customWidth="1"/>
    <col min="5122" max="5122" width="35.6640625" style="1126" customWidth="1"/>
    <col min="5123" max="5135" width="11.33203125" style="1126" customWidth="1"/>
    <col min="5136" max="5136" width="15.33203125" style="1126" customWidth="1"/>
    <col min="5137" max="5137" width="8.33203125" style="1126" customWidth="1"/>
    <col min="5138" max="5138" width="4.88671875" style="1126" customWidth="1"/>
    <col min="5139" max="5376" width="11.44140625" style="1126"/>
    <col min="5377" max="5377" width="4.33203125" style="1126" customWidth="1"/>
    <col min="5378" max="5378" width="35.6640625" style="1126" customWidth="1"/>
    <col min="5379" max="5391" width="11.33203125" style="1126" customWidth="1"/>
    <col min="5392" max="5392" width="15.33203125" style="1126" customWidth="1"/>
    <col min="5393" max="5393" width="8.33203125" style="1126" customWidth="1"/>
    <col min="5394" max="5394" width="4.88671875" style="1126" customWidth="1"/>
    <col min="5395" max="5632" width="11.44140625" style="1126"/>
    <col min="5633" max="5633" width="4.33203125" style="1126" customWidth="1"/>
    <col min="5634" max="5634" width="35.6640625" style="1126" customWidth="1"/>
    <col min="5635" max="5647" width="11.33203125" style="1126" customWidth="1"/>
    <col min="5648" max="5648" width="15.33203125" style="1126" customWidth="1"/>
    <col min="5649" max="5649" width="8.33203125" style="1126" customWidth="1"/>
    <col min="5650" max="5650" width="4.88671875" style="1126" customWidth="1"/>
    <col min="5651" max="5888" width="11.44140625" style="1126"/>
    <col min="5889" max="5889" width="4.33203125" style="1126" customWidth="1"/>
    <col min="5890" max="5890" width="35.6640625" style="1126" customWidth="1"/>
    <col min="5891" max="5903" width="11.33203125" style="1126" customWidth="1"/>
    <col min="5904" max="5904" width="15.33203125" style="1126" customWidth="1"/>
    <col min="5905" max="5905" width="8.33203125" style="1126" customWidth="1"/>
    <col min="5906" max="5906" width="4.88671875" style="1126" customWidth="1"/>
    <col min="5907" max="6144" width="11.44140625" style="1126"/>
    <col min="6145" max="6145" width="4.33203125" style="1126" customWidth="1"/>
    <col min="6146" max="6146" width="35.6640625" style="1126" customWidth="1"/>
    <col min="6147" max="6159" width="11.33203125" style="1126" customWidth="1"/>
    <col min="6160" max="6160" width="15.33203125" style="1126" customWidth="1"/>
    <col min="6161" max="6161" width="8.33203125" style="1126" customWidth="1"/>
    <col min="6162" max="6162" width="4.88671875" style="1126" customWidth="1"/>
    <col min="6163" max="6400" width="11.44140625" style="1126"/>
    <col min="6401" max="6401" width="4.33203125" style="1126" customWidth="1"/>
    <col min="6402" max="6402" width="35.6640625" style="1126" customWidth="1"/>
    <col min="6403" max="6415" width="11.33203125" style="1126" customWidth="1"/>
    <col min="6416" max="6416" width="15.33203125" style="1126" customWidth="1"/>
    <col min="6417" max="6417" width="8.33203125" style="1126" customWidth="1"/>
    <col min="6418" max="6418" width="4.88671875" style="1126" customWidth="1"/>
    <col min="6419" max="6656" width="11.44140625" style="1126"/>
    <col min="6657" max="6657" width="4.33203125" style="1126" customWidth="1"/>
    <col min="6658" max="6658" width="35.6640625" style="1126" customWidth="1"/>
    <col min="6659" max="6671" width="11.33203125" style="1126" customWidth="1"/>
    <col min="6672" max="6672" width="15.33203125" style="1126" customWidth="1"/>
    <col min="6673" max="6673" width="8.33203125" style="1126" customWidth="1"/>
    <col min="6674" max="6674" width="4.88671875" style="1126" customWidth="1"/>
    <col min="6675" max="6912" width="11.44140625" style="1126"/>
    <col min="6913" max="6913" width="4.33203125" style="1126" customWidth="1"/>
    <col min="6914" max="6914" width="35.6640625" style="1126" customWidth="1"/>
    <col min="6915" max="6927" width="11.33203125" style="1126" customWidth="1"/>
    <col min="6928" max="6928" width="15.33203125" style="1126" customWidth="1"/>
    <col min="6929" max="6929" width="8.33203125" style="1126" customWidth="1"/>
    <col min="6930" max="6930" width="4.88671875" style="1126" customWidth="1"/>
    <col min="6931" max="7168" width="11.44140625" style="1126"/>
    <col min="7169" max="7169" width="4.33203125" style="1126" customWidth="1"/>
    <col min="7170" max="7170" width="35.6640625" style="1126" customWidth="1"/>
    <col min="7171" max="7183" width="11.33203125" style="1126" customWidth="1"/>
    <col min="7184" max="7184" width="15.33203125" style="1126" customWidth="1"/>
    <col min="7185" max="7185" width="8.33203125" style="1126" customWidth="1"/>
    <col min="7186" max="7186" width="4.88671875" style="1126" customWidth="1"/>
    <col min="7187" max="7424" width="11.44140625" style="1126"/>
    <col min="7425" max="7425" width="4.33203125" style="1126" customWidth="1"/>
    <col min="7426" max="7426" width="35.6640625" style="1126" customWidth="1"/>
    <col min="7427" max="7439" width="11.33203125" style="1126" customWidth="1"/>
    <col min="7440" max="7440" width="15.33203125" style="1126" customWidth="1"/>
    <col min="7441" max="7441" width="8.33203125" style="1126" customWidth="1"/>
    <col min="7442" max="7442" width="4.88671875" style="1126" customWidth="1"/>
    <col min="7443" max="7680" width="11.44140625" style="1126"/>
    <col min="7681" max="7681" width="4.33203125" style="1126" customWidth="1"/>
    <col min="7682" max="7682" width="35.6640625" style="1126" customWidth="1"/>
    <col min="7683" max="7695" width="11.33203125" style="1126" customWidth="1"/>
    <col min="7696" max="7696" width="15.33203125" style="1126" customWidth="1"/>
    <col min="7697" max="7697" width="8.33203125" style="1126" customWidth="1"/>
    <col min="7698" max="7698" width="4.88671875" style="1126" customWidth="1"/>
    <col min="7699" max="7936" width="11.44140625" style="1126"/>
    <col min="7937" max="7937" width="4.33203125" style="1126" customWidth="1"/>
    <col min="7938" max="7938" width="35.6640625" style="1126" customWidth="1"/>
    <col min="7939" max="7951" width="11.33203125" style="1126" customWidth="1"/>
    <col min="7952" max="7952" width="15.33203125" style="1126" customWidth="1"/>
    <col min="7953" max="7953" width="8.33203125" style="1126" customWidth="1"/>
    <col min="7954" max="7954" width="4.88671875" style="1126" customWidth="1"/>
    <col min="7955" max="8192" width="11.44140625" style="1126"/>
    <col min="8193" max="8193" width="4.33203125" style="1126" customWidth="1"/>
    <col min="8194" max="8194" width="35.6640625" style="1126" customWidth="1"/>
    <col min="8195" max="8207" width="11.33203125" style="1126" customWidth="1"/>
    <col min="8208" max="8208" width="15.33203125" style="1126" customWidth="1"/>
    <col min="8209" max="8209" width="8.33203125" style="1126" customWidth="1"/>
    <col min="8210" max="8210" width="4.88671875" style="1126" customWidth="1"/>
    <col min="8211" max="8448" width="11.44140625" style="1126"/>
    <col min="8449" max="8449" width="4.33203125" style="1126" customWidth="1"/>
    <col min="8450" max="8450" width="35.6640625" style="1126" customWidth="1"/>
    <col min="8451" max="8463" width="11.33203125" style="1126" customWidth="1"/>
    <col min="8464" max="8464" width="15.33203125" style="1126" customWidth="1"/>
    <col min="8465" max="8465" width="8.33203125" style="1126" customWidth="1"/>
    <col min="8466" max="8466" width="4.88671875" style="1126" customWidth="1"/>
    <col min="8467" max="8704" width="11.44140625" style="1126"/>
    <col min="8705" max="8705" width="4.33203125" style="1126" customWidth="1"/>
    <col min="8706" max="8706" width="35.6640625" style="1126" customWidth="1"/>
    <col min="8707" max="8719" width="11.33203125" style="1126" customWidth="1"/>
    <col min="8720" max="8720" width="15.33203125" style="1126" customWidth="1"/>
    <col min="8721" max="8721" width="8.33203125" style="1126" customWidth="1"/>
    <col min="8722" max="8722" width="4.88671875" style="1126" customWidth="1"/>
    <col min="8723" max="8960" width="11.44140625" style="1126"/>
    <col min="8961" max="8961" width="4.33203125" style="1126" customWidth="1"/>
    <col min="8962" max="8962" width="35.6640625" style="1126" customWidth="1"/>
    <col min="8963" max="8975" width="11.33203125" style="1126" customWidth="1"/>
    <col min="8976" max="8976" width="15.33203125" style="1126" customWidth="1"/>
    <col min="8977" max="8977" width="8.33203125" style="1126" customWidth="1"/>
    <col min="8978" max="8978" width="4.88671875" style="1126" customWidth="1"/>
    <col min="8979" max="9216" width="11.44140625" style="1126"/>
    <col min="9217" max="9217" width="4.33203125" style="1126" customWidth="1"/>
    <col min="9218" max="9218" width="35.6640625" style="1126" customWidth="1"/>
    <col min="9219" max="9231" width="11.33203125" style="1126" customWidth="1"/>
    <col min="9232" max="9232" width="15.33203125" style="1126" customWidth="1"/>
    <col min="9233" max="9233" width="8.33203125" style="1126" customWidth="1"/>
    <col min="9234" max="9234" width="4.88671875" style="1126" customWidth="1"/>
    <col min="9235" max="9472" width="11.44140625" style="1126"/>
    <col min="9473" max="9473" width="4.33203125" style="1126" customWidth="1"/>
    <col min="9474" max="9474" width="35.6640625" style="1126" customWidth="1"/>
    <col min="9475" max="9487" width="11.33203125" style="1126" customWidth="1"/>
    <col min="9488" max="9488" width="15.33203125" style="1126" customWidth="1"/>
    <col min="9489" max="9489" width="8.33203125" style="1126" customWidth="1"/>
    <col min="9490" max="9490" width="4.88671875" style="1126" customWidth="1"/>
    <col min="9491" max="9728" width="11.44140625" style="1126"/>
    <col min="9729" max="9729" width="4.33203125" style="1126" customWidth="1"/>
    <col min="9730" max="9730" width="35.6640625" style="1126" customWidth="1"/>
    <col min="9731" max="9743" width="11.33203125" style="1126" customWidth="1"/>
    <col min="9744" max="9744" width="15.33203125" style="1126" customWidth="1"/>
    <col min="9745" max="9745" width="8.33203125" style="1126" customWidth="1"/>
    <col min="9746" max="9746" width="4.88671875" style="1126" customWidth="1"/>
    <col min="9747" max="9984" width="11.44140625" style="1126"/>
    <col min="9985" max="9985" width="4.33203125" style="1126" customWidth="1"/>
    <col min="9986" max="9986" width="35.6640625" style="1126" customWidth="1"/>
    <col min="9987" max="9999" width="11.33203125" style="1126" customWidth="1"/>
    <col min="10000" max="10000" width="15.33203125" style="1126" customWidth="1"/>
    <col min="10001" max="10001" width="8.33203125" style="1126" customWidth="1"/>
    <col min="10002" max="10002" width="4.88671875" style="1126" customWidth="1"/>
    <col min="10003" max="10240" width="11.44140625" style="1126"/>
    <col min="10241" max="10241" width="4.33203125" style="1126" customWidth="1"/>
    <col min="10242" max="10242" width="35.6640625" style="1126" customWidth="1"/>
    <col min="10243" max="10255" width="11.33203125" style="1126" customWidth="1"/>
    <col min="10256" max="10256" width="15.33203125" style="1126" customWidth="1"/>
    <col min="10257" max="10257" width="8.33203125" style="1126" customWidth="1"/>
    <col min="10258" max="10258" width="4.88671875" style="1126" customWidth="1"/>
    <col min="10259" max="10496" width="11.44140625" style="1126"/>
    <col min="10497" max="10497" width="4.33203125" style="1126" customWidth="1"/>
    <col min="10498" max="10498" width="35.6640625" style="1126" customWidth="1"/>
    <col min="10499" max="10511" width="11.33203125" style="1126" customWidth="1"/>
    <col min="10512" max="10512" width="15.33203125" style="1126" customWidth="1"/>
    <col min="10513" max="10513" width="8.33203125" style="1126" customWidth="1"/>
    <col min="10514" max="10514" width="4.88671875" style="1126" customWidth="1"/>
    <col min="10515" max="10752" width="11.44140625" style="1126"/>
    <col min="10753" max="10753" width="4.33203125" style="1126" customWidth="1"/>
    <col min="10754" max="10754" width="35.6640625" style="1126" customWidth="1"/>
    <col min="10755" max="10767" width="11.33203125" style="1126" customWidth="1"/>
    <col min="10768" max="10768" width="15.33203125" style="1126" customWidth="1"/>
    <col min="10769" max="10769" width="8.33203125" style="1126" customWidth="1"/>
    <col min="10770" max="10770" width="4.88671875" style="1126" customWidth="1"/>
    <col min="10771" max="11008" width="11.44140625" style="1126"/>
    <col min="11009" max="11009" width="4.33203125" style="1126" customWidth="1"/>
    <col min="11010" max="11010" width="35.6640625" style="1126" customWidth="1"/>
    <col min="11011" max="11023" width="11.33203125" style="1126" customWidth="1"/>
    <col min="11024" max="11024" width="15.33203125" style="1126" customWidth="1"/>
    <col min="11025" max="11025" width="8.33203125" style="1126" customWidth="1"/>
    <col min="11026" max="11026" width="4.88671875" style="1126" customWidth="1"/>
    <col min="11027" max="11264" width="11.44140625" style="1126"/>
    <col min="11265" max="11265" width="4.33203125" style="1126" customWidth="1"/>
    <col min="11266" max="11266" width="35.6640625" style="1126" customWidth="1"/>
    <col min="11267" max="11279" width="11.33203125" style="1126" customWidth="1"/>
    <col min="11280" max="11280" width="15.33203125" style="1126" customWidth="1"/>
    <col min="11281" max="11281" width="8.33203125" style="1126" customWidth="1"/>
    <col min="11282" max="11282" width="4.88671875" style="1126" customWidth="1"/>
    <col min="11283" max="11520" width="11.44140625" style="1126"/>
    <col min="11521" max="11521" width="4.33203125" style="1126" customWidth="1"/>
    <col min="11522" max="11522" width="35.6640625" style="1126" customWidth="1"/>
    <col min="11523" max="11535" width="11.33203125" style="1126" customWidth="1"/>
    <col min="11536" max="11536" width="15.33203125" style="1126" customWidth="1"/>
    <col min="11537" max="11537" width="8.33203125" style="1126" customWidth="1"/>
    <col min="11538" max="11538" width="4.88671875" style="1126" customWidth="1"/>
    <col min="11539" max="11776" width="11.44140625" style="1126"/>
    <col min="11777" max="11777" width="4.33203125" style="1126" customWidth="1"/>
    <col min="11778" max="11778" width="35.6640625" style="1126" customWidth="1"/>
    <col min="11779" max="11791" width="11.33203125" style="1126" customWidth="1"/>
    <col min="11792" max="11792" width="15.33203125" style="1126" customWidth="1"/>
    <col min="11793" max="11793" width="8.33203125" style="1126" customWidth="1"/>
    <col min="11794" max="11794" width="4.88671875" style="1126" customWidth="1"/>
    <col min="11795" max="12032" width="11.44140625" style="1126"/>
    <col min="12033" max="12033" width="4.33203125" style="1126" customWidth="1"/>
    <col min="12034" max="12034" width="35.6640625" style="1126" customWidth="1"/>
    <col min="12035" max="12047" width="11.33203125" style="1126" customWidth="1"/>
    <col min="12048" max="12048" width="15.33203125" style="1126" customWidth="1"/>
    <col min="12049" max="12049" width="8.33203125" style="1126" customWidth="1"/>
    <col min="12050" max="12050" width="4.88671875" style="1126" customWidth="1"/>
    <col min="12051" max="12288" width="11.44140625" style="1126"/>
    <col min="12289" max="12289" width="4.33203125" style="1126" customWidth="1"/>
    <col min="12290" max="12290" width="35.6640625" style="1126" customWidth="1"/>
    <col min="12291" max="12303" width="11.33203125" style="1126" customWidth="1"/>
    <col min="12304" max="12304" width="15.33203125" style="1126" customWidth="1"/>
    <col min="12305" max="12305" width="8.33203125" style="1126" customWidth="1"/>
    <col min="12306" max="12306" width="4.88671875" style="1126" customWidth="1"/>
    <col min="12307" max="12544" width="11.44140625" style="1126"/>
    <col min="12545" max="12545" width="4.33203125" style="1126" customWidth="1"/>
    <col min="12546" max="12546" width="35.6640625" style="1126" customWidth="1"/>
    <col min="12547" max="12559" width="11.33203125" style="1126" customWidth="1"/>
    <col min="12560" max="12560" width="15.33203125" style="1126" customWidth="1"/>
    <col min="12561" max="12561" width="8.33203125" style="1126" customWidth="1"/>
    <col min="12562" max="12562" width="4.88671875" style="1126" customWidth="1"/>
    <col min="12563" max="12800" width="11.44140625" style="1126"/>
    <col min="12801" max="12801" width="4.33203125" style="1126" customWidth="1"/>
    <col min="12802" max="12802" width="35.6640625" style="1126" customWidth="1"/>
    <col min="12803" max="12815" width="11.33203125" style="1126" customWidth="1"/>
    <col min="12816" max="12816" width="15.33203125" style="1126" customWidth="1"/>
    <col min="12817" max="12817" width="8.33203125" style="1126" customWidth="1"/>
    <col min="12818" max="12818" width="4.88671875" style="1126" customWidth="1"/>
    <col min="12819" max="13056" width="11.44140625" style="1126"/>
    <col min="13057" max="13057" width="4.33203125" style="1126" customWidth="1"/>
    <col min="13058" max="13058" width="35.6640625" style="1126" customWidth="1"/>
    <col min="13059" max="13071" width="11.33203125" style="1126" customWidth="1"/>
    <col min="13072" max="13072" width="15.33203125" style="1126" customWidth="1"/>
    <col min="13073" max="13073" width="8.33203125" style="1126" customWidth="1"/>
    <col min="13074" max="13074" width="4.88671875" style="1126" customWidth="1"/>
    <col min="13075" max="13312" width="11.44140625" style="1126"/>
    <col min="13313" max="13313" width="4.33203125" style="1126" customWidth="1"/>
    <col min="13314" max="13314" width="35.6640625" style="1126" customWidth="1"/>
    <col min="13315" max="13327" width="11.33203125" style="1126" customWidth="1"/>
    <col min="13328" max="13328" width="15.33203125" style="1126" customWidth="1"/>
    <col min="13329" max="13329" width="8.33203125" style="1126" customWidth="1"/>
    <col min="13330" max="13330" width="4.88671875" style="1126" customWidth="1"/>
    <col min="13331" max="13568" width="11.44140625" style="1126"/>
    <col min="13569" max="13569" width="4.33203125" style="1126" customWidth="1"/>
    <col min="13570" max="13570" width="35.6640625" style="1126" customWidth="1"/>
    <col min="13571" max="13583" width="11.33203125" style="1126" customWidth="1"/>
    <col min="13584" max="13584" width="15.33203125" style="1126" customWidth="1"/>
    <col min="13585" max="13585" width="8.33203125" style="1126" customWidth="1"/>
    <col min="13586" max="13586" width="4.88671875" style="1126" customWidth="1"/>
    <col min="13587" max="13824" width="11.44140625" style="1126"/>
    <col min="13825" max="13825" width="4.33203125" style="1126" customWidth="1"/>
    <col min="13826" max="13826" width="35.6640625" style="1126" customWidth="1"/>
    <col min="13827" max="13839" width="11.33203125" style="1126" customWidth="1"/>
    <col min="13840" max="13840" width="15.33203125" style="1126" customWidth="1"/>
    <col min="13841" max="13841" width="8.33203125" style="1126" customWidth="1"/>
    <col min="13842" max="13842" width="4.88671875" style="1126" customWidth="1"/>
    <col min="13843" max="14080" width="11.44140625" style="1126"/>
    <col min="14081" max="14081" width="4.33203125" style="1126" customWidth="1"/>
    <col min="14082" max="14082" width="35.6640625" style="1126" customWidth="1"/>
    <col min="14083" max="14095" width="11.33203125" style="1126" customWidth="1"/>
    <col min="14096" max="14096" width="15.33203125" style="1126" customWidth="1"/>
    <col min="14097" max="14097" width="8.33203125" style="1126" customWidth="1"/>
    <col min="14098" max="14098" width="4.88671875" style="1126" customWidth="1"/>
    <col min="14099" max="14336" width="11.44140625" style="1126"/>
    <col min="14337" max="14337" width="4.33203125" style="1126" customWidth="1"/>
    <col min="14338" max="14338" width="35.6640625" style="1126" customWidth="1"/>
    <col min="14339" max="14351" width="11.33203125" style="1126" customWidth="1"/>
    <col min="14352" max="14352" width="15.33203125" style="1126" customWidth="1"/>
    <col min="14353" max="14353" width="8.33203125" style="1126" customWidth="1"/>
    <col min="14354" max="14354" width="4.88671875" style="1126" customWidth="1"/>
    <col min="14355" max="14592" width="11.44140625" style="1126"/>
    <col min="14593" max="14593" width="4.33203125" style="1126" customWidth="1"/>
    <col min="14594" max="14594" width="35.6640625" style="1126" customWidth="1"/>
    <col min="14595" max="14607" width="11.33203125" style="1126" customWidth="1"/>
    <col min="14608" max="14608" width="15.33203125" style="1126" customWidth="1"/>
    <col min="14609" max="14609" width="8.33203125" style="1126" customWidth="1"/>
    <col min="14610" max="14610" width="4.88671875" style="1126" customWidth="1"/>
    <col min="14611" max="14848" width="11.44140625" style="1126"/>
    <col min="14849" max="14849" width="4.33203125" style="1126" customWidth="1"/>
    <col min="14850" max="14850" width="35.6640625" style="1126" customWidth="1"/>
    <col min="14851" max="14863" width="11.33203125" style="1126" customWidth="1"/>
    <col min="14864" max="14864" width="15.33203125" style="1126" customWidth="1"/>
    <col min="14865" max="14865" width="8.33203125" style="1126" customWidth="1"/>
    <col min="14866" max="14866" width="4.88671875" style="1126" customWidth="1"/>
    <col min="14867" max="15104" width="11.44140625" style="1126"/>
    <col min="15105" max="15105" width="4.33203125" style="1126" customWidth="1"/>
    <col min="15106" max="15106" width="35.6640625" style="1126" customWidth="1"/>
    <col min="15107" max="15119" width="11.33203125" style="1126" customWidth="1"/>
    <col min="15120" max="15120" width="15.33203125" style="1126" customWidth="1"/>
    <col min="15121" max="15121" width="8.33203125" style="1126" customWidth="1"/>
    <col min="15122" max="15122" width="4.88671875" style="1126" customWidth="1"/>
    <col min="15123" max="15360" width="11.44140625" style="1126"/>
    <col min="15361" max="15361" width="4.33203125" style="1126" customWidth="1"/>
    <col min="15362" max="15362" width="35.6640625" style="1126" customWidth="1"/>
    <col min="15363" max="15375" width="11.33203125" style="1126" customWidth="1"/>
    <col min="15376" max="15376" width="15.33203125" style="1126" customWidth="1"/>
    <col min="15377" max="15377" width="8.33203125" style="1126" customWidth="1"/>
    <col min="15378" max="15378" width="4.88671875" style="1126" customWidth="1"/>
    <col min="15379" max="15616" width="11.44140625" style="1126"/>
    <col min="15617" max="15617" width="4.33203125" style="1126" customWidth="1"/>
    <col min="15618" max="15618" width="35.6640625" style="1126" customWidth="1"/>
    <col min="15619" max="15631" width="11.33203125" style="1126" customWidth="1"/>
    <col min="15632" max="15632" width="15.33203125" style="1126" customWidth="1"/>
    <col min="15633" max="15633" width="8.33203125" style="1126" customWidth="1"/>
    <col min="15634" max="15634" width="4.88671875" style="1126" customWidth="1"/>
    <col min="15635" max="15872" width="11.44140625" style="1126"/>
    <col min="15873" max="15873" width="4.33203125" style="1126" customWidth="1"/>
    <col min="15874" max="15874" width="35.6640625" style="1126" customWidth="1"/>
    <col min="15875" max="15887" width="11.33203125" style="1126" customWidth="1"/>
    <col min="15888" max="15888" width="15.33203125" style="1126" customWidth="1"/>
    <col min="15889" max="15889" width="8.33203125" style="1126" customWidth="1"/>
    <col min="15890" max="15890" width="4.88671875" style="1126" customWidth="1"/>
    <col min="15891" max="16128" width="11.44140625" style="1126"/>
    <col min="16129" max="16129" width="4.33203125" style="1126" customWidth="1"/>
    <col min="16130" max="16130" width="35.6640625" style="1126" customWidth="1"/>
    <col min="16131" max="16143" width="11.33203125" style="1126" customWidth="1"/>
    <col min="16144" max="16144" width="15.33203125" style="1126" customWidth="1"/>
    <col min="16145" max="16145" width="8.33203125" style="1126" customWidth="1"/>
    <col min="16146" max="16146" width="4.88671875" style="1126" customWidth="1"/>
    <col min="16147" max="16384" width="11.44140625" style="1126"/>
  </cols>
  <sheetData>
    <row r="1" spans="1:18">
      <c r="B1" s="1125" t="s">
        <v>1286</v>
      </c>
    </row>
    <row r="2" spans="1:18" ht="31.2" customHeight="1">
      <c r="B2" s="1287" t="s">
        <v>1374</v>
      </c>
      <c r="C2" s="1287"/>
      <c r="D2" s="1287"/>
      <c r="E2" s="1287"/>
      <c r="F2" s="1287"/>
      <c r="G2" s="1287"/>
      <c r="H2" s="1287"/>
      <c r="I2" s="1287"/>
      <c r="J2" s="1287"/>
      <c r="K2" s="1287"/>
      <c r="L2" s="1287"/>
      <c r="M2" s="1287"/>
      <c r="N2" s="1287"/>
      <c r="O2" s="1287"/>
      <c r="P2" s="1287"/>
      <c r="Q2" s="1352"/>
    </row>
    <row r="3" spans="1:18" ht="18.600000000000001" thickBot="1">
      <c r="B3" s="1904" t="s">
        <v>1375</v>
      </c>
      <c r="C3" s="1904"/>
      <c r="D3" s="1904"/>
      <c r="E3" s="1904"/>
      <c r="F3" s="1904"/>
      <c r="G3" s="1904"/>
      <c r="H3" s="1904"/>
      <c r="I3" s="1904"/>
      <c r="J3" s="1904"/>
      <c r="K3" s="1904"/>
      <c r="L3" s="1904"/>
      <c r="M3" s="1904"/>
      <c r="N3" s="1904"/>
      <c r="O3" s="1904"/>
      <c r="P3" s="1904"/>
      <c r="Q3" s="1904"/>
    </row>
    <row r="4" spans="1:18" ht="14.25" customHeight="1">
      <c r="B4" s="1320" t="s">
        <v>1353</v>
      </c>
      <c r="C4" s="1322">
        <v>45351</v>
      </c>
      <c r="D4" s="1322">
        <v>45382</v>
      </c>
      <c r="E4" s="1322">
        <v>45412</v>
      </c>
      <c r="F4" s="1322">
        <v>45443</v>
      </c>
      <c r="G4" s="1322">
        <v>45473</v>
      </c>
      <c r="H4" s="1322">
        <v>45504</v>
      </c>
      <c r="I4" s="1322">
        <v>45535</v>
      </c>
      <c r="J4" s="1322">
        <v>45565</v>
      </c>
      <c r="K4" s="1322">
        <v>45596</v>
      </c>
      <c r="L4" s="1322">
        <v>45626</v>
      </c>
      <c r="M4" s="1322">
        <v>45657</v>
      </c>
      <c r="N4" s="1322">
        <v>45688</v>
      </c>
      <c r="O4" s="1323">
        <v>45716</v>
      </c>
      <c r="P4" s="1353" t="s">
        <v>1366</v>
      </c>
      <c r="Q4" s="1354" t="s">
        <v>126</v>
      </c>
    </row>
    <row r="5" spans="1:18" ht="13.5" customHeight="1">
      <c r="B5" s="1294" t="s">
        <v>112</v>
      </c>
      <c r="C5" s="1355">
        <v>45.265269000000004</v>
      </c>
      <c r="D5" s="1355">
        <v>44.345046000000004</v>
      </c>
      <c r="E5" s="1355">
        <v>44.294079999999994</v>
      </c>
      <c r="F5" s="1355">
        <v>52.553441999999997</v>
      </c>
      <c r="G5" s="1355">
        <v>48.354744999999994</v>
      </c>
      <c r="H5" s="1355">
        <v>42.798458000000004</v>
      </c>
      <c r="I5" s="1355">
        <v>43.054113999999998</v>
      </c>
      <c r="J5" s="1355">
        <v>63.520558999999999</v>
      </c>
      <c r="K5" s="1355">
        <v>58.627074</v>
      </c>
      <c r="L5" s="1355">
        <v>52.575656000000002</v>
      </c>
      <c r="M5" s="1355">
        <v>53.518687</v>
      </c>
      <c r="N5" s="1355">
        <v>78.341593000000003</v>
      </c>
      <c r="O5" s="1355">
        <v>57.542340000000003</v>
      </c>
      <c r="P5" s="1356">
        <v>3054.8129798400005</v>
      </c>
      <c r="Q5" s="1357">
        <v>5.2234225570305777E-2</v>
      </c>
      <c r="R5" s="1358"/>
    </row>
    <row r="6" spans="1:18" ht="15" customHeight="1">
      <c r="A6" s="1359">
        <v>2</v>
      </c>
      <c r="B6" s="1360" t="s">
        <v>1367</v>
      </c>
      <c r="C6" s="1361">
        <v>13.584379</v>
      </c>
      <c r="D6" s="1361">
        <v>17.461316</v>
      </c>
      <c r="E6" s="1361">
        <v>10.528153</v>
      </c>
      <c r="F6" s="1361">
        <v>14.289303</v>
      </c>
      <c r="G6" s="1361">
        <v>10.948129</v>
      </c>
      <c r="H6" s="1361">
        <v>11.604511</v>
      </c>
      <c r="I6" s="1361">
        <v>10.933382</v>
      </c>
      <c r="J6" s="1361">
        <v>17.525075999999999</v>
      </c>
      <c r="K6" s="1361">
        <v>17.208002</v>
      </c>
      <c r="L6" s="1361">
        <v>15.981323</v>
      </c>
      <c r="M6" s="1361">
        <v>12.250268999999999</v>
      </c>
      <c r="N6" s="1361">
        <v>23.665589000000001</v>
      </c>
      <c r="O6" s="1361">
        <v>12.270204</v>
      </c>
      <c r="P6" s="1362">
        <v>705.89417659999992</v>
      </c>
      <c r="Q6" s="1327"/>
      <c r="R6" s="1358"/>
    </row>
    <row r="7" spans="1:18" ht="15" customHeight="1">
      <c r="A7" s="1359"/>
      <c r="B7" s="1363" t="s">
        <v>1376</v>
      </c>
      <c r="C7" s="1361">
        <v>1.2444850000000001</v>
      </c>
      <c r="D7" s="1361">
        <v>3.612663</v>
      </c>
      <c r="E7" s="1361">
        <v>0.38637100000000002</v>
      </c>
      <c r="F7" s="1361">
        <v>0.51015299999999997</v>
      </c>
      <c r="G7" s="1361">
        <v>1.3118909999999999</v>
      </c>
      <c r="H7" s="1361">
        <v>2.8014809999999999</v>
      </c>
      <c r="I7" s="1361">
        <v>0</v>
      </c>
      <c r="J7" s="1361">
        <v>0.49256499999999998</v>
      </c>
      <c r="K7" s="1361">
        <v>3.5262910000000001</v>
      </c>
      <c r="L7" s="1361">
        <v>0.74345000000000006</v>
      </c>
      <c r="M7" s="1361">
        <v>1.313374</v>
      </c>
      <c r="N7" s="1361">
        <v>3.6808139999999998</v>
      </c>
      <c r="O7" s="1361">
        <v>4.1430689999999997</v>
      </c>
      <c r="P7" s="1362">
        <v>454.8376540000001</v>
      </c>
      <c r="Q7" s="1327"/>
      <c r="R7" s="1358"/>
    </row>
    <row r="8" spans="1:18">
      <c r="A8" s="1359">
        <v>3</v>
      </c>
      <c r="B8" s="1363" t="s">
        <v>1377</v>
      </c>
      <c r="C8" s="1361">
        <v>28.009927000000001</v>
      </c>
      <c r="D8" s="1361">
        <v>19.701732</v>
      </c>
      <c r="E8" s="1361">
        <v>31.749039</v>
      </c>
      <c r="F8" s="1361">
        <v>32.807181</v>
      </c>
      <c r="G8" s="1361">
        <v>34.229768</v>
      </c>
      <c r="H8" s="1361">
        <v>25.497807000000002</v>
      </c>
      <c r="I8" s="1361">
        <v>25.169259</v>
      </c>
      <c r="J8" s="1361">
        <v>42.722250000000003</v>
      </c>
      <c r="K8" s="1361">
        <v>28.631809000000001</v>
      </c>
      <c r="L8" s="1361">
        <v>4.4107409999999998</v>
      </c>
      <c r="M8" s="1361">
        <v>10.776752999999999</v>
      </c>
      <c r="N8" s="1361">
        <v>20.542619999999999</v>
      </c>
      <c r="O8" s="1361">
        <v>39.075363000000003</v>
      </c>
      <c r="P8" s="1362">
        <v>1686.49325464</v>
      </c>
      <c r="Q8" s="1327"/>
      <c r="R8" s="1358"/>
    </row>
    <row r="9" spans="1:18">
      <c r="A9" s="1359">
        <v>4</v>
      </c>
      <c r="B9" s="1364" t="s">
        <v>1294</v>
      </c>
      <c r="C9" s="1365">
        <v>2.4264779999999999</v>
      </c>
      <c r="D9" s="1365">
        <v>3.5693350000000001</v>
      </c>
      <c r="E9" s="1365">
        <v>1.630517</v>
      </c>
      <c r="F9" s="1365">
        <v>4.9468050000000003</v>
      </c>
      <c r="G9" s="1365">
        <v>1.864957</v>
      </c>
      <c r="H9" s="1365">
        <v>2.8946589999999999</v>
      </c>
      <c r="I9" s="1365">
        <v>6.951473</v>
      </c>
      <c r="J9" s="1365">
        <v>2.7806679999999999</v>
      </c>
      <c r="K9" s="1365">
        <v>9.2609720000000006</v>
      </c>
      <c r="L9" s="1365">
        <v>31.440142000000002</v>
      </c>
      <c r="M9" s="1365">
        <v>29.178291000000002</v>
      </c>
      <c r="N9" s="1365">
        <v>30.452570000000001</v>
      </c>
      <c r="O9" s="1365">
        <v>2.0537040000000002</v>
      </c>
      <c r="P9" s="1366">
        <v>207.58789460000003</v>
      </c>
      <c r="Q9" s="1327"/>
      <c r="R9" s="1358"/>
    </row>
    <row r="10" spans="1:18" ht="15" customHeight="1">
      <c r="A10" s="1359"/>
      <c r="B10" s="1307" t="s">
        <v>115</v>
      </c>
      <c r="C10" s="1367">
        <v>183.86731300000002</v>
      </c>
      <c r="D10" s="1367">
        <v>161.27633499999999</v>
      </c>
      <c r="E10" s="1367">
        <v>195.693883</v>
      </c>
      <c r="F10" s="1367">
        <v>188.05770399999997</v>
      </c>
      <c r="G10" s="1367">
        <v>162.70595</v>
      </c>
      <c r="H10" s="1367">
        <v>148.74274700000001</v>
      </c>
      <c r="I10" s="1367">
        <v>148.070144</v>
      </c>
      <c r="J10" s="1367">
        <v>147.369687</v>
      </c>
      <c r="K10" s="1367">
        <v>154.75093200000001</v>
      </c>
      <c r="L10" s="1367">
        <v>139.961218</v>
      </c>
      <c r="M10" s="1367">
        <v>127.60547020000001</v>
      </c>
      <c r="N10" s="1367">
        <v>170.404135</v>
      </c>
      <c r="O10" s="1367">
        <v>135.17381499999999</v>
      </c>
      <c r="P10" s="1368">
        <v>23757.099026199998</v>
      </c>
      <c r="Q10" s="1369">
        <v>0.40622246848499965</v>
      </c>
      <c r="R10" s="1358"/>
    </row>
    <row r="11" spans="1:18">
      <c r="A11" s="1359">
        <v>7</v>
      </c>
      <c r="B11" s="1360" t="s">
        <v>1367</v>
      </c>
      <c r="C11" s="1361">
        <v>92.118618999999995</v>
      </c>
      <c r="D11" s="1361">
        <v>77.734720999999993</v>
      </c>
      <c r="E11" s="1361">
        <v>102.70829999999999</v>
      </c>
      <c r="F11" s="1361">
        <v>95.754008999999996</v>
      </c>
      <c r="G11" s="1361">
        <v>83.642376999999996</v>
      </c>
      <c r="H11" s="1361">
        <v>70.273402000000004</v>
      </c>
      <c r="I11" s="1361">
        <v>80.341695999999999</v>
      </c>
      <c r="J11" s="1361">
        <v>75.520021999999997</v>
      </c>
      <c r="K11" s="1361">
        <v>86.035217000000003</v>
      </c>
      <c r="L11" s="1361">
        <v>69.705072999999999</v>
      </c>
      <c r="M11" s="1361">
        <v>58.090164000000001</v>
      </c>
      <c r="N11" s="1361">
        <v>85.398128</v>
      </c>
      <c r="O11" s="1361">
        <v>75.358900000000006</v>
      </c>
      <c r="P11" s="1362">
        <v>9360.9755170000026</v>
      </c>
      <c r="Q11" s="1327"/>
      <c r="R11" s="1358"/>
    </row>
    <row r="12" spans="1:18">
      <c r="A12" s="1359"/>
      <c r="B12" s="1363" t="s">
        <v>1292</v>
      </c>
      <c r="C12" s="1361">
        <v>8.9827910000000006</v>
      </c>
      <c r="D12" s="1361">
        <v>2.9886979999999999</v>
      </c>
      <c r="E12" s="1361">
        <v>4.3603339999999999</v>
      </c>
      <c r="F12" s="1361">
        <v>2.9596269999999998</v>
      </c>
      <c r="G12" s="1361">
        <v>2.5034670000000001</v>
      </c>
      <c r="H12" s="1361">
        <v>3.5645720000000001</v>
      </c>
      <c r="I12" s="1361">
        <v>0.74432100000000001</v>
      </c>
      <c r="J12" s="1361">
        <v>1.796114</v>
      </c>
      <c r="K12" s="1361">
        <v>1.496235</v>
      </c>
      <c r="L12" s="1361">
        <v>1.840465</v>
      </c>
      <c r="M12" s="1361">
        <v>3.2345060000000001</v>
      </c>
      <c r="N12" s="1361">
        <v>2.64025</v>
      </c>
      <c r="O12" s="1361">
        <v>2.904811</v>
      </c>
      <c r="P12" s="1362">
        <v>2704.5699169999989</v>
      </c>
      <c r="Q12" s="1327"/>
      <c r="R12" s="1358"/>
    </row>
    <row r="13" spans="1:18">
      <c r="A13" s="1359">
        <v>8</v>
      </c>
      <c r="B13" s="1363" t="s">
        <v>1377</v>
      </c>
      <c r="C13" s="1361">
        <v>72.754333000000003</v>
      </c>
      <c r="D13" s="1361">
        <v>71.403236000000007</v>
      </c>
      <c r="E13" s="1361">
        <v>74.218992999999998</v>
      </c>
      <c r="F13" s="1361">
        <v>75.268316999999996</v>
      </c>
      <c r="G13" s="1361">
        <v>65.384041000000011</v>
      </c>
      <c r="H13" s="1361">
        <v>58.222109000000003</v>
      </c>
      <c r="I13" s="1361">
        <v>56.825749999999999</v>
      </c>
      <c r="J13" s="1361">
        <v>62.524847000000001</v>
      </c>
      <c r="K13" s="1361">
        <v>54.802264000000001</v>
      </c>
      <c r="L13" s="1361">
        <v>54.541266</v>
      </c>
      <c r="M13" s="1361">
        <v>54.451130200000001</v>
      </c>
      <c r="N13" s="1361">
        <v>77.268990000000002</v>
      </c>
      <c r="O13" s="1361">
        <v>51.585715999999998</v>
      </c>
      <c r="P13" s="1362">
        <v>10956.965391199998</v>
      </c>
      <c r="Q13" s="1327"/>
      <c r="R13" s="1358"/>
    </row>
    <row r="14" spans="1:18" ht="15.75" customHeight="1">
      <c r="A14" s="1359">
        <v>9</v>
      </c>
      <c r="B14" s="1364" t="s">
        <v>1294</v>
      </c>
      <c r="C14" s="1365">
        <v>10.011570000000001</v>
      </c>
      <c r="D14" s="1365">
        <v>9.14968</v>
      </c>
      <c r="E14" s="1365">
        <v>14.406256000000001</v>
      </c>
      <c r="F14" s="1365">
        <v>14.075751</v>
      </c>
      <c r="G14" s="1365">
        <v>11.176064999999999</v>
      </c>
      <c r="H14" s="1365">
        <v>16.682663999999999</v>
      </c>
      <c r="I14" s="1365">
        <v>10.158377</v>
      </c>
      <c r="J14" s="1365">
        <v>7.5287040000000003</v>
      </c>
      <c r="K14" s="1365">
        <v>12.417216</v>
      </c>
      <c r="L14" s="1365">
        <v>13.874414</v>
      </c>
      <c r="M14" s="1365">
        <v>11.82967</v>
      </c>
      <c r="N14" s="1365">
        <v>5.0967669999999998</v>
      </c>
      <c r="O14" s="1365">
        <v>5.3243879999999999</v>
      </c>
      <c r="P14" s="1366">
        <v>734.58820100000014</v>
      </c>
      <c r="Q14" s="1341"/>
      <c r="R14" s="1358"/>
    </row>
    <row r="15" spans="1:18">
      <c r="A15" s="1359"/>
      <c r="B15" s="1307" t="s">
        <v>116</v>
      </c>
      <c r="C15" s="1367">
        <v>140.27625599999999</v>
      </c>
      <c r="D15" s="1367">
        <v>126.066632</v>
      </c>
      <c r="E15" s="1367">
        <v>180.64891599999999</v>
      </c>
      <c r="F15" s="1367">
        <v>130.99219699999998</v>
      </c>
      <c r="G15" s="1367">
        <v>143.51858299999998</v>
      </c>
      <c r="H15" s="1367">
        <v>134.14511299999998</v>
      </c>
      <c r="I15" s="1367">
        <v>127.245221</v>
      </c>
      <c r="J15" s="1367">
        <v>161.82205799999997</v>
      </c>
      <c r="K15" s="1367">
        <v>127.90756300000001</v>
      </c>
      <c r="L15" s="1367">
        <v>103.637979</v>
      </c>
      <c r="M15" s="1367">
        <v>112.592324</v>
      </c>
      <c r="N15" s="1367">
        <v>151.76283899999999</v>
      </c>
      <c r="O15" s="1367">
        <v>137.0121268</v>
      </c>
      <c r="P15" s="1368">
        <v>18737.454839199996</v>
      </c>
      <c r="Q15" s="1327">
        <v>0.3203916079783885</v>
      </c>
      <c r="R15" s="1358"/>
    </row>
    <row r="16" spans="1:18" s="1372" customFormat="1">
      <c r="A16" s="1370">
        <v>12</v>
      </c>
      <c r="B16" s="1330" t="s">
        <v>1367</v>
      </c>
      <c r="C16" s="1361">
        <v>64.170045999999999</v>
      </c>
      <c r="D16" s="1361">
        <v>48.931995999999998</v>
      </c>
      <c r="E16" s="1361">
        <v>79.492222999999996</v>
      </c>
      <c r="F16" s="1361">
        <v>61.357804999999999</v>
      </c>
      <c r="G16" s="1361">
        <v>65.019987</v>
      </c>
      <c r="H16" s="1361">
        <v>56.087471999999998</v>
      </c>
      <c r="I16" s="1361">
        <v>58.786039000000002</v>
      </c>
      <c r="J16" s="1361">
        <v>72.870256999999995</v>
      </c>
      <c r="K16" s="1361">
        <v>51.459538000000002</v>
      </c>
      <c r="L16" s="1361">
        <v>45.241734999999998</v>
      </c>
      <c r="M16" s="1361">
        <v>52.658358999999997</v>
      </c>
      <c r="N16" s="1361">
        <v>70.503370000000004</v>
      </c>
      <c r="O16" s="1361">
        <v>57.245939999999997</v>
      </c>
      <c r="P16" s="1362">
        <v>6720.5697839999975</v>
      </c>
      <c r="Q16" s="1327"/>
      <c r="R16" s="1371"/>
    </row>
    <row r="17" spans="1:18" s="1372" customFormat="1">
      <c r="A17" s="1370"/>
      <c r="B17" s="1302" t="s">
        <v>1368</v>
      </c>
      <c r="C17" s="1361">
        <v>2.4242460000000001</v>
      </c>
      <c r="D17" s="1361">
        <v>4.8978489999999999</v>
      </c>
      <c r="E17" s="1361">
        <v>8.3812499999999996</v>
      </c>
      <c r="F17" s="1361">
        <v>2.9641649999999999</v>
      </c>
      <c r="G17" s="1361">
        <v>2.6826279999999998</v>
      </c>
      <c r="H17" s="1361">
        <v>4.9070099999999996</v>
      </c>
      <c r="I17" s="1361">
        <v>0.19277</v>
      </c>
      <c r="J17" s="1361">
        <v>4.9827599999999999</v>
      </c>
      <c r="K17" s="1361">
        <v>4.3208320000000002</v>
      </c>
      <c r="L17" s="1361">
        <v>1.3380700000000001</v>
      </c>
      <c r="M17" s="1361">
        <v>2.1502530000000002</v>
      </c>
      <c r="N17" s="1361">
        <v>0.83333100000000004</v>
      </c>
      <c r="O17" s="1361">
        <v>0.33577000000000001</v>
      </c>
      <c r="P17" s="1362">
        <v>1936.7185580000007</v>
      </c>
      <c r="Q17" s="1327"/>
      <c r="R17" s="1371"/>
    </row>
    <row r="18" spans="1:18">
      <c r="A18" s="1359">
        <v>13</v>
      </c>
      <c r="B18" s="1302" t="s">
        <v>1369</v>
      </c>
      <c r="C18" s="1361">
        <v>68.696947999999992</v>
      </c>
      <c r="D18" s="1361">
        <v>65.251525000000001</v>
      </c>
      <c r="E18" s="1361">
        <v>88.111443999999992</v>
      </c>
      <c r="F18" s="1361">
        <v>63.814160000000001</v>
      </c>
      <c r="G18" s="1361">
        <v>66.592105000000004</v>
      </c>
      <c r="H18" s="1361">
        <v>66.313834999999997</v>
      </c>
      <c r="I18" s="1361">
        <v>61.892007999999997</v>
      </c>
      <c r="J18" s="1361">
        <v>74.006977999999989</v>
      </c>
      <c r="K18" s="1361">
        <v>64.218924000000001</v>
      </c>
      <c r="L18" s="1361">
        <v>50.580012000000004</v>
      </c>
      <c r="M18" s="1361">
        <v>53.422969999999999</v>
      </c>
      <c r="N18" s="1361">
        <v>78.656593999999998</v>
      </c>
      <c r="O18" s="1361">
        <v>75.251420800000005</v>
      </c>
      <c r="P18" s="1362">
        <v>9621.392934200001</v>
      </c>
      <c r="Q18" s="1327"/>
      <c r="R18" s="1358"/>
    </row>
    <row r="19" spans="1:18">
      <c r="A19" s="1359">
        <v>14</v>
      </c>
      <c r="B19" s="1334" t="s">
        <v>1294</v>
      </c>
      <c r="C19" s="1365">
        <v>4.9850159999999999</v>
      </c>
      <c r="D19" s="1365">
        <v>6.9852619999999996</v>
      </c>
      <c r="E19" s="1365">
        <v>4.6639989999999996</v>
      </c>
      <c r="F19" s="1365">
        <v>2.8560669999999999</v>
      </c>
      <c r="G19" s="1365">
        <v>9.2238629999999997</v>
      </c>
      <c r="H19" s="1365">
        <v>6.8367959999999997</v>
      </c>
      <c r="I19" s="1365">
        <v>6.3744040000000002</v>
      </c>
      <c r="J19" s="1365">
        <v>9.9620630000000006</v>
      </c>
      <c r="K19" s="1365">
        <v>7.9082689999999998</v>
      </c>
      <c r="L19" s="1365">
        <v>6.4781620000000002</v>
      </c>
      <c r="M19" s="1365">
        <v>4.3607420000000001</v>
      </c>
      <c r="N19" s="1365">
        <v>1.769544</v>
      </c>
      <c r="O19" s="1365">
        <v>4.1789959999999997</v>
      </c>
      <c r="P19" s="1366">
        <v>458.77356299999997</v>
      </c>
      <c r="Q19" s="1327"/>
      <c r="R19" s="1358"/>
    </row>
    <row r="20" spans="1:18" ht="15.75" customHeight="1">
      <c r="A20" s="1359"/>
      <c r="B20" s="1130" t="s">
        <v>117</v>
      </c>
      <c r="C20" s="1373">
        <v>102.96953600000001</v>
      </c>
      <c r="D20" s="1373">
        <v>84.242264000000006</v>
      </c>
      <c r="E20" s="1373">
        <v>107.161267</v>
      </c>
      <c r="F20" s="1373">
        <v>102.34986499999999</v>
      </c>
      <c r="G20" s="1373">
        <v>98.031769999999995</v>
      </c>
      <c r="H20" s="1373">
        <v>73.546234200000001</v>
      </c>
      <c r="I20" s="1373">
        <v>72.347943000000015</v>
      </c>
      <c r="J20" s="1373">
        <v>98.634896999999995</v>
      </c>
      <c r="K20" s="1373">
        <v>87.342070700000008</v>
      </c>
      <c r="L20" s="1373">
        <v>70.977300200000002</v>
      </c>
      <c r="M20" s="1373">
        <v>64.172867999999994</v>
      </c>
      <c r="N20" s="1373">
        <v>99.974547999999984</v>
      </c>
      <c r="O20" s="1373">
        <v>79.857653999999997</v>
      </c>
      <c r="P20" s="1374">
        <v>12933.609526800004</v>
      </c>
      <c r="Q20" s="1369">
        <v>0.22115169796630607</v>
      </c>
      <c r="R20" s="1358"/>
    </row>
    <row r="21" spans="1:18">
      <c r="A21" s="1359">
        <v>17</v>
      </c>
      <c r="B21" s="1330" t="s">
        <v>1367</v>
      </c>
      <c r="C21" s="1361">
        <v>52.403922000000001</v>
      </c>
      <c r="D21" s="1361">
        <v>39.038505000000001</v>
      </c>
      <c r="E21" s="1361">
        <v>49.878045</v>
      </c>
      <c r="F21" s="1361">
        <v>46.281666999999999</v>
      </c>
      <c r="G21" s="1361">
        <v>43.116909999999997</v>
      </c>
      <c r="H21" s="1361">
        <v>32.459550999999998</v>
      </c>
      <c r="I21" s="1361">
        <v>33.883727999999998</v>
      </c>
      <c r="J21" s="1361">
        <v>41.966372999999997</v>
      </c>
      <c r="K21" s="1361">
        <v>39.700465000000001</v>
      </c>
      <c r="L21" s="1361">
        <v>31.684633999999999</v>
      </c>
      <c r="M21" s="1361">
        <v>27.875488000000001</v>
      </c>
      <c r="N21" s="1361">
        <v>47.677492999999998</v>
      </c>
      <c r="O21" s="1361">
        <v>30.114932</v>
      </c>
      <c r="P21" s="1362">
        <v>4904.8648740000017</v>
      </c>
      <c r="Q21" s="1327"/>
      <c r="R21" s="1358"/>
    </row>
    <row r="22" spans="1:18">
      <c r="A22" s="1359"/>
      <c r="B22" s="1302" t="s">
        <v>1368</v>
      </c>
      <c r="C22" s="1375">
        <v>0.80990399999999996</v>
      </c>
      <c r="D22" s="1375">
        <v>0</v>
      </c>
      <c r="E22" s="1375">
        <v>0</v>
      </c>
      <c r="F22" s="1375">
        <v>0</v>
      </c>
      <c r="G22" s="1375">
        <v>0.34870899999999999</v>
      </c>
      <c r="H22" s="1375">
        <v>0.79654999999999998</v>
      </c>
      <c r="I22" s="1375">
        <v>0</v>
      </c>
      <c r="J22" s="1375">
        <v>0</v>
      </c>
      <c r="K22" s="1375">
        <v>0</v>
      </c>
      <c r="L22" s="1375">
        <v>0</v>
      </c>
      <c r="M22" s="1375">
        <v>0</v>
      </c>
      <c r="N22" s="1375">
        <v>0</v>
      </c>
      <c r="O22" s="1375">
        <v>0.74111400000000005</v>
      </c>
      <c r="P22" s="1376">
        <v>886.89719899999966</v>
      </c>
      <c r="Q22" s="1327"/>
      <c r="R22" s="1358"/>
    </row>
    <row r="23" spans="1:18" s="1372" customFormat="1">
      <c r="A23" s="1370">
        <v>18</v>
      </c>
      <c r="B23" s="1302" t="s">
        <v>1369</v>
      </c>
      <c r="C23" s="1361">
        <v>43.888149999999996</v>
      </c>
      <c r="D23" s="1361">
        <v>38.989331</v>
      </c>
      <c r="E23" s="1361">
        <v>50.377606999999998</v>
      </c>
      <c r="F23" s="1361">
        <v>49.109062999999999</v>
      </c>
      <c r="G23" s="1361">
        <v>44.911623999999996</v>
      </c>
      <c r="H23" s="1361">
        <v>32.401017199999998</v>
      </c>
      <c r="I23" s="1361">
        <v>33.466109000000003</v>
      </c>
      <c r="J23" s="1361">
        <v>50.411442999999998</v>
      </c>
      <c r="K23" s="1361">
        <v>40.0186037</v>
      </c>
      <c r="L23" s="1361">
        <v>37.005568199999999</v>
      </c>
      <c r="M23" s="1361">
        <v>33.698872999999999</v>
      </c>
      <c r="N23" s="1361">
        <v>45.116943999999997</v>
      </c>
      <c r="O23" s="1361">
        <v>45.735748000000001</v>
      </c>
      <c r="P23" s="1362">
        <v>6873.9588751000028</v>
      </c>
      <c r="Q23" s="1327"/>
      <c r="R23" s="1371"/>
    </row>
    <row r="24" spans="1:18">
      <c r="A24" s="1359">
        <v>19</v>
      </c>
      <c r="B24" s="1343" t="s">
        <v>1294</v>
      </c>
      <c r="C24" s="1377">
        <v>5.8675600000000001</v>
      </c>
      <c r="D24" s="1377">
        <v>6.2144279999999998</v>
      </c>
      <c r="E24" s="1377">
        <v>6.9056150000000001</v>
      </c>
      <c r="F24" s="1377">
        <v>6.9591349999999998</v>
      </c>
      <c r="G24" s="1377">
        <v>9.6545269999999999</v>
      </c>
      <c r="H24" s="1377">
        <v>7.8891159999999996</v>
      </c>
      <c r="I24" s="1377">
        <v>4.9981059999999999</v>
      </c>
      <c r="J24" s="1377">
        <v>6.2570810000000003</v>
      </c>
      <c r="K24" s="1377">
        <v>7.6230019999999996</v>
      </c>
      <c r="L24" s="1377">
        <v>2.2870979999999999</v>
      </c>
      <c r="M24" s="1377">
        <v>2.5985070000000001</v>
      </c>
      <c r="N24" s="1377">
        <v>7.1801110000000001</v>
      </c>
      <c r="O24" s="1377">
        <v>3.26586</v>
      </c>
      <c r="P24" s="1378">
        <v>267.88857869999998</v>
      </c>
      <c r="Q24" s="1345"/>
      <c r="R24" s="1358"/>
    </row>
    <row r="25" spans="1:18" s="1372" customFormat="1">
      <c r="A25" s="1370"/>
      <c r="B25" s="1130" t="s">
        <v>1370</v>
      </c>
      <c r="C25" s="1373">
        <v>472.37837399999995</v>
      </c>
      <c r="D25" s="1373">
        <v>415.93027699999999</v>
      </c>
      <c r="E25" s="1373">
        <v>527.79814599999997</v>
      </c>
      <c r="F25" s="1373">
        <v>473.95320800000002</v>
      </c>
      <c r="G25" s="1373">
        <v>452.61104800000004</v>
      </c>
      <c r="H25" s="1373">
        <v>399.23255219999999</v>
      </c>
      <c r="I25" s="1373">
        <v>390.71742199999994</v>
      </c>
      <c r="J25" s="1373">
        <v>471.34720099999998</v>
      </c>
      <c r="K25" s="1373">
        <v>428.62763969999997</v>
      </c>
      <c r="L25" s="1373">
        <v>367.15215319999999</v>
      </c>
      <c r="M25" s="1373">
        <v>357.88934920000003</v>
      </c>
      <c r="N25" s="1373">
        <v>500.483115</v>
      </c>
      <c r="O25" s="1373">
        <v>409.58593580000002</v>
      </c>
      <c r="P25" s="1374">
        <v>58482.976372040001</v>
      </c>
      <c r="Q25" s="1357">
        <v>1</v>
      </c>
      <c r="R25" s="1371"/>
    </row>
    <row r="26" spans="1:18">
      <c r="A26" s="1359">
        <v>22</v>
      </c>
      <c r="B26" s="1302" t="s">
        <v>1367</v>
      </c>
      <c r="C26" s="1375">
        <v>222.27696599999999</v>
      </c>
      <c r="D26" s="1375">
        <v>183.166538</v>
      </c>
      <c r="E26" s="1375">
        <v>242.60672099999999</v>
      </c>
      <c r="F26" s="1375">
        <v>217.682784</v>
      </c>
      <c r="G26" s="1375">
        <v>202.72740299999998</v>
      </c>
      <c r="H26" s="1375">
        <v>170.424936</v>
      </c>
      <c r="I26" s="1375">
        <v>183.94484499999999</v>
      </c>
      <c r="J26" s="1375">
        <v>207.88172799999998</v>
      </c>
      <c r="K26" s="1375">
        <v>194.40322200000003</v>
      </c>
      <c r="L26" s="1375">
        <v>162.612765</v>
      </c>
      <c r="M26" s="1375">
        <v>150.87428</v>
      </c>
      <c r="N26" s="1375">
        <v>227.24458000000001</v>
      </c>
      <c r="O26" s="1375">
        <v>174.98997600000001</v>
      </c>
      <c r="P26" s="1376">
        <v>21692.304351600003</v>
      </c>
      <c r="Q26" s="1333"/>
      <c r="R26" s="1358"/>
    </row>
    <row r="27" spans="1:18">
      <c r="A27" s="1359"/>
      <c r="B27" s="1302" t="s">
        <v>1368</v>
      </c>
      <c r="C27" s="1375">
        <v>13.461425999999999</v>
      </c>
      <c r="D27" s="1375">
        <v>11.49921</v>
      </c>
      <c r="E27" s="1375">
        <v>13.127955</v>
      </c>
      <c r="F27" s="1375">
        <v>6.4339449999999996</v>
      </c>
      <c r="G27" s="1375">
        <v>6.8466949999999995</v>
      </c>
      <c r="H27" s="1375">
        <v>12.069613</v>
      </c>
      <c r="I27" s="1375">
        <v>0.93709100000000001</v>
      </c>
      <c r="J27" s="1375">
        <v>7.271439</v>
      </c>
      <c r="K27" s="1375">
        <v>9.3433580000000003</v>
      </c>
      <c r="L27" s="1375">
        <v>3.9219850000000003</v>
      </c>
      <c r="M27" s="1375">
        <v>6.6981330000000003</v>
      </c>
      <c r="N27" s="1375">
        <v>7.1543950000000001</v>
      </c>
      <c r="O27" s="1375">
        <v>8.124763999999999</v>
      </c>
      <c r="P27" s="1376">
        <v>5983.0233279999993</v>
      </c>
      <c r="Q27" s="1333"/>
    </row>
    <row r="28" spans="1:18">
      <c r="A28" s="1359">
        <v>23</v>
      </c>
      <c r="B28" s="1302" t="s">
        <v>1369</v>
      </c>
      <c r="C28" s="1375">
        <v>213.349358</v>
      </c>
      <c r="D28" s="1375">
        <v>195.34582399999999</v>
      </c>
      <c r="E28" s="1375">
        <v>244.45708300000001</v>
      </c>
      <c r="F28" s="1375">
        <v>220.99872099999999</v>
      </c>
      <c r="G28" s="1375">
        <v>211.117538</v>
      </c>
      <c r="H28" s="1375">
        <v>182.43476820000001</v>
      </c>
      <c r="I28" s="1375">
        <v>177.35312599999997</v>
      </c>
      <c r="J28" s="1375">
        <v>229.66551799999999</v>
      </c>
      <c r="K28" s="1375">
        <v>187.6716007</v>
      </c>
      <c r="L28" s="1375">
        <v>146.53758720000002</v>
      </c>
      <c r="M28" s="1375">
        <v>152.34972619999999</v>
      </c>
      <c r="N28" s="1375">
        <v>221.585148</v>
      </c>
      <c r="O28" s="1375">
        <v>211.64824780000001</v>
      </c>
      <c r="P28" s="1376">
        <v>29138.810455140003</v>
      </c>
      <c r="Q28" s="1333"/>
    </row>
    <row r="29" spans="1:18" ht="15" thickBot="1">
      <c r="A29" s="1359">
        <v>24</v>
      </c>
      <c r="B29" s="1379" t="s">
        <v>1294</v>
      </c>
      <c r="C29" s="1380">
        <v>23.290624000000001</v>
      </c>
      <c r="D29" s="1380">
        <v>25.918705000000003</v>
      </c>
      <c r="E29" s="1380">
        <v>27.606387000000002</v>
      </c>
      <c r="F29" s="1380">
        <v>28.837758000000001</v>
      </c>
      <c r="G29" s="1380">
        <v>31.919412000000001</v>
      </c>
      <c r="H29" s="1380">
        <v>34.303235000000001</v>
      </c>
      <c r="I29" s="1380">
        <v>28.48236</v>
      </c>
      <c r="J29" s="1380">
        <v>26.528516</v>
      </c>
      <c r="K29" s="1380">
        <v>37.209458999999995</v>
      </c>
      <c r="L29" s="1380">
        <v>54.079816000000001</v>
      </c>
      <c r="M29" s="1380">
        <v>47.967210000000001</v>
      </c>
      <c r="N29" s="1380">
        <v>44.498992000000001</v>
      </c>
      <c r="O29" s="1380">
        <v>14.822948</v>
      </c>
      <c r="P29" s="1381">
        <v>1668.8382372999999</v>
      </c>
      <c r="Q29" s="1350"/>
    </row>
    <row r="30" spans="1:18" s="1151" customFormat="1" ht="31.2" customHeight="1">
      <c r="B30" s="1905" t="s">
        <v>1378</v>
      </c>
      <c r="C30" s="1906"/>
      <c r="D30" s="1906"/>
      <c r="E30" s="1906"/>
      <c r="F30" s="1906"/>
      <c r="G30" s="1906"/>
      <c r="H30" s="1906"/>
      <c r="I30" s="1906"/>
      <c r="J30" s="1906"/>
      <c r="K30" s="1906"/>
      <c r="L30" s="1906"/>
      <c r="M30" s="1906"/>
      <c r="N30" s="1906"/>
      <c r="O30" s="1906"/>
      <c r="P30" s="1906"/>
      <c r="Q30" s="1906"/>
    </row>
    <row r="31" spans="1:18" s="1151" customFormat="1" ht="16.2" customHeight="1">
      <c r="B31" s="1303" t="s">
        <v>1364</v>
      </c>
      <c r="C31" s="1303"/>
      <c r="D31" s="1303"/>
      <c r="E31" s="1303"/>
      <c r="F31" s="1303"/>
      <c r="G31" s="1303"/>
      <c r="H31" s="1303"/>
      <c r="I31" s="1303"/>
      <c r="J31" s="1303"/>
      <c r="K31" s="1303"/>
      <c r="L31" s="1303"/>
      <c r="M31" s="1303"/>
      <c r="N31" s="1303"/>
      <c r="O31" s="1303"/>
      <c r="Q31" s="1291"/>
    </row>
    <row r="32" spans="1:18" s="1151" customFormat="1" ht="16.2" customHeight="1">
      <c r="B32" s="1303" t="s">
        <v>1372</v>
      </c>
      <c r="C32" s="1303"/>
      <c r="D32" s="1303"/>
      <c r="E32" s="1303"/>
      <c r="F32" s="1303"/>
      <c r="G32" s="1303"/>
      <c r="H32" s="1303"/>
      <c r="I32" s="1303"/>
      <c r="J32" s="1303"/>
      <c r="K32" s="1303"/>
      <c r="L32" s="1303"/>
      <c r="M32" s="1303"/>
      <c r="N32" s="1303"/>
      <c r="O32" s="1303"/>
      <c r="Q32" s="1291"/>
    </row>
    <row r="33" spans="2:10">
      <c r="B33" s="1892"/>
      <c r="C33" s="1893"/>
      <c r="D33" s="1893"/>
      <c r="E33" s="1893"/>
      <c r="F33" s="1893"/>
      <c r="G33" s="1893"/>
      <c r="H33" s="1893"/>
      <c r="I33" s="1893"/>
      <c r="J33" s="1894"/>
    </row>
  </sheetData>
  <mergeCells count="3">
    <mergeCell ref="B3:Q3"/>
    <mergeCell ref="B30:Q30"/>
    <mergeCell ref="B33:J33"/>
  </mergeCells>
  <hyperlinks>
    <hyperlink ref="B1" location="Índice!A1" display="Volver al Índice " xr:uid="{95A7D6E2-51EA-42E5-9C04-C4474D309846}"/>
  </hyperlink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09EDB-EC0D-41ED-A49A-8BE8531DD553}">
  <sheetPr codeName="Hoja65">
    <pageSetUpPr fitToPage="1"/>
  </sheetPr>
  <dimension ref="A7:C200"/>
  <sheetViews>
    <sheetView zoomScale="120" zoomScaleNormal="120" workbookViewId="0"/>
  </sheetViews>
  <sheetFormatPr baseColWidth="10" defaultColWidth="11.44140625" defaultRowHeight="13.2"/>
  <cols>
    <col min="1" max="1" width="5.5546875" style="1112" customWidth="1"/>
    <col min="2" max="2" width="2.44140625" style="1112" customWidth="1"/>
    <col min="3" max="3" width="69.33203125" style="1112" customWidth="1"/>
    <col min="4" max="256" width="11.44140625" style="1112"/>
    <col min="257" max="257" width="5.5546875" style="1112" customWidth="1"/>
    <col min="258" max="258" width="2.44140625" style="1112" customWidth="1"/>
    <col min="259" max="259" width="69.33203125" style="1112" customWidth="1"/>
    <col min="260" max="512" width="11.44140625" style="1112"/>
    <col min="513" max="513" width="5.5546875" style="1112" customWidth="1"/>
    <col min="514" max="514" width="2.44140625" style="1112" customWidth="1"/>
    <col min="515" max="515" width="69.33203125" style="1112" customWidth="1"/>
    <col min="516" max="768" width="11.44140625" style="1112"/>
    <col min="769" max="769" width="5.5546875" style="1112" customWidth="1"/>
    <col min="770" max="770" width="2.44140625" style="1112" customWidth="1"/>
    <col min="771" max="771" width="69.33203125" style="1112" customWidth="1"/>
    <col min="772" max="1024" width="11.44140625" style="1112"/>
    <col min="1025" max="1025" width="5.5546875" style="1112" customWidth="1"/>
    <col min="1026" max="1026" width="2.44140625" style="1112" customWidth="1"/>
    <col min="1027" max="1027" width="69.33203125" style="1112" customWidth="1"/>
    <col min="1028" max="1280" width="11.44140625" style="1112"/>
    <col min="1281" max="1281" width="5.5546875" style="1112" customWidth="1"/>
    <col min="1282" max="1282" width="2.44140625" style="1112" customWidth="1"/>
    <col min="1283" max="1283" width="69.33203125" style="1112" customWidth="1"/>
    <col min="1284" max="1536" width="11.44140625" style="1112"/>
    <col min="1537" max="1537" width="5.5546875" style="1112" customWidth="1"/>
    <col min="1538" max="1538" width="2.44140625" style="1112" customWidth="1"/>
    <col min="1539" max="1539" width="69.33203125" style="1112" customWidth="1"/>
    <col min="1540" max="1792" width="11.44140625" style="1112"/>
    <col min="1793" max="1793" width="5.5546875" style="1112" customWidth="1"/>
    <col min="1794" max="1794" width="2.44140625" style="1112" customWidth="1"/>
    <col min="1795" max="1795" width="69.33203125" style="1112" customWidth="1"/>
    <col min="1796" max="2048" width="11.44140625" style="1112"/>
    <col min="2049" max="2049" width="5.5546875" style="1112" customWidth="1"/>
    <col min="2050" max="2050" width="2.44140625" style="1112" customWidth="1"/>
    <col min="2051" max="2051" width="69.33203125" style="1112" customWidth="1"/>
    <col min="2052" max="2304" width="11.44140625" style="1112"/>
    <col min="2305" max="2305" width="5.5546875" style="1112" customWidth="1"/>
    <col min="2306" max="2306" width="2.44140625" style="1112" customWidth="1"/>
    <col min="2307" max="2307" width="69.33203125" style="1112" customWidth="1"/>
    <col min="2308" max="2560" width="11.44140625" style="1112"/>
    <col min="2561" max="2561" width="5.5546875" style="1112" customWidth="1"/>
    <col min="2562" max="2562" width="2.44140625" style="1112" customWidth="1"/>
    <col min="2563" max="2563" width="69.33203125" style="1112" customWidth="1"/>
    <col min="2564" max="2816" width="11.44140625" style="1112"/>
    <col min="2817" max="2817" width="5.5546875" style="1112" customWidth="1"/>
    <col min="2818" max="2818" width="2.44140625" style="1112" customWidth="1"/>
    <col min="2819" max="2819" width="69.33203125" style="1112" customWidth="1"/>
    <col min="2820" max="3072" width="11.44140625" style="1112"/>
    <col min="3073" max="3073" width="5.5546875" style="1112" customWidth="1"/>
    <col min="3074" max="3074" width="2.44140625" style="1112" customWidth="1"/>
    <col min="3075" max="3075" width="69.33203125" style="1112" customWidth="1"/>
    <col min="3076" max="3328" width="11.44140625" style="1112"/>
    <col min="3329" max="3329" width="5.5546875" style="1112" customWidth="1"/>
    <col min="3330" max="3330" width="2.44140625" style="1112" customWidth="1"/>
    <col min="3331" max="3331" width="69.33203125" style="1112" customWidth="1"/>
    <col min="3332" max="3584" width="11.44140625" style="1112"/>
    <col min="3585" max="3585" width="5.5546875" style="1112" customWidth="1"/>
    <col min="3586" max="3586" width="2.44140625" style="1112" customWidth="1"/>
    <col min="3587" max="3587" width="69.33203125" style="1112" customWidth="1"/>
    <col min="3588" max="3840" width="11.44140625" style="1112"/>
    <col min="3841" max="3841" width="5.5546875" style="1112" customWidth="1"/>
    <col min="3842" max="3842" width="2.44140625" style="1112" customWidth="1"/>
    <col min="3843" max="3843" width="69.33203125" style="1112" customWidth="1"/>
    <col min="3844" max="4096" width="11.44140625" style="1112"/>
    <col min="4097" max="4097" width="5.5546875" style="1112" customWidth="1"/>
    <col min="4098" max="4098" width="2.44140625" style="1112" customWidth="1"/>
    <col min="4099" max="4099" width="69.33203125" style="1112" customWidth="1"/>
    <col min="4100" max="4352" width="11.44140625" style="1112"/>
    <col min="4353" max="4353" width="5.5546875" style="1112" customWidth="1"/>
    <col min="4354" max="4354" width="2.44140625" style="1112" customWidth="1"/>
    <col min="4355" max="4355" width="69.33203125" style="1112" customWidth="1"/>
    <col min="4356" max="4608" width="11.44140625" style="1112"/>
    <col min="4609" max="4609" width="5.5546875" style="1112" customWidth="1"/>
    <col min="4610" max="4610" width="2.44140625" style="1112" customWidth="1"/>
    <col min="4611" max="4611" width="69.33203125" style="1112" customWidth="1"/>
    <col min="4612" max="4864" width="11.44140625" style="1112"/>
    <col min="4865" max="4865" width="5.5546875" style="1112" customWidth="1"/>
    <col min="4866" max="4866" width="2.44140625" style="1112" customWidth="1"/>
    <col min="4867" max="4867" width="69.33203125" style="1112" customWidth="1"/>
    <col min="4868" max="5120" width="11.44140625" style="1112"/>
    <col min="5121" max="5121" width="5.5546875" style="1112" customWidth="1"/>
    <col min="5122" max="5122" width="2.44140625" style="1112" customWidth="1"/>
    <col min="5123" max="5123" width="69.33203125" style="1112" customWidth="1"/>
    <col min="5124" max="5376" width="11.44140625" style="1112"/>
    <col min="5377" max="5377" width="5.5546875" style="1112" customWidth="1"/>
    <col min="5378" max="5378" width="2.44140625" style="1112" customWidth="1"/>
    <col min="5379" max="5379" width="69.33203125" style="1112" customWidth="1"/>
    <col min="5380" max="5632" width="11.44140625" style="1112"/>
    <col min="5633" max="5633" width="5.5546875" style="1112" customWidth="1"/>
    <col min="5634" max="5634" width="2.44140625" style="1112" customWidth="1"/>
    <col min="5635" max="5635" width="69.33203125" style="1112" customWidth="1"/>
    <col min="5636" max="5888" width="11.44140625" style="1112"/>
    <col min="5889" max="5889" width="5.5546875" style="1112" customWidth="1"/>
    <col min="5890" max="5890" width="2.44140625" style="1112" customWidth="1"/>
    <col min="5891" max="5891" width="69.33203125" style="1112" customWidth="1"/>
    <col min="5892" max="6144" width="11.44140625" style="1112"/>
    <col min="6145" max="6145" width="5.5546875" style="1112" customWidth="1"/>
    <col min="6146" max="6146" width="2.44140625" style="1112" customWidth="1"/>
    <col min="6147" max="6147" width="69.33203125" style="1112" customWidth="1"/>
    <col min="6148" max="6400" width="11.44140625" style="1112"/>
    <col min="6401" max="6401" width="5.5546875" style="1112" customWidth="1"/>
    <col min="6402" max="6402" width="2.44140625" style="1112" customWidth="1"/>
    <col min="6403" max="6403" width="69.33203125" style="1112" customWidth="1"/>
    <col min="6404" max="6656" width="11.44140625" style="1112"/>
    <col min="6657" max="6657" width="5.5546875" style="1112" customWidth="1"/>
    <col min="6658" max="6658" width="2.44140625" style="1112" customWidth="1"/>
    <col min="6659" max="6659" width="69.33203125" style="1112" customWidth="1"/>
    <col min="6660" max="6912" width="11.44140625" style="1112"/>
    <col min="6913" max="6913" width="5.5546875" style="1112" customWidth="1"/>
    <col min="6914" max="6914" width="2.44140625" style="1112" customWidth="1"/>
    <col min="6915" max="6915" width="69.33203125" style="1112" customWidth="1"/>
    <col min="6916" max="7168" width="11.44140625" style="1112"/>
    <col min="7169" max="7169" width="5.5546875" style="1112" customWidth="1"/>
    <col min="7170" max="7170" width="2.44140625" style="1112" customWidth="1"/>
    <col min="7171" max="7171" width="69.33203125" style="1112" customWidth="1"/>
    <col min="7172" max="7424" width="11.44140625" style="1112"/>
    <col min="7425" max="7425" width="5.5546875" style="1112" customWidth="1"/>
    <col min="7426" max="7426" width="2.44140625" style="1112" customWidth="1"/>
    <col min="7427" max="7427" width="69.33203125" style="1112" customWidth="1"/>
    <col min="7428" max="7680" width="11.44140625" style="1112"/>
    <col min="7681" max="7681" width="5.5546875" style="1112" customWidth="1"/>
    <col min="7682" max="7682" width="2.44140625" style="1112" customWidth="1"/>
    <col min="7683" max="7683" width="69.33203125" style="1112" customWidth="1"/>
    <col min="7684" max="7936" width="11.44140625" style="1112"/>
    <col min="7937" max="7937" width="5.5546875" style="1112" customWidth="1"/>
    <col min="7938" max="7938" width="2.44140625" style="1112" customWidth="1"/>
    <col min="7939" max="7939" width="69.33203125" style="1112" customWidth="1"/>
    <col min="7940" max="8192" width="11.44140625" style="1112"/>
    <col min="8193" max="8193" width="5.5546875" style="1112" customWidth="1"/>
    <col min="8194" max="8194" width="2.44140625" style="1112" customWidth="1"/>
    <col min="8195" max="8195" width="69.33203125" style="1112" customWidth="1"/>
    <col min="8196" max="8448" width="11.44140625" style="1112"/>
    <col min="8449" max="8449" width="5.5546875" style="1112" customWidth="1"/>
    <col min="8450" max="8450" width="2.44140625" style="1112" customWidth="1"/>
    <col min="8451" max="8451" width="69.33203125" style="1112" customWidth="1"/>
    <col min="8452" max="8704" width="11.44140625" style="1112"/>
    <col min="8705" max="8705" width="5.5546875" style="1112" customWidth="1"/>
    <col min="8706" max="8706" width="2.44140625" style="1112" customWidth="1"/>
    <col min="8707" max="8707" width="69.33203125" style="1112" customWidth="1"/>
    <col min="8708" max="8960" width="11.44140625" style="1112"/>
    <col min="8961" max="8961" width="5.5546875" style="1112" customWidth="1"/>
    <col min="8962" max="8962" width="2.44140625" style="1112" customWidth="1"/>
    <col min="8963" max="8963" width="69.33203125" style="1112" customWidth="1"/>
    <col min="8964" max="9216" width="11.44140625" style="1112"/>
    <col min="9217" max="9217" width="5.5546875" style="1112" customWidth="1"/>
    <col min="9218" max="9218" width="2.44140625" style="1112" customWidth="1"/>
    <col min="9219" max="9219" width="69.33203125" style="1112" customWidth="1"/>
    <col min="9220" max="9472" width="11.44140625" style="1112"/>
    <col min="9473" max="9473" width="5.5546875" style="1112" customWidth="1"/>
    <col min="9474" max="9474" width="2.44140625" style="1112" customWidth="1"/>
    <col min="9475" max="9475" width="69.33203125" style="1112" customWidth="1"/>
    <col min="9476" max="9728" width="11.44140625" style="1112"/>
    <col min="9729" max="9729" width="5.5546875" style="1112" customWidth="1"/>
    <col min="9730" max="9730" width="2.44140625" style="1112" customWidth="1"/>
    <col min="9731" max="9731" width="69.33203125" style="1112" customWidth="1"/>
    <col min="9732" max="9984" width="11.44140625" style="1112"/>
    <col min="9985" max="9985" width="5.5546875" style="1112" customWidth="1"/>
    <col min="9986" max="9986" width="2.44140625" style="1112" customWidth="1"/>
    <col min="9987" max="9987" width="69.33203125" style="1112" customWidth="1"/>
    <col min="9988" max="10240" width="11.44140625" style="1112"/>
    <col min="10241" max="10241" width="5.5546875" style="1112" customWidth="1"/>
    <col min="10242" max="10242" width="2.44140625" style="1112" customWidth="1"/>
    <col min="10243" max="10243" width="69.33203125" style="1112" customWidth="1"/>
    <col min="10244" max="10496" width="11.44140625" style="1112"/>
    <col min="10497" max="10497" width="5.5546875" style="1112" customWidth="1"/>
    <col min="10498" max="10498" width="2.44140625" style="1112" customWidth="1"/>
    <col min="10499" max="10499" width="69.33203125" style="1112" customWidth="1"/>
    <col min="10500" max="10752" width="11.44140625" style="1112"/>
    <col min="10753" max="10753" width="5.5546875" style="1112" customWidth="1"/>
    <col min="10754" max="10754" width="2.44140625" style="1112" customWidth="1"/>
    <col min="10755" max="10755" width="69.33203125" style="1112" customWidth="1"/>
    <col min="10756" max="11008" width="11.44140625" style="1112"/>
    <col min="11009" max="11009" width="5.5546875" style="1112" customWidth="1"/>
    <col min="11010" max="11010" width="2.44140625" style="1112" customWidth="1"/>
    <col min="11011" max="11011" width="69.33203125" style="1112" customWidth="1"/>
    <col min="11012" max="11264" width="11.44140625" style="1112"/>
    <col min="11265" max="11265" width="5.5546875" style="1112" customWidth="1"/>
    <col min="11266" max="11266" width="2.44140625" style="1112" customWidth="1"/>
    <col min="11267" max="11267" width="69.33203125" style="1112" customWidth="1"/>
    <col min="11268" max="11520" width="11.44140625" style="1112"/>
    <col min="11521" max="11521" width="5.5546875" style="1112" customWidth="1"/>
    <col min="11522" max="11522" width="2.44140625" style="1112" customWidth="1"/>
    <col min="11523" max="11523" width="69.33203125" style="1112" customWidth="1"/>
    <col min="11524" max="11776" width="11.44140625" style="1112"/>
    <col min="11777" max="11777" width="5.5546875" style="1112" customWidth="1"/>
    <col min="11778" max="11778" width="2.44140625" style="1112" customWidth="1"/>
    <col min="11779" max="11779" width="69.33203125" style="1112" customWidth="1"/>
    <col min="11780" max="12032" width="11.44140625" style="1112"/>
    <col min="12033" max="12033" width="5.5546875" style="1112" customWidth="1"/>
    <col min="12034" max="12034" width="2.44140625" style="1112" customWidth="1"/>
    <col min="12035" max="12035" width="69.33203125" style="1112" customWidth="1"/>
    <col min="12036" max="12288" width="11.44140625" style="1112"/>
    <col min="12289" max="12289" width="5.5546875" style="1112" customWidth="1"/>
    <col min="12290" max="12290" width="2.44140625" style="1112" customWidth="1"/>
    <col min="12291" max="12291" width="69.33203125" style="1112" customWidth="1"/>
    <col min="12292" max="12544" width="11.44140625" style="1112"/>
    <col min="12545" max="12545" width="5.5546875" style="1112" customWidth="1"/>
    <col min="12546" max="12546" width="2.44140625" style="1112" customWidth="1"/>
    <col min="12547" max="12547" width="69.33203125" style="1112" customWidth="1"/>
    <col min="12548" max="12800" width="11.44140625" style="1112"/>
    <col min="12801" max="12801" width="5.5546875" style="1112" customWidth="1"/>
    <col min="12802" max="12802" width="2.44140625" style="1112" customWidth="1"/>
    <col min="12803" max="12803" width="69.33203125" style="1112" customWidth="1"/>
    <col min="12804" max="13056" width="11.44140625" style="1112"/>
    <col min="13057" max="13057" width="5.5546875" style="1112" customWidth="1"/>
    <col min="13058" max="13058" width="2.44140625" style="1112" customWidth="1"/>
    <col min="13059" max="13059" width="69.33203125" style="1112" customWidth="1"/>
    <col min="13060" max="13312" width="11.44140625" style="1112"/>
    <col min="13313" max="13313" width="5.5546875" style="1112" customWidth="1"/>
    <col min="13314" max="13314" width="2.44140625" style="1112" customWidth="1"/>
    <col min="13315" max="13315" width="69.33203125" style="1112" customWidth="1"/>
    <col min="13316" max="13568" width="11.44140625" style="1112"/>
    <col min="13569" max="13569" width="5.5546875" style="1112" customWidth="1"/>
    <col min="13570" max="13570" width="2.44140625" style="1112" customWidth="1"/>
    <col min="13571" max="13571" width="69.33203125" style="1112" customWidth="1"/>
    <col min="13572" max="13824" width="11.44140625" style="1112"/>
    <col min="13825" max="13825" width="5.5546875" style="1112" customWidth="1"/>
    <col min="13826" max="13826" width="2.44140625" style="1112" customWidth="1"/>
    <col min="13827" max="13827" width="69.33203125" style="1112" customWidth="1"/>
    <col min="13828" max="14080" width="11.44140625" style="1112"/>
    <col min="14081" max="14081" width="5.5546875" style="1112" customWidth="1"/>
    <col min="14082" max="14082" width="2.44140625" style="1112" customWidth="1"/>
    <col min="14083" max="14083" width="69.33203125" style="1112" customWidth="1"/>
    <col min="14084" max="14336" width="11.44140625" style="1112"/>
    <col min="14337" max="14337" width="5.5546875" style="1112" customWidth="1"/>
    <col min="14338" max="14338" width="2.44140625" style="1112" customWidth="1"/>
    <col min="14339" max="14339" width="69.33203125" style="1112" customWidth="1"/>
    <col min="14340" max="14592" width="11.44140625" style="1112"/>
    <col min="14593" max="14593" width="5.5546875" style="1112" customWidth="1"/>
    <col min="14594" max="14594" width="2.44140625" style="1112" customWidth="1"/>
    <col min="14595" max="14595" width="69.33203125" style="1112" customWidth="1"/>
    <col min="14596" max="14848" width="11.44140625" style="1112"/>
    <col min="14849" max="14849" width="5.5546875" style="1112" customWidth="1"/>
    <col min="14850" max="14850" width="2.44140625" style="1112" customWidth="1"/>
    <col min="14851" max="14851" width="69.33203125" style="1112" customWidth="1"/>
    <col min="14852" max="15104" width="11.44140625" style="1112"/>
    <col min="15105" max="15105" width="5.5546875" style="1112" customWidth="1"/>
    <col min="15106" max="15106" width="2.44140625" style="1112" customWidth="1"/>
    <col min="15107" max="15107" width="69.33203125" style="1112" customWidth="1"/>
    <col min="15108" max="15360" width="11.44140625" style="1112"/>
    <col min="15361" max="15361" width="5.5546875" style="1112" customWidth="1"/>
    <col min="15362" max="15362" width="2.44140625" style="1112" customWidth="1"/>
    <col min="15363" max="15363" width="69.33203125" style="1112" customWidth="1"/>
    <col min="15364" max="15616" width="11.44140625" style="1112"/>
    <col min="15617" max="15617" width="5.5546875" style="1112" customWidth="1"/>
    <col min="15618" max="15618" width="2.44140625" style="1112" customWidth="1"/>
    <col min="15619" max="15619" width="69.33203125" style="1112" customWidth="1"/>
    <col min="15620" max="15872" width="11.44140625" style="1112"/>
    <col min="15873" max="15873" width="5.5546875" style="1112" customWidth="1"/>
    <col min="15874" max="15874" width="2.44140625" style="1112" customWidth="1"/>
    <col min="15875" max="15875" width="69.33203125" style="1112" customWidth="1"/>
    <col min="15876" max="16128" width="11.44140625" style="1112"/>
    <col min="16129" max="16129" width="5.5546875" style="1112" customWidth="1"/>
    <col min="16130" max="16130" width="2.44140625" style="1112" customWidth="1"/>
    <col min="16131" max="16131" width="69.33203125" style="1112" customWidth="1"/>
    <col min="16132" max="16384" width="11.44140625" style="1112"/>
  </cols>
  <sheetData>
    <row r="7" spans="1:3" ht="13.8" thickBot="1">
      <c r="A7" s="1110"/>
      <c r="B7" s="1110"/>
      <c r="C7" s="1110"/>
    </row>
    <row r="8" spans="1:3">
      <c r="A8" s="1111"/>
      <c r="B8" s="1111"/>
      <c r="C8" s="1111"/>
    </row>
    <row r="9" spans="1:3" ht="16.8">
      <c r="A9" s="1113" t="s">
        <v>1272</v>
      </c>
      <c r="B9" s="1114"/>
      <c r="C9" s="1111"/>
    </row>
    <row r="10" spans="1:3">
      <c r="A10" s="1116"/>
      <c r="B10" s="1116"/>
      <c r="C10" s="1117"/>
    </row>
    <row r="11" spans="1:3" ht="13.8">
      <c r="A11" s="1114"/>
      <c r="B11" s="1118" t="s">
        <v>1277</v>
      </c>
      <c r="C11" s="1119" t="s">
        <v>74</v>
      </c>
    </row>
    <row r="12" spans="1:3" ht="13.8">
      <c r="A12" s="1111"/>
      <c r="B12" s="1120" t="s">
        <v>1277</v>
      </c>
      <c r="C12" s="1119" t="s">
        <v>75</v>
      </c>
    </row>
    <row r="13" spans="1:3" ht="13.8">
      <c r="A13" s="1111"/>
      <c r="B13" s="1120" t="s">
        <v>1277</v>
      </c>
      <c r="C13" s="1119" t="s">
        <v>1379</v>
      </c>
    </row>
    <row r="14" spans="1:3" ht="13.8">
      <c r="A14" s="1111"/>
      <c r="B14" s="1120" t="s">
        <v>1277</v>
      </c>
      <c r="C14" s="1119" t="s">
        <v>1380</v>
      </c>
    </row>
    <row r="15" spans="1:3" ht="13.8">
      <c r="A15" s="1111"/>
      <c r="B15" s="1120" t="s">
        <v>1277</v>
      </c>
      <c r="C15" s="1119" t="s">
        <v>78</v>
      </c>
    </row>
    <row r="16" spans="1:3" ht="14.4">
      <c r="A16" s="1111"/>
      <c r="B16" s="1120" t="s">
        <v>1277</v>
      </c>
      <c r="C16" s="1382" t="s">
        <v>1285</v>
      </c>
    </row>
    <row r="17" spans="1:3" ht="13.8" thickBot="1">
      <c r="A17" s="1123"/>
      <c r="B17" s="1124"/>
      <c r="C17" s="1123"/>
    </row>
    <row r="23" spans="1:3" ht="23.25" customHeight="1"/>
    <row r="24" spans="1:3" ht="12.75" customHeight="1"/>
    <row r="25" spans="1:3" ht="14.25" customHeight="1"/>
    <row r="26" spans="1:3" ht="14.25" customHeight="1"/>
    <row r="27" spans="1:3" ht="14.25" customHeight="1"/>
    <row r="28" spans="1:3" ht="14.25" customHeight="1"/>
    <row r="29" spans="1:3" ht="14.25" customHeight="1"/>
    <row r="30" spans="1:3" ht="14.25" customHeight="1"/>
    <row r="31" spans="1:3" ht="14.25" customHeight="1"/>
    <row r="32" spans="1:3" ht="14.25" customHeight="1"/>
    <row r="33" ht="7.5" customHeight="1"/>
    <row r="200" spans="3:3">
      <c r="C200" s="1112" t="s">
        <v>206</v>
      </c>
    </row>
  </sheetData>
  <hyperlinks>
    <hyperlink ref="C11" location="'Pen-Inv'!A1" display="'Pen-Inv'!A1" xr:uid="{36DCBB5D-D532-492A-8A90-C143B84CF94D}"/>
    <hyperlink ref="C12" location="'Neo-Pen-Inv'!A1" display="'Neo-Pen-Inv'!A1" xr:uid="{ACCBDEFB-B0F3-4E18-8A13-3508593268A1}"/>
    <hyperlink ref="C13" location="'Pen-Inv-Soles-Mod'!A1" display="Pensiones de Invalidez Promedio en Soles por AFP y Modalidad de Pensión" xr:uid="{5454879B-E049-49AB-82FF-A087C452D8C4}"/>
    <hyperlink ref="C15" location="'Pen-Inv-Prom-Cob'!A1" display="Pensiones de Invalidez Promedio por AFP, Cobertura y Grado de Invalidez" xr:uid="{377AC52E-4FE9-4903-88B5-EA66122400B6}"/>
    <hyperlink ref="C16" r:id="rId1" display="Glosario de términos sobre jubilación" xr:uid="{C7E1E6CD-12CE-4FC2-A85E-EE534F68F9C6}"/>
    <hyperlink ref="C14" location="'Pen-Inv-Dólar-Mod'!A1" display="Pensiones de Invalidez Promedio en Dólares por AFP y Modalidad de Pensión" xr:uid="{8C072441-BCA5-4CEF-95F2-B2AD7275CA9B}"/>
  </hyperlinks>
  <printOptions horizontalCentered="1" verticalCentered="1"/>
  <pageMargins left="0.9055118110236221" right="1.1417322834645669" top="0.98425196850393704" bottom="0.98425196850393704" header="0.31496062992125984" footer="0"/>
  <pageSetup paperSize="9" orientation="portrait" r:id="rId2"/>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FD25A-2E54-4212-822F-B33DC703B3F9}">
  <sheetPr codeName="Hoja66">
    <pageSetUpPr fitToPage="1"/>
  </sheetPr>
  <dimension ref="A1:M64"/>
  <sheetViews>
    <sheetView showGridLines="0" zoomScale="85" zoomScaleNormal="85" workbookViewId="0"/>
  </sheetViews>
  <sheetFormatPr baseColWidth="10" defaultColWidth="11.44140625" defaultRowHeight="13.2" outlineLevelRow="1"/>
  <cols>
    <col min="1" max="2" width="1.6640625" style="1091" customWidth="1"/>
    <col min="3" max="3" width="21.33203125" style="1091" customWidth="1"/>
    <col min="4" max="12" width="8.109375" style="1091" customWidth="1"/>
    <col min="13" max="13" width="9.6640625" style="1091" customWidth="1"/>
    <col min="14" max="256" width="11.44140625" style="1091"/>
    <col min="257" max="258" width="1.6640625" style="1091" customWidth="1"/>
    <col min="259" max="259" width="21.33203125" style="1091" customWidth="1"/>
    <col min="260" max="268" width="8.109375" style="1091" customWidth="1"/>
    <col min="269" max="269" width="9.6640625" style="1091" customWidth="1"/>
    <col min="270" max="512" width="11.44140625" style="1091"/>
    <col min="513" max="514" width="1.6640625" style="1091" customWidth="1"/>
    <col min="515" max="515" width="21.33203125" style="1091" customWidth="1"/>
    <col min="516" max="524" width="8.109375" style="1091" customWidth="1"/>
    <col min="525" max="525" width="9.6640625" style="1091" customWidth="1"/>
    <col min="526" max="768" width="11.44140625" style="1091"/>
    <col min="769" max="770" width="1.6640625" style="1091" customWidth="1"/>
    <col min="771" max="771" width="21.33203125" style="1091" customWidth="1"/>
    <col min="772" max="780" width="8.109375" style="1091" customWidth="1"/>
    <col min="781" max="781" width="9.6640625" style="1091" customWidth="1"/>
    <col min="782" max="1024" width="11.44140625" style="1091"/>
    <col min="1025" max="1026" width="1.6640625" style="1091" customWidth="1"/>
    <col min="1027" max="1027" width="21.33203125" style="1091" customWidth="1"/>
    <col min="1028" max="1036" width="8.109375" style="1091" customWidth="1"/>
    <col min="1037" max="1037" width="9.6640625" style="1091" customWidth="1"/>
    <col min="1038" max="1280" width="11.44140625" style="1091"/>
    <col min="1281" max="1282" width="1.6640625" style="1091" customWidth="1"/>
    <col min="1283" max="1283" width="21.33203125" style="1091" customWidth="1"/>
    <col min="1284" max="1292" width="8.109375" style="1091" customWidth="1"/>
    <col min="1293" max="1293" width="9.6640625" style="1091" customWidth="1"/>
    <col min="1294" max="1536" width="11.44140625" style="1091"/>
    <col min="1537" max="1538" width="1.6640625" style="1091" customWidth="1"/>
    <col min="1539" max="1539" width="21.33203125" style="1091" customWidth="1"/>
    <col min="1540" max="1548" width="8.109375" style="1091" customWidth="1"/>
    <col min="1549" max="1549" width="9.6640625" style="1091" customWidth="1"/>
    <col min="1550" max="1792" width="11.44140625" style="1091"/>
    <col min="1793" max="1794" width="1.6640625" style="1091" customWidth="1"/>
    <col min="1795" max="1795" width="21.33203125" style="1091" customWidth="1"/>
    <col min="1796" max="1804" width="8.109375" style="1091" customWidth="1"/>
    <col min="1805" max="1805" width="9.6640625" style="1091" customWidth="1"/>
    <col min="1806" max="2048" width="11.44140625" style="1091"/>
    <col min="2049" max="2050" width="1.6640625" style="1091" customWidth="1"/>
    <col min="2051" max="2051" width="21.33203125" style="1091" customWidth="1"/>
    <col min="2052" max="2060" width="8.109375" style="1091" customWidth="1"/>
    <col min="2061" max="2061" width="9.6640625" style="1091" customWidth="1"/>
    <col min="2062" max="2304" width="11.44140625" style="1091"/>
    <col min="2305" max="2306" width="1.6640625" style="1091" customWidth="1"/>
    <col min="2307" max="2307" width="21.33203125" style="1091" customWidth="1"/>
    <col min="2308" max="2316" width="8.109375" style="1091" customWidth="1"/>
    <col min="2317" max="2317" width="9.6640625" style="1091" customWidth="1"/>
    <col min="2318" max="2560" width="11.44140625" style="1091"/>
    <col min="2561" max="2562" width="1.6640625" style="1091" customWidth="1"/>
    <col min="2563" max="2563" width="21.33203125" style="1091" customWidth="1"/>
    <col min="2564" max="2572" width="8.109375" style="1091" customWidth="1"/>
    <col min="2573" max="2573" width="9.6640625" style="1091" customWidth="1"/>
    <col min="2574" max="2816" width="11.44140625" style="1091"/>
    <col min="2817" max="2818" width="1.6640625" style="1091" customWidth="1"/>
    <col min="2819" max="2819" width="21.33203125" style="1091" customWidth="1"/>
    <col min="2820" max="2828" width="8.109375" style="1091" customWidth="1"/>
    <col min="2829" max="2829" width="9.6640625" style="1091" customWidth="1"/>
    <col min="2830" max="3072" width="11.44140625" style="1091"/>
    <col min="3073" max="3074" width="1.6640625" style="1091" customWidth="1"/>
    <col min="3075" max="3075" width="21.33203125" style="1091" customWidth="1"/>
    <col min="3076" max="3084" width="8.109375" style="1091" customWidth="1"/>
    <col min="3085" max="3085" width="9.6640625" style="1091" customWidth="1"/>
    <col min="3086" max="3328" width="11.44140625" style="1091"/>
    <col min="3329" max="3330" width="1.6640625" style="1091" customWidth="1"/>
    <col min="3331" max="3331" width="21.33203125" style="1091" customWidth="1"/>
    <col min="3332" max="3340" width="8.109375" style="1091" customWidth="1"/>
    <col min="3341" max="3341" width="9.6640625" style="1091" customWidth="1"/>
    <col min="3342" max="3584" width="11.44140625" style="1091"/>
    <col min="3585" max="3586" width="1.6640625" style="1091" customWidth="1"/>
    <col min="3587" max="3587" width="21.33203125" style="1091" customWidth="1"/>
    <col min="3588" max="3596" width="8.109375" style="1091" customWidth="1"/>
    <col min="3597" max="3597" width="9.6640625" style="1091" customWidth="1"/>
    <col min="3598" max="3840" width="11.44140625" style="1091"/>
    <col min="3841" max="3842" width="1.6640625" style="1091" customWidth="1"/>
    <col min="3843" max="3843" width="21.33203125" style="1091" customWidth="1"/>
    <col min="3844" max="3852" width="8.109375" style="1091" customWidth="1"/>
    <col min="3853" max="3853" width="9.6640625" style="1091" customWidth="1"/>
    <col min="3854" max="4096" width="11.44140625" style="1091"/>
    <col min="4097" max="4098" width="1.6640625" style="1091" customWidth="1"/>
    <col min="4099" max="4099" width="21.33203125" style="1091" customWidth="1"/>
    <col min="4100" max="4108" width="8.109375" style="1091" customWidth="1"/>
    <col min="4109" max="4109" width="9.6640625" style="1091" customWidth="1"/>
    <col min="4110" max="4352" width="11.44140625" style="1091"/>
    <col min="4353" max="4354" width="1.6640625" style="1091" customWidth="1"/>
    <col min="4355" max="4355" width="21.33203125" style="1091" customWidth="1"/>
    <col min="4356" max="4364" width="8.109375" style="1091" customWidth="1"/>
    <col min="4365" max="4365" width="9.6640625" style="1091" customWidth="1"/>
    <col min="4366" max="4608" width="11.44140625" style="1091"/>
    <col min="4609" max="4610" width="1.6640625" style="1091" customWidth="1"/>
    <col min="4611" max="4611" width="21.33203125" style="1091" customWidth="1"/>
    <col min="4612" max="4620" width="8.109375" style="1091" customWidth="1"/>
    <col min="4621" max="4621" width="9.6640625" style="1091" customWidth="1"/>
    <col min="4622" max="4864" width="11.44140625" style="1091"/>
    <col min="4865" max="4866" width="1.6640625" style="1091" customWidth="1"/>
    <col min="4867" max="4867" width="21.33203125" style="1091" customWidth="1"/>
    <col min="4868" max="4876" width="8.109375" style="1091" customWidth="1"/>
    <col min="4877" max="4877" width="9.6640625" style="1091" customWidth="1"/>
    <col min="4878" max="5120" width="11.44140625" style="1091"/>
    <col min="5121" max="5122" width="1.6640625" style="1091" customWidth="1"/>
    <col min="5123" max="5123" width="21.33203125" style="1091" customWidth="1"/>
    <col min="5124" max="5132" width="8.109375" style="1091" customWidth="1"/>
    <col min="5133" max="5133" width="9.6640625" style="1091" customWidth="1"/>
    <col min="5134" max="5376" width="11.44140625" style="1091"/>
    <col min="5377" max="5378" width="1.6640625" style="1091" customWidth="1"/>
    <col min="5379" max="5379" width="21.33203125" style="1091" customWidth="1"/>
    <col min="5380" max="5388" width="8.109375" style="1091" customWidth="1"/>
    <col min="5389" max="5389" width="9.6640625" style="1091" customWidth="1"/>
    <col min="5390" max="5632" width="11.44140625" style="1091"/>
    <col min="5633" max="5634" width="1.6640625" style="1091" customWidth="1"/>
    <col min="5635" max="5635" width="21.33203125" style="1091" customWidth="1"/>
    <col min="5636" max="5644" width="8.109375" style="1091" customWidth="1"/>
    <col min="5645" max="5645" width="9.6640625" style="1091" customWidth="1"/>
    <col min="5646" max="5888" width="11.44140625" style="1091"/>
    <col min="5889" max="5890" width="1.6640625" style="1091" customWidth="1"/>
    <col min="5891" max="5891" width="21.33203125" style="1091" customWidth="1"/>
    <col min="5892" max="5900" width="8.109375" style="1091" customWidth="1"/>
    <col min="5901" max="5901" width="9.6640625" style="1091" customWidth="1"/>
    <col min="5902" max="6144" width="11.44140625" style="1091"/>
    <col min="6145" max="6146" width="1.6640625" style="1091" customWidth="1"/>
    <col min="6147" max="6147" width="21.33203125" style="1091" customWidth="1"/>
    <col min="6148" max="6156" width="8.109375" style="1091" customWidth="1"/>
    <col min="6157" max="6157" width="9.6640625" style="1091" customWidth="1"/>
    <col min="6158" max="6400" width="11.44140625" style="1091"/>
    <col min="6401" max="6402" width="1.6640625" style="1091" customWidth="1"/>
    <col min="6403" max="6403" width="21.33203125" style="1091" customWidth="1"/>
    <col min="6404" max="6412" width="8.109375" style="1091" customWidth="1"/>
    <col min="6413" max="6413" width="9.6640625" style="1091" customWidth="1"/>
    <col min="6414" max="6656" width="11.44140625" style="1091"/>
    <col min="6657" max="6658" width="1.6640625" style="1091" customWidth="1"/>
    <col min="6659" max="6659" width="21.33203125" style="1091" customWidth="1"/>
    <col min="6660" max="6668" width="8.109375" style="1091" customWidth="1"/>
    <col min="6669" max="6669" width="9.6640625" style="1091" customWidth="1"/>
    <col min="6670" max="6912" width="11.44140625" style="1091"/>
    <col min="6913" max="6914" width="1.6640625" style="1091" customWidth="1"/>
    <col min="6915" max="6915" width="21.33203125" style="1091" customWidth="1"/>
    <col min="6916" max="6924" width="8.109375" style="1091" customWidth="1"/>
    <col min="6925" max="6925" width="9.6640625" style="1091" customWidth="1"/>
    <col min="6926" max="7168" width="11.44140625" style="1091"/>
    <col min="7169" max="7170" width="1.6640625" style="1091" customWidth="1"/>
    <col min="7171" max="7171" width="21.33203125" style="1091" customWidth="1"/>
    <col min="7172" max="7180" width="8.109375" style="1091" customWidth="1"/>
    <col min="7181" max="7181" width="9.6640625" style="1091" customWidth="1"/>
    <col min="7182" max="7424" width="11.44140625" style="1091"/>
    <col min="7425" max="7426" width="1.6640625" style="1091" customWidth="1"/>
    <col min="7427" max="7427" width="21.33203125" style="1091" customWidth="1"/>
    <col min="7428" max="7436" width="8.109375" style="1091" customWidth="1"/>
    <col min="7437" max="7437" width="9.6640625" style="1091" customWidth="1"/>
    <col min="7438" max="7680" width="11.44140625" style="1091"/>
    <col min="7681" max="7682" width="1.6640625" style="1091" customWidth="1"/>
    <col min="7683" max="7683" width="21.33203125" style="1091" customWidth="1"/>
    <col min="7684" max="7692" width="8.109375" style="1091" customWidth="1"/>
    <col min="7693" max="7693" width="9.6640625" style="1091" customWidth="1"/>
    <col min="7694" max="7936" width="11.44140625" style="1091"/>
    <col min="7937" max="7938" width="1.6640625" style="1091" customWidth="1"/>
    <col min="7939" max="7939" width="21.33203125" style="1091" customWidth="1"/>
    <col min="7940" max="7948" width="8.109375" style="1091" customWidth="1"/>
    <col min="7949" max="7949" width="9.6640625" style="1091" customWidth="1"/>
    <col min="7950" max="8192" width="11.44140625" style="1091"/>
    <col min="8193" max="8194" width="1.6640625" style="1091" customWidth="1"/>
    <col min="8195" max="8195" width="21.33203125" style="1091" customWidth="1"/>
    <col min="8196" max="8204" width="8.109375" style="1091" customWidth="1"/>
    <col min="8205" max="8205" width="9.6640625" style="1091" customWidth="1"/>
    <col min="8206" max="8448" width="11.44140625" style="1091"/>
    <col min="8449" max="8450" width="1.6640625" style="1091" customWidth="1"/>
    <col min="8451" max="8451" width="21.33203125" style="1091" customWidth="1"/>
    <col min="8452" max="8460" width="8.109375" style="1091" customWidth="1"/>
    <col min="8461" max="8461" width="9.6640625" style="1091" customWidth="1"/>
    <col min="8462" max="8704" width="11.44140625" style="1091"/>
    <col min="8705" max="8706" width="1.6640625" style="1091" customWidth="1"/>
    <col min="8707" max="8707" width="21.33203125" style="1091" customWidth="1"/>
    <col min="8708" max="8716" width="8.109375" style="1091" customWidth="1"/>
    <col min="8717" max="8717" width="9.6640625" style="1091" customWidth="1"/>
    <col min="8718" max="8960" width="11.44140625" style="1091"/>
    <col min="8961" max="8962" width="1.6640625" style="1091" customWidth="1"/>
    <col min="8963" max="8963" width="21.33203125" style="1091" customWidth="1"/>
    <col min="8964" max="8972" width="8.109375" style="1091" customWidth="1"/>
    <col min="8973" max="8973" width="9.6640625" style="1091" customWidth="1"/>
    <col min="8974" max="9216" width="11.44140625" style="1091"/>
    <col min="9217" max="9218" width="1.6640625" style="1091" customWidth="1"/>
    <col min="9219" max="9219" width="21.33203125" style="1091" customWidth="1"/>
    <col min="9220" max="9228" width="8.109375" style="1091" customWidth="1"/>
    <col min="9229" max="9229" width="9.6640625" style="1091" customWidth="1"/>
    <col min="9230" max="9472" width="11.44140625" style="1091"/>
    <col min="9473" max="9474" width="1.6640625" style="1091" customWidth="1"/>
    <col min="9475" max="9475" width="21.33203125" style="1091" customWidth="1"/>
    <col min="9476" max="9484" width="8.109375" style="1091" customWidth="1"/>
    <col min="9485" max="9485" width="9.6640625" style="1091" customWidth="1"/>
    <col min="9486" max="9728" width="11.44140625" style="1091"/>
    <col min="9729" max="9730" width="1.6640625" style="1091" customWidth="1"/>
    <col min="9731" max="9731" width="21.33203125" style="1091" customWidth="1"/>
    <col min="9732" max="9740" width="8.109375" style="1091" customWidth="1"/>
    <col min="9741" max="9741" width="9.6640625" style="1091" customWidth="1"/>
    <col min="9742" max="9984" width="11.44140625" style="1091"/>
    <col min="9985" max="9986" width="1.6640625" style="1091" customWidth="1"/>
    <col min="9987" max="9987" width="21.33203125" style="1091" customWidth="1"/>
    <col min="9988" max="9996" width="8.109375" style="1091" customWidth="1"/>
    <col min="9997" max="9997" width="9.6640625" style="1091" customWidth="1"/>
    <col min="9998" max="10240" width="11.44140625" style="1091"/>
    <col min="10241" max="10242" width="1.6640625" style="1091" customWidth="1"/>
    <col min="10243" max="10243" width="21.33203125" style="1091" customWidth="1"/>
    <col min="10244" max="10252" width="8.109375" style="1091" customWidth="1"/>
    <col min="10253" max="10253" width="9.6640625" style="1091" customWidth="1"/>
    <col min="10254" max="10496" width="11.44140625" style="1091"/>
    <col min="10497" max="10498" width="1.6640625" style="1091" customWidth="1"/>
    <col min="10499" max="10499" width="21.33203125" style="1091" customWidth="1"/>
    <col min="10500" max="10508" width="8.109375" style="1091" customWidth="1"/>
    <col min="10509" max="10509" width="9.6640625" style="1091" customWidth="1"/>
    <col min="10510" max="10752" width="11.44140625" style="1091"/>
    <col min="10753" max="10754" width="1.6640625" style="1091" customWidth="1"/>
    <col min="10755" max="10755" width="21.33203125" style="1091" customWidth="1"/>
    <col min="10756" max="10764" width="8.109375" style="1091" customWidth="1"/>
    <col min="10765" max="10765" width="9.6640625" style="1091" customWidth="1"/>
    <col min="10766" max="11008" width="11.44140625" style="1091"/>
    <col min="11009" max="11010" width="1.6640625" style="1091" customWidth="1"/>
    <col min="11011" max="11011" width="21.33203125" style="1091" customWidth="1"/>
    <col min="11012" max="11020" width="8.109375" style="1091" customWidth="1"/>
    <col min="11021" max="11021" width="9.6640625" style="1091" customWidth="1"/>
    <col min="11022" max="11264" width="11.44140625" style="1091"/>
    <col min="11265" max="11266" width="1.6640625" style="1091" customWidth="1"/>
    <col min="11267" max="11267" width="21.33203125" style="1091" customWidth="1"/>
    <col min="11268" max="11276" width="8.109375" style="1091" customWidth="1"/>
    <col min="11277" max="11277" width="9.6640625" style="1091" customWidth="1"/>
    <col min="11278" max="11520" width="11.44140625" style="1091"/>
    <col min="11521" max="11522" width="1.6640625" style="1091" customWidth="1"/>
    <col min="11523" max="11523" width="21.33203125" style="1091" customWidth="1"/>
    <col min="11524" max="11532" width="8.109375" style="1091" customWidth="1"/>
    <col min="11533" max="11533" width="9.6640625" style="1091" customWidth="1"/>
    <col min="11534" max="11776" width="11.44140625" style="1091"/>
    <col min="11777" max="11778" width="1.6640625" style="1091" customWidth="1"/>
    <col min="11779" max="11779" width="21.33203125" style="1091" customWidth="1"/>
    <col min="11780" max="11788" width="8.109375" style="1091" customWidth="1"/>
    <col min="11789" max="11789" width="9.6640625" style="1091" customWidth="1"/>
    <col min="11790" max="12032" width="11.44140625" style="1091"/>
    <col min="12033" max="12034" width="1.6640625" style="1091" customWidth="1"/>
    <col min="12035" max="12035" width="21.33203125" style="1091" customWidth="1"/>
    <col min="12036" max="12044" width="8.109375" style="1091" customWidth="1"/>
    <col min="12045" max="12045" width="9.6640625" style="1091" customWidth="1"/>
    <col min="12046" max="12288" width="11.44140625" style="1091"/>
    <col min="12289" max="12290" width="1.6640625" style="1091" customWidth="1"/>
    <col min="12291" max="12291" width="21.33203125" style="1091" customWidth="1"/>
    <col min="12292" max="12300" width="8.109375" style="1091" customWidth="1"/>
    <col min="12301" max="12301" width="9.6640625" style="1091" customWidth="1"/>
    <col min="12302" max="12544" width="11.44140625" style="1091"/>
    <col min="12545" max="12546" width="1.6640625" style="1091" customWidth="1"/>
    <col min="12547" max="12547" width="21.33203125" style="1091" customWidth="1"/>
    <col min="12548" max="12556" width="8.109375" style="1091" customWidth="1"/>
    <col min="12557" max="12557" width="9.6640625" style="1091" customWidth="1"/>
    <col min="12558" max="12800" width="11.44140625" style="1091"/>
    <col min="12801" max="12802" width="1.6640625" style="1091" customWidth="1"/>
    <col min="12803" max="12803" width="21.33203125" style="1091" customWidth="1"/>
    <col min="12804" max="12812" width="8.109375" style="1091" customWidth="1"/>
    <col min="12813" max="12813" width="9.6640625" style="1091" customWidth="1"/>
    <col min="12814" max="13056" width="11.44140625" style="1091"/>
    <col min="13057" max="13058" width="1.6640625" style="1091" customWidth="1"/>
    <col min="13059" max="13059" width="21.33203125" style="1091" customWidth="1"/>
    <col min="13060" max="13068" width="8.109375" style="1091" customWidth="1"/>
    <col min="13069" max="13069" width="9.6640625" style="1091" customWidth="1"/>
    <col min="13070" max="13312" width="11.44140625" style="1091"/>
    <col min="13313" max="13314" width="1.6640625" style="1091" customWidth="1"/>
    <col min="13315" max="13315" width="21.33203125" style="1091" customWidth="1"/>
    <col min="13316" max="13324" width="8.109375" style="1091" customWidth="1"/>
    <col min="13325" max="13325" width="9.6640625" style="1091" customWidth="1"/>
    <col min="13326" max="13568" width="11.44140625" style="1091"/>
    <col min="13569" max="13570" width="1.6640625" style="1091" customWidth="1"/>
    <col min="13571" max="13571" width="21.33203125" style="1091" customWidth="1"/>
    <col min="13572" max="13580" width="8.109375" style="1091" customWidth="1"/>
    <col min="13581" max="13581" width="9.6640625" style="1091" customWidth="1"/>
    <col min="13582" max="13824" width="11.44140625" style="1091"/>
    <col min="13825" max="13826" width="1.6640625" style="1091" customWidth="1"/>
    <col min="13827" max="13827" width="21.33203125" style="1091" customWidth="1"/>
    <col min="13828" max="13836" width="8.109375" style="1091" customWidth="1"/>
    <col min="13837" max="13837" width="9.6640625" style="1091" customWidth="1"/>
    <col min="13838" max="14080" width="11.44140625" style="1091"/>
    <col min="14081" max="14082" width="1.6640625" style="1091" customWidth="1"/>
    <col min="14083" max="14083" width="21.33203125" style="1091" customWidth="1"/>
    <col min="14084" max="14092" width="8.109375" style="1091" customWidth="1"/>
    <col min="14093" max="14093" width="9.6640625" style="1091" customWidth="1"/>
    <col min="14094" max="14336" width="11.44140625" style="1091"/>
    <col min="14337" max="14338" width="1.6640625" style="1091" customWidth="1"/>
    <col min="14339" max="14339" width="21.33203125" style="1091" customWidth="1"/>
    <col min="14340" max="14348" width="8.109375" style="1091" customWidth="1"/>
    <col min="14349" max="14349" width="9.6640625" style="1091" customWidth="1"/>
    <col min="14350" max="14592" width="11.44140625" style="1091"/>
    <col min="14593" max="14594" width="1.6640625" style="1091" customWidth="1"/>
    <col min="14595" max="14595" width="21.33203125" style="1091" customWidth="1"/>
    <col min="14596" max="14604" width="8.109375" style="1091" customWidth="1"/>
    <col min="14605" max="14605" width="9.6640625" style="1091" customWidth="1"/>
    <col min="14606" max="14848" width="11.44140625" style="1091"/>
    <col min="14849" max="14850" width="1.6640625" style="1091" customWidth="1"/>
    <col min="14851" max="14851" width="21.33203125" style="1091" customWidth="1"/>
    <col min="14852" max="14860" width="8.109375" style="1091" customWidth="1"/>
    <col min="14861" max="14861" width="9.6640625" style="1091" customWidth="1"/>
    <col min="14862" max="15104" width="11.44140625" style="1091"/>
    <col min="15105" max="15106" width="1.6640625" style="1091" customWidth="1"/>
    <col min="15107" max="15107" width="21.33203125" style="1091" customWidth="1"/>
    <col min="15108" max="15116" width="8.109375" style="1091" customWidth="1"/>
    <col min="15117" max="15117" width="9.6640625" style="1091" customWidth="1"/>
    <col min="15118" max="15360" width="11.44140625" style="1091"/>
    <col min="15361" max="15362" width="1.6640625" style="1091" customWidth="1"/>
    <col min="15363" max="15363" width="21.33203125" style="1091" customWidth="1"/>
    <col min="15364" max="15372" width="8.109375" style="1091" customWidth="1"/>
    <col min="15373" max="15373" width="9.6640625" style="1091" customWidth="1"/>
    <col min="15374" max="15616" width="11.44140625" style="1091"/>
    <col min="15617" max="15618" width="1.6640625" style="1091" customWidth="1"/>
    <col min="15619" max="15619" width="21.33203125" style="1091" customWidth="1"/>
    <col min="15620" max="15628" width="8.109375" style="1091" customWidth="1"/>
    <col min="15629" max="15629" width="9.6640625" style="1091" customWidth="1"/>
    <col min="15630" max="15872" width="11.44140625" style="1091"/>
    <col min="15873" max="15874" width="1.6640625" style="1091" customWidth="1"/>
    <col min="15875" max="15875" width="21.33203125" style="1091" customWidth="1"/>
    <col min="15876" max="15884" width="8.109375" style="1091" customWidth="1"/>
    <col min="15885" max="15885" width="9.6640625" style="1091" customWidth="1"/>
    <col min="15886" max="16128" width="11.44140625" style="1091"/>
    <col min="16129" max="16130" width="1.6640625" style="1091" customWidth="1"/>
    <col min="16131" max="16131" width="21.33203125" style="1091" customWidth="1"/>
    <col min="16132" max="16140" width="8.109375" style="1091" customWidth="1"/>
    <col min="16141" max="16141" width="9.6640625" style="1091" customWidth="1"/>
    <col min="16142" max="16384" width="11.44140625" style="1091"/>
  </cols>
  <sheetData>
    <row r="1" spans="1:13" ht="15" customHeight="1">
      <c r="A1" s="414"/>
      <c r="B1" s="414"/>
      <c r="C1" s="1383" t="s">
        <v>1286</v>
      </c>
      <c r="D1" s="414"/>
    </row>
    <row r="2" spans="1:13" ht="49.5" customHeight="1">
      <c r="A2" s="1154" t="s">
        <v>74</v>
      </c>
      <c r="B2" s="1154"/>
      <c r="C2" s="1384"/>
      <c r="D2" s="1384"/>
      <c r="E2" s="1385"/>
      <c r="F2" s="1386"/>
      <c r="G2" s="1386"/>
      <c r="H2" s="1386"/>
      <c r="I2" s="1384"/>
      <c r="J2" s="1384"/>
      <c r="K2" s="1384"/>
      <c r="L2" s="1384"/>
      <c r="M2" s="1384"/>
    </row>
    <row r="3" spans="1:13" ht="16.8">
      <c r="A3" s="1387">
        <v>45716</v>
      </c>
      <c r="B3" s="1387"/>
      <c r="C3" s="1235"/>
      <c r="D3" s="1235"/>
      <c r="E3" s="1272"/>
      <c r="F3" s="1156"/>
      <c r="G3" s="1156"/>
      <c r="H3" s="1156"/>
      <c r="I3" s="1235"/>
      <c r="J3" s="1235"/>
      <c r="K3" s="1235"/>
      <c r="L3" s="1235"/>
      <c r="M3" s="1235"/>
    </row>
    <row r="4" spans="1:13" ht="4.2" customHeight="1" thickBot="1">
      <c r="A4" s="1259"/>
      <c r="B4" s="1259"/>
      <c r="C4" s="1259"/>
      <c r="D4" s="1259"/>
      <c r="E4" s="1259"/>
      <c r="F4" s="1259"/>
      <c r="G4" s="1259"/>
      <c r="H4" s="1259"/>
      <c r="I4" s="1259"/>
      <c r="J4" s="1259"/>
      <c r="K4" s="1259"/>
      <c r="L4" s="1259"/>
      <c r="M4" s="1259"/>
    </row>
    <row r="5" spans="1:13" ht="15" customHeight="1">
      <c r="A5" s="1388"/>
      <c r="B5" s="1388"/>
      <c r="C5" s="1388"/>
      <c r="D5" s="1389" t="s">
        <v>96</v>
      </c>
      <c r="E5" s="1389"/>
      <c r="F5" s="1389"/>
      <c r="G5" s="1389"/>
      <c r="H5" s="1389"/>
      <c r="I5" s="1390"/>
      <c r="J5" s="1390"/>
      <c r="K5" s="1390"/>
      <c r="L5" s="1390"/>
      <c r="M5" s="1907" t="s">
        <v>125</v>
      </c>
    </row>
    <row r="6" spans="1:13" ht="13.5" customHeight="1">
      <c r="A6" s="1391"/>
      <c r="B6" s="1391"/>
      <c r="C6" s="1391"/>
      <c r="D6" s="1392" t="s">
        <v>1381</v>
      </c>
      <c r="E6" s="1392" t="s">
        <v>1382</v>
      </c>
      <c r="F6" s="1392" t="s">
        <v>1383</v>
      </c>
      <c r="G6" s="1392" t="s">
        <v>103</v>
      </c>
      <c r="H6" s="1392" t="s">
        <v>104</v>
      </c>
      <c r="I6" s="1392" t="s">
        <v>105</v>
      </c>
      <c r="J6" s="1392" t="s">
        <v>1384</v>
      </c>
      <c r="K6" s="1392" t="s">
        <v>107</v>
      </c>
      <c r="L6" s="1392" t="s">
        <v>1385</v>
      </c>
      <c r="M6" s="1908"/>
    </row>
    <row r="7" spans="1:13" ht="12" customHeight="1" outlineLevel="1">
      <c r="A7" s="1097" t="s">
        <v>112</v>
      </c>
      <c r="B7" s="1097"/>
      <c r="C7" s="1283"/>
      <c r="D7" s="1393">
        <v>0</v>
      </c>
      <c r="E7" s="1393">
        <v>1</v>
      </c>
      <c r="F7" s="1393">
        <v>83</v>
      </c>
      <c r="G7" s="1393">
        <v>45</v>
      </c>
      <c r="H7" s="1393">
        <v>37</v>
      </c>
      <c r="I7" s="1393">
        <v>41</v>
      </c>
      <c r="J7" s="1393">
        <v>31</v>
      </c>
      <c r="K7" s="1393">
        <v>25</v>
      </c>
      <c r="L7" s="1393">
        <v>50</v>
      </c>
      <c r="M7" s="1393">
        <v>313</v>
      </c>
    </row>
    <row r="8" spans="1:13" ht="12" customHeight="1" outlineLevel="1">
      <c r="A8" s="1097"/>
      <c r="B8" s="1097" t="s">
        <v>1386</v>
      </c>
      <c r="C8" s="1394"/>
      <c r="D8" s="1393">
        <v>0</v>
      </c>
      <c r="E8" s="1393">
        <v>1</v>
      </c>
      <c r="F8" s="1393">
        <v>83</v>
      </c>
      <c r="G8" s="1393">
        <v>43</v>
      </c>
      <c r="H8" s="1393">
        <v>37</v>
      </c>
      <c r="I8" s="1393">
        <v>39</v>
      </c>
      <c r="J8" s="1393">
        <v>31</v>
      </c>
      <c r="K8" s="1393">
        <v>24</v>
      </c>
      <c r="L8" s="1393">
        <v>50</v>
      </c>
      <c r="M8" s="1393">
        <v>308</v>
      </c>
    </row>
    <row r="9" spans="1:13" ht="12" customHeight="1" outlineLevel="1">
      <c r="A9" s="1097"/>
      <c r="B9" s="1097"/>
      <c r="C9" s="1283" t="s">
        <v>1387</v>
      </c>
      <c r="D9" s="1395">
        <v>0</v>
      </c>
      <c r="E9" s="1395">
        <v>0</v>
      </c>
      <c r="F9" s="1395">
        <v>15</v>
      </c>
      <c r="G9" s="1395">
        <v>7</v>
      </c>
      <c r="H9" s="1395">
        <v>10</v>
      </c>
      <c r="I9" s="1395">
        <v>14</v>
      </c>
      <c r="J9" s="1395">
        <v>13</v>
      </c>
      <c r="K9" s="1395">
        <v>5</v>
      </c>
      <c r="L9" s="1395">
        <v>14</v>
      </c>
      <c r="M9" s="1395">
        <v>78</v>
      </c>
    </row>
    <row r="10" spans="1:13" ht="12" customHeight="1" outlineLevel="1">
      <c r="A10" s="1097"/>
      <c r="B10" s="1097"/>
      <c r="C10" s="1283" t="s">
        <v>1388</v>
      </c>
      <c r="D10" s="1395">
        <v>0</v>
      </c>
      <c r="E10" s="1395">
        <v>1</v>
      </c>
      <c r="F10" s="1395">
        <v>68</v>
      </c>
      <c r="G10" s="1395">
        <v>36</v>
      </c>
      <c r="H10" s="1395">
        <v>27</v>
      </c>
      <c r="I10" s="1395">
        <v>25</v>
      </c>
      <c r="J10" s="1395">
        <v>18</v>
      </c>
      <c r="K10" s="1395">
        <v>19</v>
      </c>
      <c r="L10" s="1395">
        <v>36</v>
      </c>
      <c r="M10" s="1395">
        <v>230</v>
      </c>
    </row>
    <row r="11" spans="1:13" ht="12" customHeight="1" outlineLevel="1">
      <c r="A11" s="1090"/>
      <c r="B11" s="1097" t="s">
        <v>1389</v>
      </c>
      <c r="C11" s="1394"/>
      <c r="D11" s="1393">
        <v>0</v>
      </c>
      <c r="E11" s="1393">
        <v>0</v>
      </c>
      <c r="F11" s="1393">
        <v>0</v>
      </c>
      <c r="G11" s="1393">
        <v>2</v>
      </c>
      <c r="H11" s="1393">
        <v>0</v>
      </c>
      <c r="I11" s="1393">
        <v>2</v>
      </c>
      <c r="J11" s="1393">
        <v>0</v>
      </c>
      <c r="K11" s="1393">
        <v>1</v>
      </c>
      <c r="L11" s="1393">
        <v>0</v>
      </c>
      <c r="M11" s="1393">
        <v>5</v>
      </c>
    </row>
    <row r="12" spans="1:13" ht="12" customHeight="1" outlineLevel="1">
      <c r="A12" s="1090"/>
      <c r="B12" s="1090"/>
      <c r="C12" s="1396" t="s">
        <v>1387</v>
      </c>
      <c r="D12" s="1395">
        <v>0</v>
      </c>
      <c r="E12" s="1395">
        <v>0</v>
      </c>
      <c r="F12" s="1395">
        <v>0</v>
      </c>
      <c r="G12" s="1395">
        <v>0</v>
      </c>
      <c r="H12" s="1395">
        <v>0</v>
      </c>
      <c r="I12" s="1395">
        <v>1</v>
      </c>
      <c r="J12" s="1395">
        <v>0</v>
      </c>
      <c r="K12" s="1395">
        <v>0</v>
      </c>
      <c r="L12" s="1395">
        <v>0</v>
      </c>
      <c r="M12" s="1395">
        <v>1</v>
      </c>
    </row>
    <row r="13" spans="1:13" ht="12" customHeight="1" outlineLevel="1">
      <c r="A13" s="1094"/>
      <c r="B13" s="1094"/>
      <c r="C13" s="1397" t="s">
        <v>1388</v>
      </c>
      <c r="D13" s="1398">
        <v>0</v>
      </c>
      <c r="E13" s="1398">
        <v>0</v>
      </c>
      <c r="F13" s="1398">
        <v>0</v>
      </c>
      <c r="G13" s="1398">
        <v>2</v>
      </c>
      <c r="H13" s="1398">
        <v>0</v>
      </c>
      <c r="I13" s="1398">
        <v>1</v>
      </c>
      <c r="J13" s="1398">
        <v>0</v>
      </c>
      <c r="K13" s="1398">
        <v>1</v>
      </c>
      <c r="L13" s="1398">
        <v>0</v>
      </c>
      <c r="M13" s="1398">
        <v>4</v>
      </c>
    </row>
    <row r="14" spans="1:13" ht="12" customHeight="1" outlineLevel="1">
      <c r="A14" s="1097" t="s">
        <v>115</v>
      </c>
      <c r="B14" s="1097"/>
      <c r="C14" s="1283"/>
      <c r="D14" s="1393">
        <v>0</v>
      </c>
      <c r="E14" s="1393">
        <v>22</v>
      </c>
      <c r="F14" s="1393">
        <v>100</v>
      </c>
      <c r="G14" s="1393">
        <v>182</v>
      </c>
      <c r="H14" s="1393">
        <v>445</v>
      </c>
      <c r="I14" s="1393">
        <v>755</v>
      </c>
      <c r="J14" s="1393">
        <v>918</v>
      </c>
      <c r="K14" s="1393">
        <v>1135</v>
      </c>
      <c r="L14" s="1393">
        <v>3055</v>
      </c>
      <c r="M14" s="1393">
        <v>6612</v>
      </c>
    </row>
    <row r="15" spans="1:13" ht="12" customHeight="1" outlineLevel="1">
      <c r="A15" s="1097"/>
      <c r="B15" s="1097" t="s">
        <v>1386</v>
      </c>
      <c r="C15" s="1394"/>
      <c r="D15" s="1393">
        <v>0</v>
      </c>
      <c r="E15" s="1393">
        <v>22</v>
      </c>
      <c r="F15" s="1393">
        <v>96</v>
      </c>
      <c r="G15" s="1393">
        <v>178</v>
      </c>
      <c r="H15" s="1393">
        <v>407</v>
      </c>
      <c r="I15" s="1393">
        <v>696</v>
      </c>
      <c r="J15" s="1393">
        <v>848</v>
      </c>
      <c r="K15" s="1393">
        <v>1063</v>
      </c>
      <c r="L15" s="1393">
        <v>2830</v>
      </c>
      <c r="M15" s="1393">
        <v>6140</v>
      </c>
    </row>
    <row r="16" spans="1:13" ht="12" customHeight="1" outlineLevel="1">
      <c r="A16" s="1097"/>
      <c r="B16" s="1097"/>
      <c r="C16" s="1283" t="s">
        <v>1387</v>
      </c>
      <c r="D16" s="1395">
        <v>0</v>
      </c>
      <c r="E16" s="1395">
        <v>1</v>
      </c>
      <c r="F16" s="1395">
        <v>17</v>
      </c>
      <c r="G16" s="1395">
        <v>57</v>
      </c>
      <c r="H16" s="1395">
        <v>106</v>
      </c>
      <c r="I16" s="1395">
        <v>199</v>
      </c>
      <c r="J16" s="1395">
        <v>229</v>
      </c>
      <c r="K16" s="1395">
        <v>273</v>
      </c>
      <c r="L16" s="1395">
        <v>754</v>
      </c>
      <c r="M16" s="1395">
        <v>1636</v>
      </c>
    </row>
    <row r="17" spans="1:13" ht="12" customHeight="1" outlineLevel="1">
      <c r="A17" s="1097"/>
      <c r="B17" s="1097"/>
      <c r="C17" s="1283" t="s">
        <v>1388</v>
      </c>
      <c r="D17" s="1395">
        <v>0</v>
      </c>
      <c r="E17" s="1395">
        <v>21</v>
      </c>
      <c r="F17" s="1395">
        <v>79</v>
      </c>
      <c r="G17" s="1395">
        <v>121</v>
      </c>
      <c r="H17" s="1395">
        <v>301</v>
      </c>
      <c r="I17" s="1395">
        <v>497</v>
      </c>
      <c r="J17" s="1395">
        <v>619</v>
      </c>
      <c r="K17" s="1395">
        <v>790</v>
      </c>
      <c r="L17" s="1395">
        <v>2076</v>
      </c>
      <c r="M17" s="1395">
        <v>4504</v>
      </c>
    </row>
    <row r="18" spans="1:13" ht="12" customHeight="1" outlineLevel="1">
      <c r="A18" s="1090"/>
      <c r="B18" s="1097" t="s">
        <v>1389</v>
      </c>
      <c r="C18" s="1394"/>
      <c r="D18" s="1393">
        <v>0</v>
      </c>
      <c r="E18" s="1393">
        <v>0</v>
      </c>
      <c r="F18" s="1393">
        <v>4</v>
      </c>
      <c r="G18" s="1393">
        <v>4</v>
      </c>
      <c r="H18" s="1393">
        <v>38</v>
      </c>
      <c r="I18" s="1393">
        <v>59</v>
      </c>
      <c r="J18" s="1393">
        <v>70</v>
      </c>
      <c r="K18" s="1393">
        <v>72</v>
      </c>
      <c r="L18" s="1393">
        <v>225</v>
      </c>
      <c r="M18" s="1393">
        <v>472</v>
      </c>
    </row>
    <row r="19" spans="1:13" ht="12" customHeight="1" outlineLevel="1">
      <c r="A19" s="1090"/>
      <c r="B19" s="1090"/>
      <c r="C19" s="1396" t="s">
        <v>1387</v>
      </c>
      <c r="D19" s="1395">
        <v>0</v>
      </c>
      <c r="E19" s="1395">
        <v>0</v>
      </c>
      <c r="F19" s="1395">
        <v>1</v>
      </c>
      <c r="G19" s="1395">
        <v>2</v>
      </c>
      <c r="H19" s="1395">
        <v>16</v>
      </c>
      <c r="I19" s="1395">
        <v>23</v>
      </c>
      <c r="J19" s="1395">
        <v>24</v>
      </c>
      <c r="K19" s="1395">
        <v>20</v>
      </c>
      <c r="L19" s="1395">
        <v>54</v>
      </c>
      <c r="M19" s="1395">
        <v>140</v>
      </c>
    </row>
    <row r="20" spans="1:13" ht="12" customHeight="1" outlineLevel="1">
      <c r="A20" s="1094"/>
      <c r="B20" s="1094"/>
      <c r="C20" s="1397" t="s">
        <v>1388</v>
      </c>
      <c r="D20" s="1398">
        <v>0</v>
      </c>
      <c r="E20" s="1398">
        <v>0</v>
      </c>
      <c r="F20" s="1398">
        <v>3</v>
      </c>
      <c r="G20" s="1398">
        <v>2</v>
      </c>
      <c r="H20" s="1398">
        <v>22</v>
      </c>
      <c r="I20" s="1398">
        <v>36</v>
      </c>
      <c r="J20" s="1398">
        <v>46</v>
      </c>
      <c r="K20" s="1398">
        <v>52</v>
      </c>
      <c r="L20" s="1398">
        <v>171</v>
      </c>
      <c r="M20" s="1398">
        <v>332</v>
      </c>
    </row>
    <row r="21" spans="1:13" ht="12" customHeight="1" outlineLevel="1">
      <c r="A21" s="1097" t="s">
        <v>116</v>
      </c>
      <c r="B21" s="1097"/>
      <c r="C21" s="1283"/>
      <c r="D21" s="1393">
        <v>0</v>
      </c>
      <c r="E21" s="1393">
        <v>3</v>
      </c>
      <c r="F21" s="1393">
        <v>109</v>
      </c>
      <c r="G21" s="1393">
        <v>157</v>
      </c>
      <c r="H21" s="1393">
        <v>272</v>
      </c>
      <c r="I21" s="1393">
        <v>462</v>
      </c>
      <c r="J21" s="1393">
        <v>563</v>
      </c>
      <c r="K21" s="1393">
        <v>696</v>
      </c>
      <c r="L21" s="1393">
        <v>1764</v>
      </c>
      <c r="M21" s="1393">
        <v>4026</v>
      </c>
    </row>
    <row r="22" spans="1:13" ht="12" customHeight="1" outlineLevel="1">
      <c r="A22" s="1097" t="s">
        <v>1390</v>
      </c>
      <c r="B22" s="1097" t="s">
        <v>1386</v>
      </c>
      <c r="C22" s="1394"/>
      <c r="D22" s="1393">
        <v>0</v>
      </c>
      <c r="E22" s="1393">
        <v>3</v>
      </c>
      <c r="F22" s="1393">
        <v>105</v>
      </c>
      <c r="G22" s="1393">
        <v>152</v>
      </c>
      <c r="H22" s="1393">
        <v>250</v>
      </c>
      <c r="I22" s="1393">
        <v>420</v>
      </c>
      <c r="J22" s="1393">
        <v>513</v>
      </c>
      <c r="K22" s="1393">
        <v>658</v>
      </c>
      <c r="L22" s="1393">
        <v>1619</v>
      </c>
      <c r="M22" s="1393">
        <v>3720</v>
      </c>
    </row>
    <row r="23" spans="1:13" ht="12" customHeight="1" outlineLevel="1">
      <c r="A23" s="1097"/>
      <c r="B23" s="1097"/>
      <c r="C23" s="1283" t="s">
        <v>1387</v>
      </c>
      <c r="D23" s="1395">
        <v>0</v>
      </c>
      <c r="E23" s="1395">
        <v>2</v>
      </c>
      <c r="F23" s="1395">
        <v>24</v>
      </c>
      <c r="G23" s="1395">
        <v>37</v>
      </c>
      <c r="H23" s="1395">
        <v>61</v>
      </c>
      <c r="I23" s="1395">
        <v>105</v>
      </c>
      <c r="J23" s="1395">
        <v>144</v>
      </c>
      <c r="K23" s="1395">
        <v>182</v>
      </c>
      <c r="L23" s="1395">
        <v>403</v>
      </c>
      <c r="M23" s="1395">
        <v>958</v>
      </c>
    </row>
    <row r="24" spans="1:13" ht="12" customHeight="1" outlineLevel="1">
      <c r="A24" s="1097"/>
      <c r="B24" s="1097"/>
      <c r="C24" s="1283" t="s">
        <v>1388</v>
      </c>
      <c r="D24" s="1395">
        <v>0</v>
      </c>
      <c r="E24" s="1395">
        <v>1</v>
      </c>
      <c r="F24" s="1395">
        <v>81</v>
      </c>
      <c r="G24" s="1395">
        <v>115</v>
      </c>
      <c r="H24" s="1395">
        <v>189</v>
      </c>
      <c r="I24" s="1395">
        <v>315</v>
      </c>
      <c r="J24" s="1395">
        <v>369</v>
      </c>
      <c r="K24" s="1395">
        <v>476</v>
      </c>
      <c r="L24" s="1395">
        <v>1216</v>
      </c>
      <c r="M24" s="1395">
        <v>2762</v>
      </c>
    </row>
    <row r="25" spans="1:13" ht="12" customHeight="1" outlineLevel="1">
      <c r="A25" s="1090" t="s">
        <v>1391</v>
      </c>
      <c r="B25" s="1097" t="s">
        <v>1389</v>
      </c>
      <c r="C25" s="1394"/>
      <c r="D25" s="1393">
        <v>0</v>
      </c>
      <c r="E25" s="1393">
        <v>0</v>
      </c>
      <c r="F25" s="1393">
        <v>4</v>
      </c>
      <c r="G25" s="1393">
        <v>5</v>
      </c>
      <c r="H25" s="1393">
        <v>22</v>
      </c>
      <c r="I25" s="1393">
        <v>42</v>
      </c>
      <c r="J25" s="1393">
        <v>50</v>
      </c>
      <c r="K25" s="1393">
        <v>38</v>
      </c>
      <c r="L25" s="1393">
        <v>145</v>
      </c>
      <c r="M25" s="1393">
        <v>306</v>
      </c>
    </row>
    <row r="26" spans="1:13" ht="12" customHeight="1" outlineLevel="1">
      <c r="A26" s="1090"/>
      <c r="B26" s="1090"/>
      <c r="C26" s="1396" t="s">
        <v>1387</v>
      </c>
      <c r="D26" s="1395">
        <v>0</v>
      </c>
      <c r="E26" s="1395">
        <v>0</v>
      </c>
      <c r="F26" s="1395">
        <v>0</v>
      </c>
      <c r="G26" s="1395">
        <v>1</v>
      </c>
      <c r="H26" s="1395">
        <v>11</v>
      </c>
      <c r="I26" s="1395">
        <v>14</v>
      </c>
      <c r="J26" s="1395">
        <v>18</v>
      </c>
      <c r="K26" s="1395">
        <v>10</v>
      </c>
      <c r="L26" s="1395">
        <v>30</v>
      </c>
      <c r="M26" s="1395">
        <v>84</v>
      </c>
    </row>
    <row r="27" spans="1:13" ht="12" customHeight="1" outlineLevel="1">
      <c r="A27" s="1094"/>
      <c r="B27" s="1094"/>
      <c r="C27" s="1397" t="s">
        <v>1388</v>
      </c>
      <c r="D27" s="1398">
        <v>0</v>
      </c>
      <c r="E27" s="1398">
        <v>0</v>
      </c>
      <c r="F27" s="1398">
        <v>4</v>
      </c>
      <c r="G27" s="1398">
        <v>4</v>
      </c>
      <c r="H27" s="1398">
        <v>11</v>
      </c>
      <c r="I27" s="1398">
        <v>28</v>
      </c>
      <c r="J27" s="1398">
        <v>32</v>
      </c>
      <c r="K27" s="1398">
        <v>28</v>
      </c>
      <c r="L27" s="1398">
        <v>115</v>
      </c>
      <c r="M27" s="1398">
        <v>222</v>
      </c>
    </row>
    <row r="28" spans="1:13" ht="12" customHeight="1" outlineLevel="1">
      <c r="A28" s="1097" t="s">
        <v>117</v>
      </c>
      <c r="B28" s="1097"/>
      <c r="C28" s="1283"/>
      <c r="D28" s="1393">
        <v>0</v>
      </c>
      <c r="E28" s="1393">
        <v>0</v>
      </c>
      <c r="F28" s="1393">
        <v>41</v>
      </c>
      <c r="G28" s="1393">
        <v>133</v>
      </c>
      <c r="H28" s="1393">
        <v>284</v>
      </c>
      <c r="I28" s="1393">
        <v>561</v>
      </c>
      <c r="J28" s="1393">
        <v>725</v>
      </c>
      <c r="K28" s="1393">
        <v>921</v>
      </c>
      <c r="L28" s="1393">
        <v>2307</v>
      </c>
      <c r="M28" s="1393">
        <v>4972</v>
      </c>
    </row>
    <row r="29" spans="1:13" ht="12" customHeight="1" outlineLevel="1">
      <c r="A29" s="1097" t="s">
        <v>1390</v>
      </c>
      <c r="B29" s="1097" t="s">
        <v>1386</v>
      </c>
      <c r="C29" s="1394"/>
      <c r="D29" s="1393">
        <v>0</v>
      </c>
      <c r="E29" s="1393">
        <v>0</v>
      </c>
      <c r="F29" s="1393">
        <v>41</v>
      </c>
      <c r="G29" s="1393">
        <v>120</v>
      </c>
      <c r="H29" s="1393">
        <v>261</v>
      </c>
      <c r="I29" s="1393">
        <v>515</v>
      </c>
      <c r="J29" s="1393">
        <v>661</v>
      </c>
      <c r="K29" s="1393">
        <v>841</v>
      </c>
      <c r="L29" s="1393">
        <v>2147</v>
      </c>
      <c r="M29" s="1393">
        <v>4586</v>
      </c>
    </row>
    <row r="30" spans="1:13" ht="12" customHeight="1" outlineLevel="1">
      <c r="A30" s="1097"/>
      <c r="B30" s="1097"/>
      <c r="C30" s="1283" t="s">
        <v>1387</v>
      </c>
      <c r="D30" s="1393">
        <v>0</v>
      </c>
      <c r="E30" s="1393">
        <v>0</v>
      </c>
      <c r="F30" s="1395">
        <v>15</v>
      </c>
      <c r="G30" s="1395">
        <v>23</v>
      </c>
      <c r="H30" s="1395">
        <v>69</v>
      </c>
      <c r="I30" s="1395">
        <v>126</v>
      </c>
      <c r="J30" s="1395">
        <v>194</v>
      </c>
      <c r="K30" s="1395">
        <v>216</v>
      </c>
      <c r="L30" s="1395">
        <v>544</v>
      </c>
      <c r="M30" s="1395">
        <v>1187</v>
      </c>
    </row>
    <row r="31" spans="1:13" ht="12" customHeight="1" outlineLevel="1">
      <c r="A31" s="1097"/>
      <c r="B31" s="1097"/>
      <c r="C31" s="1283" t="s">
        <v>1388</v>
      </c>
      <c r="D31" s="1393">
        <v>0</v>
      </c>
      <c r="E31" s="1393">
        <v>0</v>
      </c>
      <c r="F31" s="1395">
        <v>26</v>
      </c>
      <c r="G31" s="1395">
        <v>97</v>
      </c>
      <c r="H31" s="1395">
        <v>192</v>
      </c>
      <c r="I31" s="1395">
        <v>389</v>
      </c>
      <c r="J31" s="1395">
        <v>467</v>
      </c>
      <c r="K31" s="1395">
        <v>625</v>
      </c>
      <c r="L31" s="1395">
        <v>1603</v>
      </c>
      <c r="M31" s="1395">
        <v>3399</v>
      </c>
    </row>
    <row r="32" spans="1:13" ht="12" customHeight="1" outlineLevel="1">
      <c r="A32" s="1090" t="s">
        <v>1391</v>
      </c>
      <c r="B32" s="1097" t="s">
        <v>1389</v>
      </c>
      <c r="C32" s="1394"/>
      <c r="D32" s="1393">
        <v>0</v>
      </c>
      <c r="E32" s="1393">
        <v>0</v>
      </c>
      <c r="F32" s="1393">
        <v>0</v>
      </c>
      <c r="G32" s="1393">
        <v>13</v>
      </c>
      <c r="H32" s="1393">
        <v>23</v>
      </c>
      <c r="I32" s="1393">
        <v>46</v>
      </c>
      <c r="J32" s="1393">
        <v>64</v>
      </c>
      <c r="K32" s="1393">
        <v>80</v>
      </c>
      <c r="L32" s="1393">
        <v>160</v>
      </c>
      <c r="M32" s="1393">
        <v>386</v>
      </c>
    </row>
    <row r="33" spans="1:13" ht="12" customHeight="1" outlineLevel="1">
      <c r="A33" s="1090"/>
      <c r="B33" s="1090"/>
      <c r="C33" s="1396" t="s">
        <v>1387</v>
      </c>
      <c r="D33" s="1393">
        <v>0</v>
      </c>
      <c r="E33" s="1393">
        <v>0</v>
      </c>
      <c r="F33" s="1395">
        <v>0</v>
      </c>
      <c r="G33" s="1395">
        <v>5</v>
      </c>
      <c r="H33" s="1395">
        <v>6</v>
      </c>
      <c r="I33" s="1395">
        <v>15</v>
      </c>
      <c r="J33" s="1395">
        <v>23</v>
      </c>
      <c r="K33" s="1395">
        <v>26</v>
      </c>
      <c r="L33" s="1395">
        <v>29</v>
      </c>
      <c r="M33" s="1395">
        <v>104</v>
      </c>
    </row>
    <row r="34" spans="1:13" ht="12" customHeight="1" outlineLevel="1">
      <c r="A34" s="1094"/>
      <c r="B34" s="1094"/>
      <c r="C34" s="1397" t="s">
        <v>1388</v>
      </c>
      <c r="D34" s="1393">
        <v>0</v>
      </c>
      <c r="E34" s="1393">
        <v>0</v>
      </c>
      <c r="F34" s="1395">
        <v>0</v>
      </c>
      <c r="G34" s="1398">
        <v>8</v>
      </c>
      <c r="H34" s="1398">
        <v>17</v>
      </c>
      <c r="I34" s="1398">
        <v>31</v>
      </c>
      <c r="J34" s="1398">
        <v>41</v>
      </c>
      <c r="K34" s="1395">
        <v>54</v>
      </c>
      <c r="L34" s="1395">
        <v>131</v>
      </c>
      <c r="M34" s="1398">
        <v>282</v>
      </c>
    </row>
    <row r="35" spans="1:13" ht="12" customHeight="1">
      <c r="A35" s="1097" t="s">
        <v>118</v>
      </c>
      <c r="B35" s="1097"/>
      <c r="C35" s="1283"/>
      <c r="D35" s="1399">
        <v>0</v>
      </c>
      <c r="E35" s="1399">
        <v>26</v>
      </c>
      <c r="F35" s="1399">
        <v>333</v>
      </c>
      <c r="G35" s="1393">
        <v>517</v>
      </c>
      <c r="H35" s="1393">
        <v>1038</v>
      </c>
      <c r="I35" s="1393">
        <v>1819</v>
      </c>
      <c r="J35" s="1393">
        <v>2237</v>
      </c>
      <c r="K35" s="1399">
        <v>2777</v>
      </c>
      <c r="L35" s="1399">
        <v>7176</v>
      </c>
      <c r="M35" s="1393">
        <v>15923</v>
      </c>
    </row>
    <row r="36" spans="1:13" ht="12" customHeight="1">
      <c r="A36" s="1097" t="s">
        <v>1390</v>
      </c>
      <c r="B36" s="1097" t="s">
        <v>1386</v>
      </c>
      <c r="C36" s="1394"/>
      <c r="D36" s="1393">
        <v>0</v>
      </c>
      <c r="E36" s="1393">
        <v>26</v>
      </c>
      <c r="F36" s="1393">
        <v>325</v>
      </c>
      <c r="G36" s="1393">
        <v>493</v>
      </c>
      <c r="H36" s="1393">
        <v>955</v>
      </c>
      <c r="I36" s="1393">
        <v>1670</v>
      </c>
      <c r="J36" s="1393">
        <v>2053</v>
      </c>
      <c r="K36" s="1393">
        <v>2586</v>
      </c>
      <c r="L36" s="1393">
        <v>6646</v>
      </c>
      <c r="M36" s="1393">
        <v>14754</v>
      </c>
    </row>
    <row r="37" spans="1:13" ht="12" customHeight="1">
      <c r="A37" s="1097"/>
      <c r="B37" s="1097"/>
      <c r="C37" s="1283" t="s">
        <v>1387</v>
      </c>
      <c r="D37" s="1395">
        <v>0</v>
      </c>
      <c r="E37" s="1395">
        <v>3</v>
      </c>
      <c r="F37" s="1395">
        <v>71</v>
      </c>
      <c r="G37" s="1395">
        <v>124</v>
      </c>
      <c r="H37" s="1395">
        <v>246</v>
      </c>
      <c r="I37" s="1395">
        <v>444</v>
      </c>
      <c r="J37" s="1395">
        <v>580</v>
      </c>
      <c r="K37" s="1395">
        <v>676</v>
      </c>
      <c r="L37" s="1395">
        <v>1715</v>
      </c>
      <c r="M37" s="1395">
        <v>3859</v>
      </c>
    </row>
    <row r="38" spans="1:13" ht="12" customHeight="1">
      <c r="A38" s="1097"/>
      <c r="B38" s="1097"/>
      <c r="C38" s="1283" t="s">
        <v>1388</v>
      </c>
      <c r="D38" s="1395">
        <v>0</v>
      </c>
      <c r="E38" s="1395">
        <v>23</v>
      </c>
      <c r="F38" s="1395">
        <v>254</v>
      </c>
      <c r="G38" s="1395">
        <v>369</v>
      </c>
      <c r="H38" s="1395">
        <v>709</v>
      </c>
      <c r="I38" s="1395">
        <v>1226</v>
      </c>
      <c r="J38" s="1395">
        <v>1473</v>
      </c>
      <c r="K38" s="1395">
        <v>1910</v>
      </c>
      <c r="L38" s="1395">
        <v>4931</v>
      </c>
      <c r="M38" s="1395">
        <v>10895</v>
      </c>
    </row>
    <row r="39" spans="1:13" ht="12" customHeight="1">
      <c r="A39" s="1090" t="s">
        <v>1391</v>
      </c>
      <c r="B39" s="1097" t="s">
        <v>1389</v>
      </c>
      <c r="C39" s="1394"/>
      <c r="D39" s="1393">
        <v>0</v>
      </c>
      <c r="E39" s="1393">
        <v>0</v>
      </c>
      <c r="F39" s="1393">
        <v>8</v>
      </c>
      <c r="G39" s="1393">
        <v>24</v>
      </c>
      <c r="H39" s="1393">
        <v>83</v>
      </c>
      <c r="I39" s="1393">
        <v>149</v>
      </c>
      <c r="J39" s="1393">
        <v>184</v>
      </c>
      <c r="K39" s="1393">
        <v>191</v>
      </c>
      <c r="L39" s="1393">
        <v>530</v>
      </c>
      <c r="M39" s="1393">
        <v>1169</v>
      </c>
    </row>
    <row r="40" spans="1:13" ht="12" customHeight="1">
      <c r="A40" s="1090"/>
      <c r="B40" s="1090"/>
      <c r="C40" s="1396" t="s">
        <v>1387</v>
      </c>
      <c r="D40" s="1395">
        <v>0</v>
      </c>
      <c r="E40" s="1395">
        <v>0</v>
      </c>
      <c r="F40" s="1395">
        <v>1</v>
      </c>
      <c r="G40" s="1395">
        <v>8</v>
      </c>
      <c r="H40" s="1395">
        <v>33</v>
      </c>
      <c r="I40" s="1395">
        <v>53</v>
      </c>
      <c r="J40" s="1395">
        <v>65</v>
      </c>
      <c r="K40" s="1395">
        <v>56</v>
      </c>
      <c r="L40" s="1395">
        <v>113</v>
      </c>
      <c r="M40" s="1395">
        <v>329</v>
      </c>
    </row>
    <row r="41" spans="1:13" ht="12" customHeight="1">
      <c r="A41" s="1094"/>
      <c r="B41" s="1094"/>
      <c r="C41" s="1397" t="s">
        <v>1388</v>
      </c>
      <c r="D41" s="1398">
        <v>0</v>
      </c>
      <c r="E41" s="1398">
        <v>0</v>
      </c>
      <c r="F41" s="1398">
        <v>7</v>
      </c>
      <c r="G41" s="1398">
        <v>16</v>
      </c>
      <c r="H41" s="1398">
        <v>50</v>
      </c>
      <c r="I41" s="1398">
        <v>96</v>
      </c>
      <c r="J41" s="1398">
        <v>119</v>
      </c>
      <c r="K41" s="1398">
        <v>135</v>
      </c>
      <c r="L41" s="1398">
        <v>417</v>
      </c>
      <c r="M41" s="1398">
        <v>840</v>
      </c>
    </row>
    <row r="42" spans="1:13" ht="12" customHeight="1">
      <c r="A42" s="1400" t="s">
        <v>1392</v>
      </c>
      <c r="B42" s="1400"/>
      <c r="C42" s="1400"/>
      <c r="D42" s="1401">
        <v>0</v>
      </c>
      <c r="E42" s="1401">
        <v>0.16328581297494191</v>
      </c>
      <c r="F42" s="1401">
        <v>2.0913144507944481</v>
      </c>
      <c r="G42" s="1401">
        <v>3.2468755887709602</v>
      </c>
      <c r="H42" s="1401">
        <v>6.5188720718457578</v>
      </c>
      <c r="I42" s="1401">
        <v>11.423726684669974</v>
      </c>
      <c r="J42" s="1401">
        <v>14.048860139420963</v>
      </c>
      <c r="K42" s="1401">
        <v>17.440180870438986</v>
      </c>
      <c r="L42" s="1401">
        <v>45.066884381083966</v>
      </c>
      <c r="M42" s="1401">
        <v>100</v>
      </c>
    </row>
    <row r="43" spans="1:13" ht="3" customHeight="1" thickBot="1">
      <c r="A43" s="1104"/>
      <c r="B43" s="1104"/>
      <c r="C43" s="1402"/>
      <c r="D43" s="1207"/>
      <c r="E43" s="1207"/>
      <c r="F43" s="1207"/>
      <c r="G43" s="1207"/>
      <c r="H43" s="1207"/>
      <c r="I43" s="1207"/>
      <c r="J43" s="1207"/>
      <c r="K43" s="1207"/>
      <c r="L43" s="1207"/>
      <c r="M43" s="1207"/>
    </row>
    <row r="44" spans="1:13" ht="13.8">
      <c r="A44" s="1090" t="s">
        <v>192</v>
      </c>
      <c r="B44" s="1090"/>
      <c r="C44" s="1189"/>
      <c r="D44" s="1191"/>
      <c r="E44" s="1191"/>
      <c r="F44" s="1191"/>
      <c r="G44" s="1191"/>
      <c r="H44" s="1191"/>
      <c r="I44" s="1191"/>
      <c r="J44" s="1191"/>
      <c r="K44" s="1191"/>
      <c r="L44" s="1191"/>
      <c r="M44" s="1191"/>
    </row>
    <row r="45" spans="1:13" ht="39.75" customHeight="1">
      <c r="A45" s="1909" t="s">
        <v>1393</v>
      </c>
      <c r="B45" s="1909"/>
      <c r="C45" s="1909"/>
      <c r="D45" s="1909"/>
      <c r="E45" s="1909"/>
      <c r="F45" s="1909"/>
      <c r="G45" s="1909"/>
      <c r="H45" s="1909"/>
      <c r="I45" s="1909"/>
      <c r="J45" s="1909"/>
      <c r="K45" s="1909"/>
      <c r="L45" s="1909"/>
      <c r="M45" s="1909"/>
    </row>
    <row r="46" spans="1:13">
      <c r="A46" s="1189" t="s">
        <v>1394</v>
      </c>
    </row>
    <row r="47" spans="1:13" ht="13.8">
      <c r="A47" s="1403"/>
      <c r="B47" s="1403"/>
    </row>
    <row r="48" spans="1:13" ht="13.8">
      <c r="A48" s="1226"/>
      <c r="B48" s="1226"/>
    </row>
    <row r="49" spans="1:2" ht="13.8">
      <c r="A49" s="1226"/>
      <c r="B49" s="1226"/>
    </row>
    <row r="50" spans="1:2" ht="13.8">
      <c r="A50" s="1226"/>
      <c r="B50" s="1226"/>
    </row>
    <row r="51" spans="1:2" ht="13.8">
      <c r="A51" s="1226"/>
      <c r="B51" s="1226"/>
    </row>
    <row r="52" spans="1:2" ht="13.8">
      <c r="A52" s="1226"/>
      <c r="B52" s="1226"/>
    </row>
    <row r="53" spans="1:2" ht="13.8">
      <c r="A53" s="1226"/>
      <c r="B53" s="1226"/>
    </row>
    <row r="54" spans="1:2" ht="13.8">
      <c r="A54" s="1226"/>
      <c r="B54" s="1226"/>
    </row>
    <row r="55" spans="1:2" ht="13.8">
      <c r="A55" s="1226"/>
      <c r="B55" s="1226"/>
    </row>
    <row r="56" spans="1:2" ht="13.8">
      <c r="A56" s="1226"/>
      <c r="B56" s="1226"/>
    </row>
    <row r="57" spans="1:2" ht="13.8">
      <c r="A57" s="1226"/>
      <c r="B57" s="1226"/>
    </row>
    <row r="58" spans="1:2" ht="13.8">
      <c r="A58" s="1226"/>
      <c r="B58" s="1226"/>
    </row>
    <row r="59" spans="1:2" ht="13.8">
      <c r="A59" s="1226"/>
      <c r="B59" s="1226"/>
    </row>
    <row r="60" spans="1:2" ht="13.8">
      <c r="A60" s="1226"/>
      <c r="B60" s="1226"/>
    </row>
    <row r="61" spans="1:2" ht="13.8">
      <c r="A61" s="1226"/>
      <c r="B61" s="1226"/>
    </row>
    <row r="62" spans="1:2" ht="13.8">
      <c r="A62" s="1226"/>
      <c r="B62" s="1226"/>
    </row>
    <row r="63" spans="1:2" ht="13.8">
      <c r="A63" s="1226"/>
      <c r="B63" s="1226"/>
    </row>
    <row r="64" spans="1:2" ht="13.8">
      <c r="A64" s="1226"/>
      <c r="B64" s="1226"/>
    </row>
  </sheetData>
  <mergeCells count="2">
    <mergeCell ref="M5:M6"/>
    <mergeCell ref="A45:M45"/>
  </mergeCells>
  <hyperlinks>
    <hyperlink ref="C36" location="Glosario!A3" display="Con Cobertura (1)" xr:uid="{34E4F56A-F514-4CE5-965A-E28382BF11C6}"/>
    <hyperlink ref="C1" location="Índice!A1" display="Volver al Índice " xr:uid="{A152E712-DD11-4222-96FF-27ADB9B1DD39}"/>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2096C-BDAB-464E-AC1F-49A40D7B4B57}">
  <sheetPr codeName="Hoja67">
    <pageSetUpPr fitToPage="1"/>
  </sheetPr>
  <dimension ref="A1:I200"/>
  <sheetViews>
    <sheetView showGridLines="0" zoomScale="85" zoomScaleNormal="85" workbookViewId="0"/>
  </sheetViews>
  <sheetFormatPr baseColWidth="10" defaultColWidth="11.44140625" defaultRowHeight="13.2" outlineLevelRow="1"/>
  <cols>
    <col min="1" max="1" width="2" style="1198" customWidth="1"/>
    <col min="2" max="2" width="1.6640625" style="1198" customWidth="1"/>
    <col min="3" max="3" width="14.6640625" style="1198" customWidth="1"/>
    <col min="4" max="9" width="10.5546875" style="1198" customWidth="1"/>
    <col min="10" max="256" width="11.44140625" style="1198"/>
    <col min="257" max="257" width="2" style="1198" customWidth="1"/>
    <col min="258" max="258" width="1.6640625" style="1198" customWidth="1"/>
    <col min="259" max="259" width="14.6640625" style="1198" customWidth="1"/>
    <col min="260" max="265" width="10.5546875" style="1198" customWidth="1"/>
    <col min="266" max="512" width="11.44140625" style="1198"/>
    <col min="513" max="513" width="2" style="1198" customWidth="1"/>
    <col min="514" max="514" width="1.6640625" style="1198" customWidth="1"/>
    <col min="515" max="515" width="14.6640625" style="1198" customWidth="1"/>
    <col min="516" max="521" width="10.5546875" style="1198" customWidth="1"/>
    <col min="522" max="768" width="11.44140625" style="1198"/>
    <col min="769" max="769" width="2" style="1198" customWidth="1"/>
    <col min="770" max="770" width="1.6640625" style="1198" customWidth="1"/>
    <col min="771" max="771" width="14.6640625" style="1198" customWidth="1"/>
    <col min="772" max="777" width="10.5546875" style="1198" customWidth="1"/>
    <col min="778" max="1024" width="11.44140625" style="1198"/>
    <col min="1025" max="1025" width="2" style="1198" customWidth="1"/>
    <col min="1026" max="1026" width="1.6640625" style="1198" customWidth="1"/>
    <col min="1027" max="1027" width="14.6640625" style="1198" customWidth="1"/>
    <col min="1028" max="1033" width="10.5546875" style="1198" customWidth="1"/>
    <col min="1034" max="1280" width="11.44140625" style="1198"/>
    <col min="1281" max="1281" width="2" style="1198" customWidth="1"/>
    <col min="1282" max="1282" width="1.6640625" style="1198" customWidth="1"/>
    <col min="1283" max="1283" width="14.6640625" style="1198" customWidth="1"/>
    <col min="1284" max="1289" width="10.5546875" style="1198" customWidth="1"/>
    <col min="1290" max="1536" width="11.44140625" style="1198"/>
    <col min="1537" max="1537" width="2" style="1198" customWidth="1"/>
    <col min="1538" max="1538" width="1.6640625" style="1198" customWidth="1"/>
    <col min="1539" max="1539" width="14.6640625" style="1198" customWidth="1"/>
    <col min="1540" max="1545" width="10.5546875" style="1198" customWidth="1"/>
    <col min="1546" max="1792" width="11.44140625" style="1198"/>
    <col min="1793" max="1793" width="2" style="1198" customWidth="1"/>
    <col min="1794" max="1794" width="1.6640625" style="1198" customWidth="1"/>
    <col min="1795" max="1795" width="14.6640625" style="1198" customWidth="1"/>
    <col min="1796" max="1801" width="10.5546875" style="1198" customWidth="1"/>
    <col min="1802" max="2048" width="11.44140625" style="1198"/>
    <col min="2049" max="2049" width="2" style="1198" customWidth="1"/>
    <col min="2050" max="2050" width="1.6640625" style="1198" customWidth="1"/>
    <col min="2051" max="2051" width="14.6640625" style="1198" customWidth="1"/>
    <col min="2052" max="2057" width="10.5546875" style="1198" customWidth="1"/>
    <col min="2058" max="2304" width="11.44140625" style="1198"/>
    <col min="2305" max="2305" width="2" style="1198" customWidth="1"/>
    <col min="2306" max="2306" width="1.6640625" style="1198" customWidth="1"/>
    <col min="2307" max="2307" width="14.6640625" style="1198" customWidth="1"/>
    <col min="2308" max="2313" width="10.5546875" style="1198" customWidth="1"/>
    <col min="2314" max="2560" width="11.44140625" style="1198"/>
    <col min="2561" max="2561" width="2" style="1198" customWidth="1"/>
    <col min="2562" max="2562" width="1.6640625" style="1198" customWidth="1"/>
    <col min="2563" max="2563" width="14.6640625" style="1198" customWidth="1"/>
    <col min="2564" max="2569" width="10.5546875" style="1198" customWidth="1"/>
    <col min="2570" max="2816" width="11.44140625" style="1198"/>
    <col min="2817" max="2817" width="2" style="1198" customWidth="1"/>
    <col min="2818" max="2818" width="1.6640625" style="1198" customWidth="1"/>
    <col min="2819" max="2819" width="14.6640625" style="1198" customWidth="1"/>
    <col min="2820" max="2825" width="10.5546875" style="1198" customWidth="1"/>
    <col min="2826" max="3072" width="11.44140625" style="1198"/>
    <col min="3073" max="3073" width="2" style="1198" customWidth="1"/>
    <col min="3074" max="3074" width="1.6640625" style="1198" customWidth="1"/>
    <col min="3075" max="3075" width="14.6640625" style="1198" customWidth="1"/>
    <col min="3076" max="3081" width="10.5546875" style="1198" customWidth="1"/>
    <col min="3082" max="3328" width="11.44140625" style="1198"/>
    <col min="3329" max="3329" width="2" style="1198" customWidth="1"/>
    <col min="3330" max="3330" width="1.6640625" style="1198" customWidth="1"/>
    <col min="3331" max="3331" width="14.6640625" style="1198" customWidth="1"/>
    <col min="3332" max="3337" width="10.5546875" style="1198" customWidth="1"/>
    <col min="3338" max="3584" width="11.44140625" style="1198"/>
    <col min="3585" max="3585" width="2" style="1198" customWidth="1"/>
    <col min="3586" max="3586" width="1.6640625" style="1198" customWidth="1"/>
    <col min="3587" max="3587" width="14.6640625" style="1198" customWidth="1"/>
    <col min="3588" max="3593" width="10.5546875" style="1198" customWidth="1"/>
    <col min="3594" max="3840" width="11.44140625" style="1198"/>
    <col min="3841" max="3841" width="2" style="1198" customWidth="1"/>
    <col min="3842" max="3842" width="1.6640625" style="1198" customWidth="1"/>
    <col min="3843" max="3843" width="14.6640625" style="1198" customWidth="1"/>
    <col min="3844" max="3849" width="10.5546875" style="1198" customWidth="1"/>
    <col min="3850" max="4096" width="11.44140625" style="1198"/>
    <col min="4097" max="4097" width="2" style="1198" customWidth="1"/>
    <col min="4098" max="4098" width="1.6640625" style="1198" customWidth="1"/>
    <col min="4099" max="4099" width="14.6640625" style="1198" customWidth="1"/>
    <col min="4100" max="4105" width="10.5546875" style="1198" customWidth="1"/>
    <col min="4106" max="4352" width="11.44140625" style="1198"/>
    <col min="4353" max="4353" width="2" style="1198" customWidth="1"/>
    <col min="4354" max="4354" width="1.6640625" style="1198" customWidth="1"/>
    <col min="4355" max="4355" width="14.6640625" style="1198" customWidth="1"/>
    <col min="4356" max="4361" width="10.5546875" style="1198" customWidth="1"/>
    <col min="4362" max="4608" width="11.44140625" style="1198"/>
    <col min="4609" max="4609" width="2" style="1198" customWidth="1"/>
    <col min="4610" max="4610" width="1.6640625" style="1198" customWidth="1"/>
    <col min="4611" max="4611" width="14.6640625" style="1198" customWidth="1"/>
    <col min="4612" max="4617" width="10.5546875" style="1198" customWidth="1"/>
    <col min="4618" max="4864" width="11.44140625" style="1198"/>
    <col min="4865" max="4865" width="2" style="1198" customWidth="1"/>
    <col min="4866" max="4866" width="1.6640625" style="1198" customWidth="1"/>
    <col min="4867" max="4867" width="14.6640625" style="1198" customWidth="1"/>
    <col min="4868" max="4873" width="10.5546875" style="1198" customWidth="1"/>
    <col min="4874" max="5120" width="11.44140625" style="1198"/>
    <col min="5121" max="5121" width="2" style="1198" customWidth="1"/>
    <col min="5122" max="5122" width="1.6640625" style="1198" customWidth="1"/>
    <col min="5123" max="5123" width="14.6640625" style="1198" customWidth="1"/>
    <col min="5124" max="5129" width="10.5546875" style="1198" customWidth="1"/>
    <col min="5130" max="5376" width="11.44140625" style="1198"/>
    <col min="5377" max="5377" width="2" style="1198" customWidth="1"/>
    <col min="5378" max="5378" width="1.6640625" style="1198" customWidth="1"/>
    <col min="5379" max="5379" width="14.6640625" style="1198" customWidth="1"/>
    <col min="5380" max="5385" width="10.5546875" style="1198" customWidth="1"/>
    <col min="5386" max="5632" width="11.44140625" style="1198"/>
    <col min="5633" max="5633" width="2" style="1198" customWidth="1"/>
    <col min="5634" max="5634" width="1.6640625" style="1198" customWidth="1"/>
    <col min="5635" max="5635" width="14.6640625" style="1198" customWidth="1"/>
    <col min="5636" max="5641" width="10.5546875" style="1198" customWidth="1"/>
    <col min="5642" max="5888" width="11.44140625" style="1198"/>
    <col min="5889" max="5889" width="2" style="1198" customWidth="1"/>
    <col min="5890" max="5890" width="1.6640625" style="1198" customWidth="1"/>
    <col min="5891" max="5891" width="14.6640625" style="1198" customWidth="1"/>
    <col min="5892" max="5897" width="10.5546875" style="1198" customWidth="1"/>
    <col min="5898" max="6144" width="11.44140625" style="1198"/>
    <col min="6145" max="6145" width="2" style="1198" customWidth="1"/>
    <col min="6146" max="6146" width="1.6640625" style="1198" customWidth="1"/>
    <col min="6147" max="6147" width="14.6640625" style="1198" customWidth="1"/>
    <col min="6148" max="6153" width="10.5546875" style="1198" customWidth="1"/>
    <col min="6154" max="6400" width="11.44140625" style="1198"/>
    <col min="6401" max="6401" width="2" style="1198" customWidth="1"/>
    <col min="6402" max="6402" width="1.6640625" style="1198" customWidth="1"/>
    <col min="6403" max="6403" width="14.6640625" style="1198" customWidth="1"/>
    <col min="6404" max="6409" width="10.5546875" style="1198" customWidth="1"/>
    <col min="6410" max="6656" width="11.44140625" style="1198"/>
    <col min="6657" max="6657" width="2" style="1198" customWidth="1"/>
    <col min="6658" max="6658" width="1.6640625" style="1198" customWidth="1"/>
    <col min="6659" max="6659" width="14.6640625" style="1198" customWidth="1"/>
    <col min="6660" max="6665" width="10.5546875" style="1198" customWidth="1"/>
    <col min="6666" max="6912" width="11.44140625" style="1198"/>
    <col min="6913" max="6913" width="2" style="1198" customWidth="1"/>
    <col min="6914" max="6914" width="1.6640625" style="1198" customWidth="1"/>
    <col min="6915" max="6915" width="14.6640625" style="1198" customWidth="1"/>
    <col min="6916" max="6921" width="10.5546875" style="1198" customWidth="1"/>
    <col min="6922" max="7168" width="11.44140625" style="1198"/>
    <col min="7169" max="7169" width="2" style="1198" customWidth="1"/>
    <col min="7170" max="7170" width="1.6640625" style="1198" customWidth="1"/>
    <col min="7171" max="7171" width="14.6640625" style="1198" customWidth="1"/>
    <col min="7172" max="7177" width="10.5546875" style="1198" customWidth="1"/>
    <col min="7178" max="7424" width="11.44140625" style="1198"/>
    <col min="7425" max="7425" width="2" style="1198" customWidth="1"/>
    <col min="7426" max="7426" width="1.6640625" style="1198" customWidth="1"/>
    <col min="7427" max="7427" width="14.6640625" style="1198" customWidth="1"/>
    <col min="7428" max="7433" width="10.5546875" style="1198" customWidth="1"/>
    <col min="7434" max="7680" width="11.44140625" style="1198"/>
    <col min="7681" max="7681" width="2" style="1198" customWidth="1"/>
    <col min="7682" max="7682" width="1.6640625" style="1198" customWidth="1"/>
    <col min="7683" max="7683" width="14.6640625" style="1198" customWidth="1"/>
    <col min="7684" max="7689" width="10.5546875" style="1198" customWidth="1"/>
    <col min="7690" max="7936" width="11.44140625" style="1198"/>
    <col min="7937" max="7937" width="2" style="1198" customWidth="1"/>
    <col min="7938" max="7938" width="1.6640625" style="1198" customWidth="1"/>
    <col min="7939" max="7939" width="14.6640625" style="1198" customWidth="1"/>
    <col min="7940" max="7945" width="10.5546875" style="1198" customWidth="1"/>
    <col min="7946" max="8192" width="11.44140625" style="1198"/>
    <col min="8193" max="8193" width="2" style="1198" customWidth="1"/>
    <col min="8194" max="8194" width="1.6640625" style="1198" customWidth="1"/>
    <col min="8195" max="8195" width="14.6640625" style="1198" customWidth="1"/>
    <col min="8196" max="8201" width="10.5546875" style="1198" customWidth="1"/>
    <col min="8202" max="8448" width="11.44140625" style="1198"/>
    <col min="8449" max="8449" width="2" style="1198" customWidth="1"/>
    <col min="8450" max="8450" width="1.6640625" style="1198" customWidth="1"/>
    <col min="8451" max="8451" width="14.6640625" style="1198" customWidth="1"/>
    <col min="8452" max="8457" width="10.5546875" style="1198" customWidth="1"/>
    <col min="8458" max="8704" width="11.44140625" style="1198"/>
    <col min="8705" max="8705" width="2" style="1198" customWidth="1"/>
    <col min="8706" max="8706" width="1.6640625" style="1198" customWidth="1"/>
    <col min="8707" max="8707" width="14.6640625" style="1198" customWidth="1"/>
    <col min="8708" max="8713" width="10.5546875" style="1198" customWidth="1"/>
    <col min="8714" max="8960" width="11.44140625" style="1198"/>
    <col min="8961" max="8961" width="2" style="1198" customWidth="1"/>
    <col min="8962" max="8962" width="1.6640625" style="1198" customWidth="1"/>
    <col min="8963" max="8963" width="14.6640625" style="1198" customWidth="1"/>
    <col min="8964" max="8969" width="10.5546875" style="1198" customWidth="1"/>
    <col min="8970" max="9216" width="11.44140625" style="1198"/>
    <col min="9217" max="9217" width="2" style="1198" customWidth="1"/>
    <col min="9218" max="9218" width="1.6640625" style="1198" customWidth="1"/>
    <col min="9219" max="9219" width="14.6640625" style="1198" customWidth="1"/>
    <col min="9220" max="9225" width="10.5546875" style="1198" customWidth="1"/>
    <col min="9226" max="9472" width="11.44140625" style="1198"/>
    <col min="9473" max="9473" width="2" style="1198" customWidth="1"/>
    <col min="9474" max="9474" width="1.6640625" style="1198" customWidth="1"/>
    <col min="9475" max="9475" width="14.6640625" style="1198" customWidth="1"/>
    <col min="9476" max="9481" width="10.5546875" style="1198" customWidth="1"/>
    <col min="9482" max="9728" width="11.44140625" style="1198"/>
    <col min="9729" max="9729" width="2" style="1198" customWidth="1"/>
    <col min="9730" max="9730" width="1.6640625" style="1198" customWidth="1"/>
    <col min="9731" max="9731" width="14.6640625" style="1198" customWidth="1"/>
    <col min="9732" max="9737" width="10.5546875" style="1198" customWidth="1"/>
    <col min="9738" max="9984" width="11.44140625" style="1198"/>
    <col min="9985" max="9985" width="2" style="1198" customWidth="1"/>
    <col min="9986" max="9986" width="1.6640625" style="1198" customWidth="1"/>
    <col min="9987" max="9987" width="14.6640625" style="1198" customWidth="1"/>
    <col min="9988" max="9993" width="10.5546875" style="1198" customWidth="1"/>
    <col min="9994" max="10240" width="11.44140625" style="1198"/>
    <col min="10241" max="10241" width="2" style="1198" customWidth="1"/>
    <col min="10242" max="10242" width="1.6640625" style="1198" customWidth="1"/>
    <col min="10243" max="10243" width="14.6640625" style="1198" customWidth="1"/>
    <col min="10244" max="10249" width="10.5546875" style="1198" customWidth="1"/>
    <col min="10250" max="10496" width="11.44140625" style="1198"/>
    <col min="10497" max="10497" width="2" style="1198" customWidth="1"/>
    <col min="10498" max="10498" width="1.6640625" style="1198" customWidth="1"/>
    <col min="10499" max="10499" width="14.6640625" style="1198" customWidth="1"/>
    <col min="10500" max="10505" width="10.5546875" style="1198" customWidth="1"/>
    <col min="10506" max="10752" width="11.44140625" style="1198"/>
    <col min="10753" max="10753" width="2" style="1198" customWidth="1"/>
    <col min="10754" max="10754" width="1.6640625" style="1198" customWidth="1"/>
    <col min="10755" max="10755" width="14.6640625" style="1198" customWidth="1"/>
    <col min="10756" max="10761" width="10.5546875" style="1198" customWidth="1"/>
    <col min="10762" max="11008" width="11.44140625" style="1198"/>
    <col min="11009" max="11009" width="2" style="1198" customWidth="1"/>
    <col min="11010" max="11010" width="1.6640625" style="1198" customWidth="1"/>
    <col min="11011" max="11011" width="14.6640625" style="1198" customWidth="1"/>
    <col min="11012" max="11017" width="10.5546875" style="1198" customWidth="1"/>
    <col min="11018" max="11264" width="11.44140625" style="1198"/>
    <col min="11265" max="11265" width="2" style="1198" customWidth="1"/>
    <col min="11266" max="11266" width="1.6640625" style="1198" customWidth="1"/>
    <col min="11267" max="11267" width="14.6640625" style="1198" customWidth="1"/>
    <col min="11268" max="11273" width="10.5546875" style="1198" customWidth="1"/>
    <col min="11274" max="11520" width="11.44140625" style="1198"/>
    <col min="11521" max="11521" width="2" style="1198" customWidth="1"/>
    <col min="11522" max="11522" width="1.6640625" style="1198" customWidth="1"/>
    <col min="11523" max="11523" width="14.6640625" style="1198" customWidth="1"/>
    <col min="11524" max="11529" width="10.5546875" style="1198" customWidth="1"/>
    <col min="11530" max="11776" width="11.44140625" style="1198"/>
    <col min="11777" max="11777" width="2" style="1198" customWidth="1"/>
    <col min="11778" max="11778" width="1.6640625" style="1198" customWidth="1"/>
    <col min="11779" max="11779" width="14.6640625" style="1198" customWidth="1"/>
    <col min="11780" max="11785" width="10.5546875" style="1198" customWidth="1"/>
    <col min="11786" max="12032" width="11.44140625" style="1198"/>
    <col min="12033" max="12033" width="2" style="1198" customWidth="1"/>
    <col min="12034" max="12034" width="1.6640625" style="1198" customWidth="1"/>
    <col min="12035" max="12035" width="14.6640625" style="1198" customWidth="1"/>
    <col min="12036" max="12041" width="10.5546875" style="1198" customWidth="1"/>
    <col min="12042" max="12288" width="11.44140625" style="1198"/>
    <col min="12289" max="12289" width="2" style="1198" customWidth="1"/>
    <col min="12290" max="12290" width="1.6640625" style="1198" customWidth="1"/>
    <col min="12291" max="12291" width="14.6640625" style="1198" customWidth="1"/>
    <col min="12292" max="12297" width="10.5546875" style="1198" customWidth="1"/>
    <col min="12298" max="12544" width="11.44140625" style="1198"/>
    <col min="12545" max="12545" width="2" style="1198" customWidth="1"/>
    <col min="12546" max="12546" width="1.6640625" style="1198" customWidth="1"/>
    <col min="12547" max="12547" width="14.6640625" style="1198" customWidth="1"/>
    <col min="12548" max="12553" width="10.5546875" style="1198" customWidth="1"/>
    <col min="12554" max="12800" width="11.44140625" style="1198"/>
    <col min="12801" max="12801" width="2" style="1198" customWidth="1"/>
    <col min="12802" max="12802" width="1.6640625" style="1198" customWidth="1"/>
    <col min="12803" max="12803" width="14.6640625" style="1198" customWidth="1"/>
    <col min="12804" max="12809" width="10.5546875" style="1198" customWidth="1"/>
    <col min="12810" max="13056" width="11.44140625" style="1198"/>
    <col min="13057" max="13057" width="2" style="1198" customWidth="1"/>
    <col min="13058" max="13058" width="1.6640625" style="1198" customWidth="1"/>
    <col min="13059" max="13059" width="14.6640625" style="1198" customWidth="1"/>
    <col min="13060" max="13065" width="10.5546875" style="1198" customWidth="1"/>
    <col min="13066" max="13312" width="11.44140625" style="1198"/>
    <col min="13313" max="13313" width="2" style="1198" customWidth="1"/>
    <col min="13314" max="13314" width="1.6640625" style="1198" customWidth="1"/>
    <col min="13315" max="13315" width="14.6640625" style="1198" customWidth="1"/>
    <col min="13316" max="13321" width="10.5546875" style="1198" customWidth="1"/>
    <col min="13322" max="13568" width="11.44140625" style="1198"/>
    <col min="13569" max="13569" width="2" style="1198" customWidth="1"/>
    <col min="13570" max="13570" width="1.6640625" style="1198" customWidth="1"/>
    <col min="13571" max="13571" width="14.6640625" style="1198" customWidth="1"/>
    <col min="13572" max="13577" width="10.5546875" style="1198" customWidth="1"/>
    <col min="13578" max="13824" width="11.44140625" style="1198"/>
    <col min="13825" max="13825" width="2" style="1198" customWidth="1"/>
    <col min="13826" max="13826" width="1.6640625" style="1198" customWidth="1"/>
    <col min="13827" max="13827" width="14.6640625" style="1198" customWidth="1"/>
    <col min="13828" max="13833" width="10.5546875" style="1198" customWidth="1"/>
    <col min="13834" max="14080" width="11.44140625" style="1198"/>
    <col min="14081" max="14081" width="2" style="1198" customWidth="1"/>
    <col min="14082" max="14082" width="1.6640625" style="1198" customWidth="1"/>
    <col min="14083" max="14083" width="14.6640625" style="1198" customWidth="1"/>
    <col min="14084" max="14089" width="10.5546875" style="1198" customWidth="1"/>
    <col min="14090" max="14336" width="11.44140625" style="1198"/>
    <col min="14337" max="14337" width="2" style="1198" customWidth="1"/>
    <col min="14338" max="14338" width="1.6640625" style="1198" customWidth="1"/>
    <col min="14339" max="14339" width="14.6640625" style="1198" customWidth="1"/>
    <col min="14340" max="14345" width="10.5546875" style="1198" customWidth="1"/>
    <col min="14346" max="14592" width="11.44140625" style="1198"/>
    <col min="14593" max="14593" width="2" style="1198" customWidth="1"/>
    <col min="14594" max="14594" width="1.6640625" style="1198" customWidth="1"/>
    <col min="14595" max="14595" width="14.6640625" style="1198" customWidth="1"/>
    <col min="14596" max="14601" width="10.5546875" style="1198" customWidth="1"/>
    <col min="14602" max="14848" width="11.44140625" style="1198"/>
    <col min="14849" max="14849" width="2" style="1198" customWidth="1"/>
    <col min="14850" max="14850" width="1.6640625" style="1198" customWidth="1"/>
    <col min="14851" max="14851" width="14.6640625" style="1198" customWidth="1"/>
    <col min="14852" max="14857" width="10.5546875" style="1198" customWidth="1"/>
    <col min="14858" max="15104" width="11.44140625" style="1198"/>
    <col min="15105" max="15105" width="2" style="1198" customWidth="1"/>
    <col min="15106" max="15106" width="1.6640625" style="1198" customWidth="1"/>
    <col min="15107" max="15107" width="14.6640625" style="1198" customWidth="1"/>
    <col min="15108" max="15113" width="10.5546875" style="1198" customWidth="1"/>
    <col min="15114" max="15360" width="11.44140625" style="1198"/>
    <col min="15361" max="15361" width="2" style="1198" customWidth="1"/>
    <col min="15362" max="15362" width="1.6640625" style="1198" customWidth="1"/>
    <col min="15363" max="15363" width="14.6640625" style="1198" customWidth="1"/>
    <col min="15364" max="15369" width="10.5546875" style="1198" customWidth="1"/>
    <col min="15370" max="15616" width="11.44140625" style="1198"/>
    <col min="15617" max="15617" width="2" style="1198" customWidth="1"/>
    <col min="15618" max="15618" width="1.6640625" style="1198" customWidth="1"/>
    <col min="15619" max="15619" width="14.6640625" style="1198" customWidth="1"/>
    <col min="15620" max="15625" width="10.5546875" style="1198" customWidth="1"/>
    <col min="15626" max="15872" width="11.44140625" style="1198"/>
    <col min="15873" max="15873" width="2" style="1198" customWidth="1"/>
    <col min="15874" max="15874" width="1.6640625" style="1198" customWidth="1"/>
    <col min="15875" max="15875" width="14.6640625" style="1198" customWidth="1"/>
    <col min="15876" max="15881" width="10.5546875" style="1198" customWidth="1"/>
    <col min="15882" max="16128" width="11.44140625" style="1198"/>
    <col min="16129" max="16129" width="2" style="1198" customWidth="1"/>
    <col min="16130" max="16130" width="1.6640625" style="1198" customWidth="1"/>
    <col min="16131" max="16131" width="14.6640625" style="1198" customWidth="1"/>
    <col min="16132" max="16137" width="10.5546875" style="1198" customWidth="1"/>
    <col min="16138" max="16384" width="11.44140625" style="1198"/>
  </cols>
  <sheetData>
    <row r="1" spans="1:9" ht="13.8">
      <c r="A1" s="414"/>
      <c r="B1" s="414"/>
      <c r="C1" s="1383" t="s">
        <v>1286</v>
      </c>
      <c r="D1" s="1152"/>
    </row>
    <row r="2" spans="1:9" ht="84.6">
      <c r="A2" s="1154" t="s">
        <v>75</v>
      </c>
      <c r="B2" s="1404"/>
      <c r="C2" s="1404"/>
      <c r="D2" s="1404"/>
      <c r="E2" s="1404"/>
      <c r="F2" s="1404"/>
      <c r="G2" s="1404"/>
      <c r="H2" s="1404"/>
      <c r="I2" s="1404"/>
    </row>
    <row r="3" spans="1:9" ht="4.2" customHeight="1" thickBot="1">
      <c r="A3" s="1405"/>
      <c r="B3" s="1406"/>
      <c r="C3" s="1406"/>
      <c r="D3" s="1407"/>
      <c r="E3" s="1407"/>
      <c r="F3" s="1407"/>
      <c r="G3" s="1407"/>
      <c r="H3" s="1407"/>
      <c r="I3" s="1407"/>
    </row>
    <row r="4" spans="1:9" ht="17.25" customHeight="1">
      <c r="A4" s="1408"/>
      <c r="B4" s="1408"/>
      <c r="C4" s="1408"/>
      <c r="D4" s="1409">
        <v>45565</v>
      </c>
      <c r="E4" s="1409">
        <v>45596</v>
      </c>
      <c r="F4" s="1409">
        <v>45626</v>
      </c>
      <c r="G4" s="1409">
        <v>45657</v>
      </c>
      <c r="H4" s="1409">
        <v>45688</v>
      </c>
      <c r="I4" s="1409">
        <v>45716</v>
      </c>
    </row>
    <row r="5" spans="1:9" ht="13.8" outlineLevel="1">
      <c r="A5" s="1097" t="s">
        <v>112</v>
      </c>
      <c r="B5" s="1097"/>
      <c r="C5" s="1283"/>
      <c r="D5" s="1410">
        <v>7</v>
      </c>
      <c r="E5" s="1410">
        <v>8</v>
      </c>
      <c r="F5" s="1410">
        <v>10</v>
      </c>
      <c r="G5" s="1410">
        <v>9</v>
      </c>
      <c r="H5" s="1410">
        <v>4</v>
      </c>
      <c r="I5" s="1410">
        <v>8</v>
      </c>
    </row>
    <row r="6" spans="1:9" ht="13.8" outlineLevel="1">
      <c r="A6" s="1097"/>
      <c r="B6" s="1097" t="s">
        <v>1386</v>
      </c>
      <c r="C6" s="1394"/>
      <c r="D6" s="1395">
        <v>7</v>
      </c>
      <c r="E6" s="1395">
        <v>7</v>
      </c>
      <c r="F6" s="1395">
        <v>10</v>
      </c>
      <c r="G6" s="1395">
        <v>9</v>
      </c>
      <c r="H6" s="1395">
        <v>4</v>
      </c>
      <c r="I6" s="1395">
        <v>8</v>
      </c>
    </row>
    <row r="7" spans="1:9" ht="13.8" outlineLevel="1">
      <c r="A7" s="1097"/>
      <c r="B7" s="1097"/>
      <c r="C7" s="1283" t="s">
        <v>1387</v>
      </c>
      <c r="D7" s="1395">
        <v>1</v>
      </c>
      <c r="E7" s="1395">
        <v>3</v>
      </c>
      <c r="F7" s="1395">
        <v>3</v>
      </c>
      <c r="G7" s="1395">
        <v>2</v>
      </c>
      <c r="H7" s="1395">
        <v>1</v>
      </c>
      <c r="I7" s="1395">
        <v>1</v>
      </c>
    </row>
    <row r="8" spans="1:9" ht="13.8" outlineLevel="1">
      <c r="A8" s="1097"/>
      <c r="B8" s="1097"/>
      <c r="C8" s="1283" t="s">
        <v>1388</v>
      </c>
      <c r="D8" s="1395">
        <v>6</v>
      </c>
      <c r="E8" s="1395">
        <v>4</v>
      </c>
      <c r="F8" s="1395">
        <v>7</v>
      </c>
      <c r="G8" s="1395">
        <v>7</v>
      </c>
      <c r="H8" s="1395">
        <v>3</v>
      </c>
      <c r="I8" s="1395">
        <v>7</v>
      </c>
    </row>
    <row r="9" spans="1:9" ht="13.8" outlineLevel="1">
      <c r="A9" s="1090"/>
      <c r="B9" s="1097" t="s">
        <v>1389</v>
      </c>
      <c r="C9" s="1394"/>
      <c r="D9" s="1395">
        <v>0</v>
      </c>
      <c r="E9" s="1395">
        <v>1</v>
      </c>
      <c r="F9" s="1395">
        <v>0</v>
      </c>
      <c r="G9" s="1395">
        <v>0</v>
      </c>
      <c r="H9" s="1395">
        <v>0</v>
      </c>
      <c r="I9" s="1395">
        <v>0</v>
      </c>
    </row>
    <row r="10" spans="1:9" ht="13.8" outlineLevel="1">
      <c r="A10" s="1090"/>
      <c r="B10" s="1090"/>
      <c r="C10" s="1396" t="s">
        <v>1387</v>
      </c>
      <c r="D10" s="1395">
        <v>0</v>
      </c>
      <c r="E10" s="1395">
        <v>0</v>
      </c>
      <c r="F10" s="1395">
        <v>0</v>
      </c>
      <c r="G10" s="1395">
        <v>0</v>
      </c>
      <c r="H10" s="1395">
        <v>0</v>
      </c>
      <c r="I10" s="1395">
        <v>0</v>
      </c>
    </row>
    <row r="11" spans="1:9" ht="13.8" outlineLevel="1">
      <c r="A11" s="1094"/>
      <c r="B11" s="1094"/>
      <c r="C11" s="1397" t="s">
        <v>1388</v>
      </c>
      <c r="D11" s="1398">
        <v>0</v>
      </c>
      <c r="E11" s="1398">
        <v>1</v>
      </c>
      <c r="F11" s="1398">
        <v>0</v>
      </c>
      <c r="G11" s="1398">
        <v>0</v>
      </c>
      <c r="H11" s="1398">
        <v>0</v>
      </c>
      <c r="I11" s="1398">
        <v>0</v>
      </c>
    </row>
    <row r="12" spans="1:9" ht="16.5" customHeight="1" outlineLevel="1">
      <c r="A12" s="1097" t="s">
        <v>115</v>
      </c>
      <c r="B12" s="1097"/>
      <c r="C12" s="1283"/>
      <c r="D12" s="1410">
        <v>44</v>
      </c>
      <c r="E12" s="1410">
        <v>55</v>
      </c>
      <c r="F12" s="1410">
        <v>61</v>
      </c>
      <c r="G12" s="1410">
        <v>45</v>
      </c>
      <c r="H12" s="1410">
        <v>71</v>
      </c>
      <c r="I12" s="1410">
        <v>35</v>
      </c>
    </row>
    <row r="13" spans="1:9" ht="13.5" customHeight="1" outlineLevel="1">
      <c r="A13" s="1097"/>
      <c r="B13" s="1097" t="s">
        <v>1386</v>
      </c>
      <c r="C13" s="1394"/>
      <c r="D13" s="1395">
        <v>44</v>
      </c>
      <c r="E13" s="1395">
        <v>54</v>
      </c>
      <c r="F13" s="1395">
        <v>60</v>
      </c>
      <c r="G13" s="1395">
        <v>44</v>
      </c>
      <c r="H13" s="1395">
        <v>71</v>
      </c>
      <c r="I13" s="1395">
        <v>35</v>
      </c>
    </row>
    <row r="14" spans="1:9" ht="13.5" customHeight="1" outlineLevel="1">
      <c r="A14" s="1097"/>
      <c r="B14" s="1097"/>
      <c r="C14" s="1283" t="s">
        <v>1387</v>
      </c>
      <c r="D14" s="1395">
        <v>7</v>
      </c>
      <c r="E14" s="1395">
        <v>5</v>
      </c>
      <c r="F14" s="1395">
        <v>12</v>
      </c>
      <c r="G14" s="1395">
        <v>11</v>
      </c>
      <c r="H14" s="1395">
        <v>13</v>
      </c>
      <c r="I14" s="1395">
        <v>6</v>
      </c>
    </row>
    <row r="15" spans="1:9" ht="13.5" customHeight="1" outlineLevel="1">
      <c r="A15" s="1097"/>
      <c r="B15" s="1097"/>
      <c r="C15" s="1283" t="s">
        <v>1388</v>
      </c>
      <c r="D15" s="1395">
        <v>37</v>
      </c>
      <c r="E15" s="1395">
        <v>49</v>
      </c>
      <c r="F15" s="1395">
        <v>48</v>
      </c>
      <c r="G15" s="1395">
        <v>33</v>
      </c>
      <c r="H15" s="1395">
        <v>58</v>
      </c>
      <c r="I15" s="1395">
        <v>29</v>
      </c>
    </row>
    <row r="16" spans="1:9" ht="13.5" customHeight="1" outlineLevel="1">
      <c r="A16" s="1090"/>
      <c r="B16" s="1097" t="s">
        <v>1389</v>
      </c>
      <c r="C16" s="1394"/>
      <c r="D16" s="1395">
        <v>0</v>
      </c>
      <c r="E16" s="1395">
        <v>1</v>
      </c>
      <c r="F16" s="1395">
        <v>1</v>
      </c>
      <c r="G16" s="1395">
        <v>1</v>
      </c>
      <c r="H16" s="1395">
        <v>0</v>
      </c>
      <c r="I16" s="1395">
        <v>0</v>
      </c>
    </row>
    <row r="17" spans="1:9" ht="13.5" customHeight="1" outlineLevel="1">
      <c r="A17" s="1090"/>
      <c r="B17" s="1090"/>
      <c r="C17" s="1396" t="s">
        <v>1387</v>
      </c>
      <c r="D17" s="1395">
        <v>0</v>
      </c>
      <c r="E17" s="1395">
        <v>1</v>
      </c>
      <c r="F17" s="1395">
        <v>0</v>
      </c>
      <c r="G17" s="1395">
        <v>0</v>
      </c>
      <c r="H17" s="1395">
        <v>0</v>
      </c>
      <c r="I17" s="1395">
        <v>0</v>
      </c>
    </row>
    <row r="18" spans="1:9" ht="13.5" customHeight="1" outlineLevel="1">
      <c r="A18" s="1094"/>
      <c r="B18" s="1094"/>
      <c r="C18" s="1397" t="s">
        <v>1388</v>
      </c>
      <c r="D18" s="1398">
        <v>0</v>
      </c>
      <c r="E18" s="1398">
        <v>0</v>
      </c>
      <c r="F18" s="1398">
        <v>1</v>
      </c>
      <c r="G18" s="1398">
        <v>1</v>
      </c>
      <c r="H18" s="1398">
        <v>0</v>
      </c>
      <c r="I18" s="1398">
        <v>0</v>
      </c>
    </row>
    <row r="19" spans="1:9" ht="13.5" customHeight="1" outlineLevel="1">
      <c r="A19" s="1097" t="s">
        <v>116</v>
      </c>
      <c r="B19" s="1097"/>
      <c r="C19" s="1283"/>
      <c r="D19" s="1410">
        <v>41</v>
      </c>
      <c r="E19" s="1410">
        <v>23</v>
      </c>
      <c r="F19" s="1410">
        <v>24</v>
      </c>
      <c r="G19" s="1410">
        <v>33</v>
      </c>
      <c r="H19" s="1410">
        <v>29</v>
      </c>
      <c r="I19" s="1410">
        <v>31</v>
      </c>
    </row>
    <row r="20" spans="1:9" ht="13.5" customHeight="1" outlineLevel="1">
      <c r="A20" s="1097" t="s">
        <v>1390</v>
      </c>
      <c r="B20" s="1097" t="s">
        <v>1386</v>
      </c>
      <c r="C20" s="1394"/>
      <c r="D20" s="1395">
        <v>40</v>
      </c>
      <c r="E20" s="1395">
        <v>23</v>
      </c>
      <c r="F20" s="1395">
        <v>23</v>
      </c>
      <c r="G20" s="1395">
        <v>33</v>
      </c>
      <c r="H20" s="1395">
        <v>27</v>
      </c>
      <c r="I20" s="1395">
        <v>31</v>
      </c>
    </row>
    <row r="21" spans="1:9" ht="13.5" customHeight="1" outlineLevel="1">
      <c r="A21" s="1097"/>
      <c r="B21" s="1097"/>
      <c r="C21" s="1283" t="s">
        <v>1387</v>
      </c>
      <c r="D21" s="1395">
        <v>9</v>
      </c>
      <c r="E21" s="1395">
        <v>5</v>
      </c>
      <c r="F21" s="1395">
        <v>1</v>
      </c>
      <c r="G21" s="1395">
        <v>2</v>
      </c>
      <c r="H21" s="1395">
        <v>8</v>
      </c>
      <c r="I21" s="1395">
        <v>6</v>
      </c>
    </row>
    <row r="22" spans="1:9" ht="13.5" customHeight="1" outlineLevel="1">
      <c r="A22" s="1097"/>
      <c r="B22" s="1097"/>
      <c r="C22" s="1283" t="s">
        <v>1388</v>
      </c>
      <c r="D22" s="1395">
        <v>31</v>
      </c>
      <c r="E22" s="1395">
        <v>18</v>
      </c>
      <c r="F22" s="1395">
        <v>22</v>
      </c>
      <c r="G22" s="1395">
        <v>31</v>
      </c>
      <c r="H22" s="1395">
        <v>19</v>
      </c>
      <c r="I22" s="1395">
        <v>25</v>
      </c>
    </row>
    <row r="23" spans="1:9" ht="13.5" customHeight="1" outlineLevel="1">
      <c r="A23" s="1090" t="s">
        <v>1391</v>
      </c>
      <c r="B23" s="1097" t="s">
        <v>1389</v>
      </c>
      <c r="C23" s="1394"/>
      <c r="D23" s="1395">
        <v>1</v>
      </c>
      <c r="E23" s="1395">
        <v>0</v>
      </c>
      <c r="F23" s="1395">
        <v>1</v>
      </c>
      <c r="G23" s="1395">
        <v>0</v>
      </c>
      <c r="H23" s="1395">
        <v>2</v>
      </c>
      <c r="I23" s="1395">
        <v>0</v>
      </c>
    </row>
    <row r="24" spans="1:9" ht="13.5" customHeight="1" outlineLevel="1">
      <c r="A24" s="1090"/>
      <c r="B24" s="1090"/>
      <c r="C24" s="1396" t="s">
        <v>1387</v>
      </c>
      <c r="D24" s="1395">
        <v>0</v>
      </c>
      <c r="E24" s="1395">
        <v>0</v>
      </c>
      <c r="F24" s="1395">
        <v>0</v>
      </c>
      <c r="G24" s="1395">
        <v>0</v>
      </c>
      <c r="H24" s="1395">
        <v>1</v>
      </c>
      <c r="I24" s="1395">
        <v>0</v>
      </c>
    </row>
    <row r="25" spans="1:9" ht="13.5" customHeight="1" outlineLevel="1">
      <c r="A25" s="1094"/>
      <c r="B25" s="1094"/>
      <c r="C25" s="1397" t="s">
        <v>1388</v>
      </c>
      <c r="D25" s="1398">
        <v>1</v>
      </c>
      <c r="E25" s="1398">
        <v>0</v>
      </c>
      <c r="F25" s="1398">
        <v>1</v>
      </c>
      <c r="G25" s="1398">
        <v>0</v>
      </c>
      <c r="H25" s="1398">
        <v>1</v>
      </c>
      <c r="I25" s="1398">
        <v>0</v>
      </c>
    </row>
    <row r="26" spans="1:9" ht="16.5" customHeight="1" outlineLevel="1">
      <c r="A26" s="1097" t="s">
        <v>117</v>
      </c>
      <c r="B26" s="1097"/>
      <c r="C26" s="1283"/>
      <c r="D26" s="1410">
        <v>36</v>
      </c>
      <c r="E26" s="1410">
        <v>21</v>
      </c>
      <c r="F26" s="1410">
        <v>23</v>
      </c>
      <c r="G26" s="1410">
        <v>30</v>
      </c>
      <c r="H26" s="1410">
        <v>57</v>
      </c>
      <c r="I26" s="1410">
        <v>36</v>
      </c>
    </row>
    <row r="27" spans="1:9" ht="13.5" customHeight="1" outlineLevel="1">
      <c r="A27" s="1097" t="s">
        <v>1390</v>
      </c>
      <c r="B27" s="1097" t="s">
        <v>1386</v>
      </c>
      <c r="C27" s="1394"/>
      <c r="D27" s="1395">
        <v>36</v>
      </c>
      <c r="E27" s="1395">
        <v>21</v>
      </c>
      <c r="F27" s="1395">
        <v>23</v>
      </c>
      <c r="G27" s="1395">
        <v>29</v>
      </c>
      <c r="H27" s="1395">
        <v>55</v>
      </c>
      <c r="I27" s="1395">
        <v>36</v>
      </c>
    </row>
    <row r="28" spans="1:9" ht="13.5" customHeight="1" outlineLevel="1">
      <c r="A28" s="1097"/>
      <c r="B28" s="1097"/>
      <c r="C28" s="1283" t="s">
        <v>1387</v>
      </c>
      <c r="D28" s="1395">
        <v>6</v>
      </c>
      <c r="E28" s="1395">
        <v>5</v>
      </c>
      <c r="F28" s="1395">
        <v>6</v>
      </c>
      <c r="G28" s="1395">
        <v>9</v>
      </c>
      <c r="H28" s="1395">
        <v>12</v>
      </c>
      <c r="I28" s="1395">
        <v>9</v>
      </c>
    </row>
    <row r="29" spans="1:9" ht="13.5" customHeight="1" outlineLevel="1">
      <c r="A29" s="1097"/>
      <c r="B29" s="1097"/>
      <c r="C29" s="1283" t="s">
        <v>1388</v>
      </c>
      <c r="D29" s="1395">
        <v>30</v>
      </c>
      <c r="E29" s="1395">
        <v>16</v>
      </c>
      <c r="F29" s="1395">
        <v>17</v>
      </c>
      <c r="G29" s="1395">
        <v>20</v>
      </c>
      <c r="H29" s="1395">
        <v>43</v>
      </c>
      <c r="I29" s="1395">
        <v>27</v>
      </c>
    </row>
    <row r="30" spans="1:9" ht="13.5" customHeight="1" outlineLevel="1">
      <c r="A30" s="1090" t="s">
        <v>1391</v>
      </c>
      <c r="B30" s="1097" t="s">
        <v>1389</v>
      </c>
      <c r="C30" s="1394"/>
      <c r="D30" s="1395">
        <v>0</v>
      </c>
      <c r="E30" s="1395">
        <v>0</v>
      </c>
      <c r="F30" s="1395">
        <v>0</v>
      </c>
      <c r="G30" s="1395">
        <v>1</v>
      </c>
      <c r="H30" s="1395">
        <v>2</v>
      </c>
      <c r="I30" s="1395">
        <v>0</v>
      </c>
    </row>
    <row r="31" spans="1:9" ht="13.5" customHeight="1" outlineLevel="1">
      <c r="A31" s="1090"/>
      <c r="B31" s="1090"/>
      <c r="C31" s="1396" t="s">
        <v>1387</v>
      </c>
      <c r="D31" s="1395">
        <v>0</v>
      </c>
      <c r="E31" s="1395">
        <v>0</v>
      </c>
      <c r="F31" s="1395">
        <v>0</v>
      </c>
      <c r="G31" s="1395">
        <v>0</v>
      </c>
      <c r="H31" s="1395">
        <v>0</v>
      </c>
      <c r="I31" s="1395">
        <v>0</v>
      </c>
    </row>
    <row r="32" spans="1:9" ht="13.5" customHeight="1" outlineLevel="1">
      <c r="A32" s="1094"/>
      <c r="B32" s="1094"/>
      <c r="C32" s="1397" t="s">
        <v>1388</v>
      </c>
      <c r="D32" s="1398">
        <v>0</v>
      </c>
      <c r="E32" s="1398">
        <v>0</v>
      </c>
      <c r="F32" s="1398">
        <v>0</v>
      </c>
      <c r="G32" s="1398">
        <v>1</v>
      </c>
      <c r="H32" s="1398">
        <v>2</v>
      </c>
      <c r="I32" s="1398">
        <v>0</v>
      </c>
    </row>
    <row r="33" spans="1:9" ht="16.5" customHeight="1">
      <c r="A33" s="1097" t="s">
        <v>118</v>
      </c>
      <c r="B33" s="1097"/>
      <c r="C33" s="1283"/>
      <c r="D33" s="1410">
        <v>128</v>
      </c>
      <c r="E33" s="1410">
        <v>107</v>
      </c>
      <c r="F33" s="1410">
        <v>118</v>
      </c>
      <c r="G33" s="1410">
        <v>117</v>
      </c>
      <c r="H33" s="1410">
        <v>161</v>
      </c>
      <c r="I33" s="1410">
        <v>110</v>
      </c>
    </row>
    <row r="34" spans="1:9" s="1099" customFormat="1" ht="13.5" customHeight="1">
      <c r="A34" s="1097" t="s">
        <v>1390</v>
      </c>
      <c r="B34" s="1097" t="s">
        <v>1386</v>
      </c>
      <c r="C34" s="1394"/>
      <c r="D34" s="1393">
        <v>127</v>
      </c>
      <c r="E34" s="1393">
        <v>105</v>
      </c>
      <c r="F34" s="1393">
        <v>116</v>
      </c>
      <c r="G34" s="1393">
        <v>115</v>
      </c>
      <c r="H34" s="1393">
        <v>157</v>
      </c>
      <c r="I34" s="1393">
        <v>110</v>
      </c>
    </row>
    <row r="35" spans="1:9" ht="13.5" customHeight="1">
      <c r="A35" s="1097"/>
      <c r="B35" s="1097"/>
      <c r="C35" s="1283" t="s">
        <v>1387</v>
      </c>
      <c r="D35" s="1395">
        <v>23</v>
      </c>
      <c r="E35" s="1395">
        <v>18</v>
      </c>
      <c r="F35" s="1395">
        <v>22</v>
      </c>
      <c r="G35" s="1395">
        <v>24</v>
      </c>
      <c r="H35" s="1395">
        <v>34</v>
      </c>
      <c r="I35" s="1395">
        <v>22</v>
      </c>
    </row>
    <row r="36" spans="1:9" ht="13.5" customHeight="1">
      <c r="A36" s="1097"/>
      <c r="B36" s="1097"/>
      <c r="C36" s="1283" t="s">
        <v>1388</v>
      </c>
      <c r="D36" s="1395">
        <v>104</v>
      </c>
      <c r="E36" s="1395">
        <v>87</v>
      </c>
      <c r="F36" s="1395">
        <v>94</v>
      </c>
      <c r="G36" s="1395">
        <v>91</v>
      </c>
      <c r="H36" s="1395">
        <v>123</v>
      </c>
      <c r="I36" s="1395">
        <v>88</v>
      </c>
    </row>
    <row r="37" spans="1:9" s="1099" customFormat="1" ht="13.5" customHeight="1">
      <c r="A37" s="1090" t="s">
        <v>1391</v>
      </c>
      <c r="B37" s="1097" t="s">
        <v>1389</v>
      </c>
      <c r="C37" s="1394"/>
      <c r="D37" s="1393">
        <v>1</v>
      </c>
      <c r="E37" s="1393">
        <v>2</v>
      </c>
      <c r="F37" s="1393">
        <v>2</v>
      </c>
      <c r="G37" s="1393">
        <v>2</v>
      </c>
      <c r="H37" s="1393">
        <v>4</v>
      </c>
      <c r="I37" s="1393">
        <v>0</v>
      </c>
    </row>
    <row r="38" spans="1:9" ht="13.5" customHeight="1">
      <c r="A38" s="1090"/>
      <c r="B38" s="1090"/>
      <c r="C38" s="1396" t="s">
        <v>1387</v>
      </c>
      <c r="D38" s="1395">
        <v>0</v>
      </c>
      <c r="E38" s="1395">
        <v>1</v>
      </c>
      <c r="F38" s="1395">
        <v>0</v>
      </c>
      <c r="G38" s="1395">
        <v>0</v>
      </c>
      <c r="H38" s="1395">
        <v>1</v>
      </c>
      <c r="I38" s="1395">
        <v>0</v>
      </c>
    </row>
    <row r="39" spans="1:9" ht="13.5" customHeight="1">
      <c r="A39" s="1090"/>
      <c r="B39" s="1090"/>
      <c r="C39" s="1396" t="s">
        <v>1388</v>
      </c>
      <c r="D39" s="1395">
        <v>1</v>
      </c>
      <c r="E39" s="1395">
        <v>1</v>
      </c>
      <c r="F39" s="1395">
        <v>2</v>
      </c>
      <c r="G39" s="1395">
        <v>2</v>
      </c>
      <c r="H39" s="1395">
        <v>3</v>
      </c>
      <c r="I39" s="1395">
        <v>0</v>
      </c>
    </row>
    <row r="40" spans="1:9" ht="3" customHeight="1" thickBot="1">
      <c r="A40" s="1411"/>
      <c r="B40" s="1412"/>
      <c r="C40" s="1412"/>
      <c r="D40" s="1412"/>
      <c r="E40" s="1259"/>
      <c r="F40" s="1259"/>
      <c r="G40" s="1259"/>
      <c r="H40" s="1259"/>
      <c r="I40" s="1259"/>
    </row>
    <row r="41" spans="1:9" ht="13.8">
      <c r="A41" s="1403" t="s">
        <v>192</v>
      </c>
    </row>
    <row r="42" spans="1:9" ht="59.25" customHeight="1">
      <c r="A42" s="1910" t="s">
        <v>1393</v>
      </c>
      <c r="B42" s="1911"/>
      <c r="C42" s="1911"/>
      <c r="D42" s="1911"/>
      <c r="E42" s="1911"/>
      <c r="F42" s="1911"/>
      <c r="G42" s="1911"/>
      <c r="H42" s="1911"/>
      <c r="I42" s="1911"/>
    </row>
    <row r="43" spans="1:9" ht="27.75" customHeight="1">
      <c r="A43" s="1912" t="s">
        <v>1394</v>
      </c>
      <c r="B43" s="1913"/>
      <c r="C43" s="1913"/>
      <c r="D43" s="1913"/>
      <c r="E43" s="1913"/>
      <c r="F43" s="1913"/>
      <c r="G43" s="1913"/>
      <c r="H43" s="1913"/>
      <c r="I43" s="1913"/>
    </row>
    <row r="50" spans="3:3">
      <c r="C50" s="1413"/>
    </row>
    <row r="200" spans="3:3">
      <c r="C200" s="1198" t="s">
        <v>206</v>
      </c>
    </row>
  </sheetData>
  <mergeCells count="2">
    <mergeCell ref="A42:I42"/>
    <mergeCell ref="A43:I43"/>
  </mergeCells>
  <hyperlinks>
    <hyperlink ref="C34" location="Glosario!A3" display="Con Cobertura (1)" xr:uid="{2929950D-9762-41CA-92B9-A0D154CEEAB7}"/>
    <hyperlink ref="C1" location="Índice!A1" display="Volver al Índice " xr:uid="{B9EC4945-84F6-41EF-BD06-868140D5935B}"/>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88022-838A-4B47-964F-A91CFFE586CC}">
  <sheetPr codeName="Hoja68">
    <pageSetUpPr fitToPage="1"/>
  </sheetPr>
  <dimension ref="A1:K200"/>
  <sheetViews>
    <sheetView showGridLines="0" workbookViewId="0">
      <pane ySplit="6" topLeftCell="A7" activePane="bottomLeft" state="frozen"/>
      <selection pane="bottomLeft"/>
    </sheetView>
  </sheetViews>
  <sheetFormatPr baseColWidth="10" defaultColWidth="11.44140625" defaultRowHeight="13.2" outlineLevelRow="1"/>
  <cols>
    <col min="1" max="2" width="1.6640625" style="80" customWidth="1"/>
    <col min="3" max="3" width="25.6640625" style="80" customWidth="1"/>
    <col min="4" max="4" width="8.5546875" style="80" customWidth="1"/>
    <col min="5" max="5" width="9.6640625" style="80" customWidth="1"/>
    <col min="6" max="6" width="1.6640625" style="80" customWidth="1"/>
    <col min="7" max="7" width="9.33203125" style="80" customWidth="1"/>
    <col min="8" max="8" width="11.44140625" style="80" customWidth="1"/>
    <col min="9" max="9" width="1.6640625" style="80" customWidth="1"/>
    <col min="10" max="10" width="9" style="80" customWidth="1"/>
    <col min="11" max="11" width="10" style="80" customWidth="1"/>
    <col min="12" max="12" width="12.5546875" style="80" customWidth="1"/>
    <col min="13" max="256" width="11.44140625" style="80"/>
    <col min="257" max="258" width="1.6640625" style="80" customWidth="1"/>
    <col min="259" max="259" width="25.6640625" style="80" customWidth="1"/>
    <col min="260" max="260" width="8.5546875" style="80" customWidth="1"/>
    <col min="261" max="261" width="9.6640625" style="80" customWidth="1"/>
    <col min="262" max="262" width="1.6640625" style="80" customWidth="1"/>
    <col min="263" max="263" width="9.33203125" style="80" customWidth="1"/>
    <col min="264" max="264" width="11.44140625" style="80"/>
    <col min="265" max="265" width="1.6640625" style="80" customWidth="1"/>
    <col min="266" max="266" width="9" style="80" customWidth="1"/>
    <col min="267" max="267" width="10" style="80" customWidth="1"/>
    <col min="268" max="268" width="12.5546875" style="80" customWidth="1"/>
    <col min="269" max="512" width="11.44140625" style="80"/>
    <col min="513" max="514" width="1.6640625" style="80" customWidth="1"/>
    <col min="515" max="515" width="25.6640625" style="80" customWidth="1"/>
    <col min="516" max="516" width="8.5546875" style="80" customWidth="1"/>
    <col min="517" max="517" width="9.6640625" style="80" customWidth="1"/>
    <col min="518" max="518" width="1.6640625" style="80" customWidth="1"/>
    <col min="519" max="519" width="9.33203125" style="80" customWidth="1"/>
    <col min="520" max="520" width="11.44140625" style="80"/>
    <col min="521" max="521" width="1.6640625" style="80" customWidth="1"/>
    <col min="522" max="522" width="9" style="80" customWidth="1"/>
    <col min="523" max="523" width="10" style="80" customWidth="1"/>
    <col min="524" max="524" width="12.5546875" style="80" customWidth="1"/>
    <col min="525" max="768" width="11.44140625" style="80"/>
    <col min="769" max="770" width="1.6640625" style="80" customWidth="1"/>
    <col min="771" max="771" width="25.6640625" style="80" customWidth="1"/>
    <col min="772" max="772" width="8.5546875" style="80" customWidth="1"/>
    <col min="773" max="773" width="9.6640625" style="80" customWidth="1"/>
    <col min="774" max="774" width="1.6640625" style="80" customWidth="1"/>
    <col min="775" max="775" width="9.33203125" style="80" customWidth="1"/>
    <col min="776" max="776" width="11.44140625" style="80"/>
    <col min="777" max="777" width="1.6640625" style="80" customWidth="1"/>
    <col min="778" max="778" width="9" style="80" customWidth="1"/>
    <col min="779" max="779" width="10" style="80" customWidth="1"/>
    <col min="780" max="780" width="12.5546875" style="80" customWidth="1"/>
    <col min="781" max="1024" width="11.44140625" style="80"/>
    <col min="1025" max="1026" width="1.6640625" style="80" customWidth="1"/>
    <col min="1027" max="1027" width="25.6640625" style="80" customWidth="1"/>
    <col min="1028" max="1028" width="8.5546875" style="80" customWidth="1"/>
    <col min="1029" max="1029" width="9.6640625" style="80" customWidth="1"/>
    <col min="1030" max="1030" width="1.6640625" style="80" customWidth="1"/>
    <col min="1031" max="1031" width="9.33203125" style="80" customWidth="1"/>
    <col min="1032" max="1032" width="11.44140625" style="80"/>
    <col min="1033" max="1033" width="1.6640625" style="80" customWidth="1"/>
    <col min="1034" max="1034" width="9" style="80" customWidth="1"/>
    <col min="1035" max="1035" width="10" style="80" customWidth="1"/>
    <col min="1036" max="1036" width="12.5546875" style="80" customWidth="1"/>
    <col min="1037" max="1280" width="11.44140625" style="80"/>
    <col min="1281" max="1282" width="1.6640625" style="80" customWidth="1"/>
    <col min="1283" max="1283" width="25.6640625" style="80" customWidth="1"/>
    <col min="1284" max="1284" width="8.5546875" style="80" customWidth="1"/>
    <col min="1285" max="1285" width="9.6640625" style="80" customWidth="1"/>
    <col min="1286" max="1286" width="1.6640625" style="80" customWidth="1"/>
    <col min="1287" max="1287" width="9.33203125" style="80" customWidth="1"/>
    <col min="1288" max="1288" width="11.44140625" style="80"/>
    <col min="1289" max="1289" width="1.6640625" style="80" customWidth="1"/>
    <col min="1290" max="1290" width="9" style="80" customWidth="1"/>
    <col min="1291" max="1291" width="10" style="80" customWidth="1"/>
    <col min="1292" max="1292" width="12.5546875" style="80" customWidth="1"/>
    <col min="1293" max="1536" width="11.44140625" style="80"/>
    <col min="1537" max="1538" width="1.6640625" style="80" customWidth="1"/>
    <col min="1539" max="1539" width="25.6640625" style="80" customWidth="1"/>
    <col min="1540" max="1540" width="8.5546875" style="80" customWidth="1"/>
    <col min="1541" max="1541" width="9.6640625" style="80" customWidth="1"/>
    <col min="1542" max="1542" width="1.6640625" style="80" customWidth="1"/>
    <col min="1543" max="1543" width="9.33203125" style="80" customWidth="1"/>
    <col min="1544" max="1544" width="11.44140625" style="80"/>
    <col min="1545" max="1545" width="1.6640625" style="80" customWidth="1"/>
    <col min="1546" max="1546" width="9" style="80" customWidth="1"/>
    <col min="1547" max="1547" width="10" style="80" customWidth="1"/>
    <col min="1548" max="1548" width="12.5546875" style="80" customWidth="1"/>
    <col min="1549" max="1792" width="11.44140625" style="80"/>
    <col min="1793" max="1794" width="1.6640625" style="80" customWidth="1"/>
    <col min="1795" max="1795" width="25.6640625" style="80" customWidth="1"/>
    <col min="1796" max="1796" width="8.5546875" style="80" customWidth="1"/>
    <col min="1797" max="1797" width="9.6640625" style="80" customWidth="1"/>
    <col min="1798" max="1798" width="1.6640625" style="80" customWidth="1"/>
    <col min="1799" max="1799" width="9.33203125" style="80" customWidth="1"/>
    <col min="1800" max="1800" width="11.44140625" style="80"/>
    <col min="1801" max="1801" width="1.6640625" style="80" customWidth="1"/>
    <col min="1802" max="1802" width="9" style="80" customWidth="1"/>
    <col min="1803" max="1803" width="10" style="80" customWidth="1"/>
    <col min="1804" max="1804" width="12.5546875" style="80" customWidth="1"/>
    <col min="1805" max="2048" width="11.44140625" style="80"/>
    <col min="2049" max="2050" width="1.6640625" style="80" customWidth="1"/>
    <col min="2051" max="2051" width="25.6640625" style="80" customWidth="1"/>
    <col min="2052" max="2052" width="8.5546875" style="80" customWidth="1"/>
    <col min="2053" max="2053" width="9.6640625" style="80" customWidth="1"/>
    <col min="2054" max="2054" width="1.6640625" style="80" customWidth="1"/>
    <col min="2055" max="2055" width="9.33203125" style="80" customWidth="1"/>
    <col min="2056" max="2056" width="11.44140625" style="80"/>
    <col min="2057" max="2057" width="1.6640625" style="80" customWidth="1"/>
    <col min="2058" max="2058" width="9" style="80" customWidth="1"/>
    <col min="2059" max="2059" width="10" style="80" customWidth="1"/>
    <col min="2060" max="2060" width="12.5546875" style="80" customWidth="1"/>
    <col min="2061" max="2304" width="11.44140625" style="80"/>
    <col min="2305" max="2306" width="1.6640625" style="80" customWidth="1"/>
    <col min="2307" max="2307" width="25.6640625" style="80" customWidth="1"/>
    <col min="2308" max="2308" width="8.5546875" style="80" customWidth="1"/>
    <col min="2309" max="2309" width="9.6640625" style="80" customWidth="1"/>
    <col min="2310" max="2310" width="1.6640625" style="80" customWidth="1"/>
    <col min="2311" max="2311" width="9.33203125" style="80" customWidth="1"/>
    <col min="2312" max="2312" width="11.44140625" style="80"/>
    <col min="2313" max="2313" width="1.6640625" style="80" customWidth="1"/>
    <col min="2314" max="2314" width="9" style="80" customWidth="1"/>
    <col min="2315" max="2315" width="10" style="80" customWidth="1"/>
    <col min="2316" max="2316" width="12.5546875" style="80" customWidth="1"/>
    <col min="2317" max="2560" width="11.44140625" style="80"/>
    <col min="2561" max="2562" width="1.6640625" style="80" customWidth="1"/>
    <col min="2563" max="2563" width="25.6640625" style="80" customWidth="1"/>
    <col min="2564" max="2564" width="8.5546875" style="80" customWidth="1"/>
    <col min="2565" max="2565" width="9.6640625" style="80" customWidth="1"/>
    <col min="2566" max="2566" width="1.6640625" style="80" customWidth="1"/>
    <col min="2567" max="2567" width="9.33203125" style="80" customWidth="1"/>
    <col min="2568" max="2568" width="11.44140625" style="80"/>
    <col min="2569" max="2569" width="1.6640625" style="80" customWidth="1"/>
    <col min="2570" max="2570" width="9" style="80" customWidth="1"/>
    <col min="2571" max="2571" width="10" style="80" customWidth="1"/>
    <col min="2572" max="2572" width="12.5546875" style="80" customWidth="1"/>
    <col min="2573" max="2816" width="11.44140625" style="80"/>
    <col min="2817" max="2818" width="1.6640625" style="80" customWidth="1"/>
    <col min="2819" max="2819" width="25.6640625" style="80" customWidth="1"/>
    <col min="2820" max="2820" width="8.5546875" style="80" customWidth="1"/>
    <col min="2821" max="2821" width="9.6640625" style="80" customWidth="1"/>
    <col min="2822" max="2822" width="1.6640625" style="80" customWidth="1"/>
    <col min="2823" max="2823" width="9.33203125" style="80" customWidth="1"/>
    <col min="2824" max="2824" width="11.44140625" style="80"/>
    <col min="2825" max="2825" width="1.6640625" style="80" customWidth="1"/>
    <col min="2826" max="2826" width="9" style="80" customWidth="1"/>
    <col min="2827" max="2827" width="10" style="80" customWidth="1"/>
    <col min="2828" max="2828" width="12.5546875" style="80" customWidth="1"/>
    <col min="2829" max="3072" width="11.44140625" style="80"/>
    <col min="3073" max="3074" width="1.6640625" style="80" customWidth="1"/>
    <col min="3075" max="3075" width="25.6640625" style="80" customWidth="1"/>
    <col min="3076" max="3076" width="8.5546875" style="80" customWidth="1"/>
    <col min="3077" max="3077" width="9.6640625" style="80" customWidth="1"/>
    <col min="3078" max="3078" width="1.6640625" style="80" customWidth="1"/>
    <col min="3079" max="3079" width="9.33203125" style="80" customWidth="1"/>
    <col min="3080" max="3080" width="11.44140625" style="80"/>
    <col min="3081" max="3081" width="1.6640625" style="80" customWidth="1"/>
    <col min="3082" max="3082" width="9" style="80" customWidth="1"/>
    <col min="3083" max="3083" width="10" style="80" customWidth="1"/>
    <col min="3084" max="3084" width="12.5546875" style="80" customWidth="1"/>
    <col min="3085" max="3328" width="11.44140625" style="80"/>
    <col min="3329" max="3330" width="1.6640625" style="80" customWidth="1"/>
    <col min="3331" max="3331" width="25.6640625" style="80" customWidth="1"/>
    <col min="3332" max="3332" width="8.5546875" style="80" customWidth="1"/>
    <col min="3333" max="3333" width="9.6640625" style="80" customWidth="1"/>
    <col min="3334" max="3334" width="1.6640625" style="80" customWidth="1"/>
    <col min="3335" max="3335" width="9.33203125" style="80" customWidth="1"/>
    <col min="3336" max="3336" width="11.44140625" style="80"/>
    <col min="3337" max="3337" width="1.6640625" style="80" customWidth="1"/>
    <col min="3338" max="3338" width="9" style="80" customWidth="1"/>
    <col min="3339" max="3339" width="10" style="80" customWidth="1"/>
    <col min="3340" max="3340" width="12.5546875" style="80" customWidth="1"/>
    <col min="3341" max="3584" width="11.44140625" style="80"/>
    <col min="3585" max="3586" width="1.6640625" style="80" customWidth="1"/>
    <col min="3587" max="3587" width="25.6640625" style="80" customWidth="1"/>
    <col min="3588" max="3588" width="8.5546875" style="80" customWidth="1"/>
    <col min="3589" max="3589" width="9.6640625" style="80" customWidth="1"/>
    <col min="3590" max="3590" width="1.6640625" style="80" customWidth="1"/>
    <col min="3591" max="3591" width="9.33203125" style="80" customWidth="1"/>
    <col min="3592" max="3592" width="11.44140625" style="80"/>
    <col min="3593" max="3593" width="1.6640625" style="80" customWidth="1"/>
    <col min="3594" max="3594" width="9" style="80" customWidth="1"/>
    <col min="3595" max="3595" width="10" style="80" customWidth="1"/>
    <col min="3596" max="3596" width="12.5546875" style="80" customWidth="1"/>
    <col min="3597" max="3840" width="11.44140625" style="80"/>
    <col min="3841" max="3842" width="1.6640625" style="80" customWidth="1"/>
    <col min="3843" max="3843" width="25.6640625" style="80" customWidth="1"/>
    <col min="3844" max="3844" width="8.5546875" style="80" customWidth="1"/>
    <col min="3845" max="3845" width="9.6640625" style="80" customWidth="1"/>
    <col min="3846" max="3846" width="1.6640625" style="80" customWidth="1"/>
    <col min="3847" max="3847" width="9.33203125" style="80" customWidth="1"/>
    <col min="3848" max="3848" width="11.44140625" style="80"/>
    <col min="3849" max="3849" width="1.6640625" style="80" customWidth="1"/>
    <col min="3850" max="3850" width="9" style="80" customWidth="1"/>
    <col min="3851" max="3851" width="10" style="80" customWidth="1"/>
    <col min="3852" max="3852" width="12.5546875" style="80" customWidth="1"/>
    <col min="3853" max="4096" width="11.44140625" style="80"/>
    <col min="4097" max="4098" width="1.6640625" style="80" customWidth="1"/>
    <col min="4099" max="4099" width="25.6640625" style="80" customWidth="1"/>
    <col min="4100" max="4100" width="8.5546875" style="80" customWidth="1"/>
    <col min="4101" max="4101" width="9.6640625" style="80" customWidth="1"/>
    <col min="4102" max="4102" width="1.6640625" style="80" customWidth="1"/>
    <col min="4103" max="4103" width="9.33203125" style="80" customWidth="1"/>
    <col min="4104" max="4104" width="11.44140625" style="80"/>
    <col min="4105" max="4105" width="1.6640625" style="80" customWidth="1"/>
    <col min="4106" max="4106" width="9" style="80" customWidth="1"/>
    <col min="4107" max="4107" width="10" style="80" customWidth="1"/>
    <col min="4108" max="4108" width="12.5546875" style="80" customWidth="1"/>
    <col min="4109" max="4352" width="11.44140625" style="80"/>
    <col min="4353" max="4354" width="1.6640625" style="80" customWidth="1"/>
    <col min="4355" max="4355" width="25.6640625" style="80" customWidth="1"/>
    <col min="4356" max="4356" width="8.5546875" style="80" customWidth="1"/>
    <col min="4357" max="4357" width="9.6640625" style="80" customWidth="1"/>
    <col min="4358" max="4358" width="1.6640625" style="80" customWidth="1"/>
    <col min="4359" max="4359" width="9.33203125" style="80" customWidth="1"/>
    <col min="4360" max="4360" width="11.44140625" style="80"/>
    <col min="4361" max="4361" width="1.6640625" style="80" customWidth="1"/>
    <col min="4362" max="4362" width="9" style="80" customWidth="1"/>
    <col min="4363" max="4363" width="10" style="80" customWidth="1"/>
    <col min="4364" max="4364" width="12.5546875" style="80" customWidth="1"/>
    <col min="4365" max="4608" width="11.44140625" style="80"/>
    <col min="4609" max="4610" width="1.6640625" style="80" customWidth="1"/>
    <col min="4611" max="4611" width="25.6640625" style="80" customWidth="1"/>
    <col min="4612" max="4612" width="8.5546875" style="80" customWidth="1"/>
    <col min="4613" max="4613" width="9.6640625" style="80" customWidth="1"/>
    <col min="4614" max="4614" width="1.6640625" style="80" customWidth="1"/>
    <col min="4615" max="4615" width="9.33203125" style="80" customWidth="1"/>
    <col min="4616" max="4616" width="11.44140625" style="80"/>
    <col min="4617" max="4617" width="1.6640625" style="80" customWidth="1"/>
    <col min="4618" max="4618" width="9" style="80" customWidth="1"/>
    <col min="4619" max="4619" width="10" style="80" customWidth="1"/>
    <col min="4620" max="4620" width="12.5546875" style="80" customWidth="1"/>
    <col min="4621" max="4864" width="11.44140625" style="80"/>
    <col min="4865" max="4866" width="1.6640625" style="80" customWidth="1"/>
    <col min="4867" max="4867" width="25.6640625" style="80" customWidth="1"/>
    <col min="4868" max="4868" width="8.5546875" style="80" customWidth="1"/>
    <col min="4869" max="4869" width="9.6640625" style="80" customWidth="1"/>
    <col min="4870" max="4870" width="1.6640625" style="80" customWidth="1"/>
    <col min="4871" max="4871" width="9.33203125" style="80" customWidth="1"/>
    <col min="4872" max="4872" width="11.44140625" style="80"/>
    <col min="4873" max="4873" width="1.6640625" style="80" customWidth="1"/>
    <col min="4874" max="4874" width="9" style="80" customWidth="1"/>
    <col min="4875" max="4875" width="10" style="80" customWidth="1"/>
    <col min="4876" max="4876" width="12.5546875" style="80" customWidth="1"/>
    <col min="4877" max="5120" width="11.44140625" style="80"/>
    <col min="5121" max="5122" width="1.6640625" style="80" customWidth="1"/>
    <col min="5123" max="5123" width="25.6640625" style="80" customWidth="1"/>
    <col min="5124" max="5124" width="8.5546875" style="80" customWidth="1"/>
    <col min="5125" max="5125" width="9.6640625" style="80" customWidth="1"/>
    <col min="5126" max="5126" width="1.6640625" style="80" customWidth="1"/>
    <col min="5127" max="5127" width="9.33203125" style="80" customWidth="1"/>
    <col min="5128" max="5128" width="11.44140625" style="80"/>
    <col min="5129" max="5129" width="1.6640625" style="80" customWidth="1"/>
    <col min="5130" max="5130" width="9" style="80" customWidth="1"/>
    <col min="5131" max="5131" width="10" style="80" customWidth="1"/>
    <col min="5132" max="5132" width="12.5546875" style="80" customWidth="1"/>
    <col min="5133" max="5376" width="11.44140625" style="80"/>
    <col min="5377" max="5378" width="1.6640625" style="80" customWidth="1"/>
    <col min="5379" max="5379" width="25.6640625" style="80" customWidth="1"/>
    <col min="5380" max="5380" width="8.5546875" style="80" customWidth="1"/>
    <col min="5381" max="5381" width="9.6640625" style="80" customWidth="1"/>
    <col min="5382" max="5382" width="1.6640625" style="80" customWidth="1"/>
    <col min="5383" max="5383" width="9.33203125" style="80" customWidth="1"/>
    <col min="5384" max="5384" width="11.44140625" style="80"/>
    <col min="5385" max="5385" width="1.6640625" style="80" customWidth="1"/>
    <col min="5386" max="5386" width="9" style="80" customWidth="1"/>
    <col min="5387" max="5387" width="10" style="80" customWidth="1"/>
    <col min="5388" max="5388" width="12.5546875" style="80" customWidth="1"/>
    <col min="5389" max="5632" width="11.44140625" style="80"/>
    <col min="5633" max="5634" width="1.6640625" style="80" customWidth="1"/>
    <col min="5635" max="5635" width="25.6640625" style="80" customWidth="1"/>
    <col min="5636" max="5636" width="8.5546875" style="80" customWidth="1"/>
    <col min="5637" max="5637" width="9.6640625" style="80" customWidth="1"/>
    <col min="5638" max="5638" width="1.6640625" style="80" customWidth="1"/>
    <col min="5639" max="5639" width="9.33203125" style="80" customWidth="1"/>
    <col min="5640" max="5640" width="11.44140625" style="80"/>
    <col min="5641" max="5641" width="1.6640625" style="80" customWidth="1"/>
    <col min="5642" max="5642" width="9" style="80" customWidth="1"/>
    <col min="5643" max="5643" width="10" style="80" customWidth="1"/>
    <col min="5644" max="5644" width="12.5546875" style="80" customWidth="1"/>
    <col min="5645" max="5888" width="11.44140625" style="80"/>
    <col min="5889" max="5890" width="1.6640625" style="80" customWidth="1"/>
    <col min="5891" max="5891" width="25.6640625" style="80" customWidth="1"/>
    <col min="5892" max="5892" width="8.5546875" style="80" customWidth="1"/>
    <col min="5893" max="5893" width="9.6640625" style="80" customWidth="1"/>
    <col min="5894" max="5894" width="1.6640625" style="80" customWidth="1"/>
    <col min="5895" max="5895" width="9.33203125" style="80" customWidth="1"/>
    <col min="5896" max="5896" width="11.44140625" style="80"/>
    <col min="5897" max="5897" width="1.6640625" style="80" customWidth="1"/>
    <col min="5898" max="5898" width="9" style="80" customWidth="1"/>
    <col min="5899" max="5899" width="10" style="80" customWidth="1"/>
    <col min="5900" max="5900" width="12.5546875" style="80" customWidth="1"/>
    <col min="5901" max="6144" width="11.44140625" style="80"/>
    <col min="6145" max="6146" width="1.6640625" style="80" customWidth="1"/>
    <col min="6147" max="6147" width="25.6640625" style="80" customWidth="1"/>
    <col min="6148" max="6148" width="8.5546875" style="80" customWidth="1"/>
    <col min="6149" max="6149" width="9.6640625" style="80" customWidth="1"/>
    <col min="6150" max="6150" width="1.6640625" style="80" customWidth="1"/>
    <col min="6151" max="6151" width="9.33203125" style="80" customWidth="1"/>
    <col min="6152" max="6152" width="11.44140625" style="80"/>
    <col min="6153" max="6153" width="1.6640625" style="80" customWidth="1"/>
    <col min="6154" max="6154" width="9" style="80" customWidth="1"/>
    <col min="6155" max="6155" width="10" style="80" customWidth="1"/>
    <col min="6156" max="6156" width="12.5546875" style="80" customWidth="1"/>
    <col min="6157" max="6400" width="11.44140625" style="80"/>
    <col min="6401" max="6402" width="1.6640625" style="80" customWidth="1"/>
    <col min="6403" max="6403" width="25.6640625" style="80" customWidth="1"/>
    <col min="6404" max="6404" width="8.5546875" style="80" customWidth="1"/>
    <col min="6405" max="6405" width="9.6640625" style="80" customWidth="1"/>
    <col min="6406" max="6406" width="1.6640625" style="80" customWidth="1"/>
    <col min="6407" max="6407" width="9.33203125" style="80" customWidth="1"/>
    <col min="6408" max="6408" width="11.44140625" style="80"/>
    <col min="6409" max="6409" width="1.6640625" style="80" customWidth="1"/>
    <col min="6410" max="6410" width="9" style="80" customWidth="1"/>
    <col min="6411" max="6411" width="10" style="80" customWidth="1"/>
    <col min="6412" max="6412" width="12.5546875" style="80" customWidth="1"/>
    <col min="6413" max="6656" width="11.44140625" style="80"/>
    <col min="6657" max="6658" width="1.6640625" style="80" customWidth="1"/>
    <col min="6659" max="6659" width="25.6640625" style="80" customWidth="1"/>
    <col min="6660" max="6660" width="8.5546875" style="80" customWidth="1"/>
    <col min="6661" max="6661" width="9.6640625" style="80" customWidth="1"/>
    <col min="6662" max="6662" width="1.6640625" style="80" customWidth="1"/>
    <col min="6663" max="6663" width="9.33203125" style="80" customWidth="1"/>
    <col min="6664" max="6664" width="11.44140625" style="80"/>
    <col min="6665" max="6665" width="1.6640625" style="80" customWidth="1"/>
    <col min="6666" max="6666" width="9" style="80" customWidth="1"/>
    <col min="6667" max="6667" width="10" style="80" customWidth="1"/>
    <col min="6668" max="6668" width="12.5546875" style="80" customWidth="1"/>
    <col min="6669" max="6912" width="11.44140625" style="80"/>
    <col min="6913" max="6914" width="1.6640625" style="80" customWidth="1"/>
    <col min="6915" max="6915" width="25.6640625" style="80" customWidth="1"/>
    <col min="6916" max="6916" width="8.5546875" style="80" customWidth="1"/>
    <col min="6917" max="6917" width="9.6640625" style="80" customWidth="1"/>
    <col min="6918" max="6918" width="1.6640625" style="80" customWidth="1"/>
    <col min="6919" max="6919" width="9.33203125" style="80" customWidth="1"/>
    <col min="6920" max="6920" width="11.44140625" style="80"/>
    <col min="6921" max="6921" width="1.6640625" style="80" customWidth="1"/>
    <col min="6922" max="6922" width="9" style="80" customWidth="1"/>
    <col min="6923" max="6923" width="10" style="80" customWidth="1"/>
    <col min="6924" max="6924" width="12.5546875" style="80" customWidth="1"/>
    <col min="6925" max="7168" width="11.44140625" style="80"/>
    <col min="7169" max="7170" width="1.6640625" style="80" customWidth="1"/>
    <col min="7171" max="7171" width="25.6640625" style="80" customWidth="1"/>
    <col min="7172" max="7172" width="8.5546875" style="80" customWidth="1"/>
    <col min="7173" max="7173" width="9.6640625" style="80" customWidth="1"/>
    <col min="7174" max="7174" width="1.6640625" style="80" customWidth="1"/>
    <col min="7175" max="7175" width="9.33203125" style="80" customWidth="1"/>
    <col min="7176" max="7176" width="11.44140625" style="80"/>
    <col min="7177" max="7177" width="1.6640625" style="80" customWidth="1"/>
    <col min="7178" max="7178" width="9" style="80" customWidth="1"/>
    <col min="7179" max="7179" width="10" style="80" customWidth="1"/>
    <col min="7180" max="7180" width="12.5546875" style="80" customWidth="1"/>
    <col min="7181" max="7424" width="11.44140625" style="80"/>
    <col min="7425" max="7426" width="1.6640625" style="80" customWidth="1"/>
    <col min="7427" max="7427" width="25.6640625" style="80" customWidth="1"/>
    <col min="7428" max="7428" width="8.5546875" style="80" customWidth="1"/>
    <col min="7429" max="7429" width="9.6640625" style="80" customWidth="1"/>
    <col min="7430" max="7430" width="1.6640625" style="80" customWidth="1"/>
    <col min="7431" max="7431" width="9.33203125" style="80" customWidth="1"/>
    <col min="7432" max="7432" width="11.44140625" style="80"/>
    <col min="7433" max="7433" width="1.6640625" style="80" customWidth="1"/>
    <col min="7434" max="7434" width="9" style="80" customWidth="1"/>
    <col min="7435" max="7435" width="10" style="80" customWidth="1"/>
    <col min="7436" max="7436" width="12.5546875" style="80" customWidth="1"/>
    <col min="7437" max="7680" width="11.44140625" style="80"/>
    <col min="7681" max="7682" width="1.6640625" style="80" customWidth="1"/>
    <col min="7683" max="7683" width="25.6640625" style="80" customWidth="1"/>
    <col min="7684" max="7684" width="8.5546875" style="80" customWidth="1"/>
    <col min="7685" max="7685" width="9.6640625" style="80" customWidth="1"/>
    <col min="7686" max="7686" width="1.6640625" style="80" customWidth="1"/>
    <col min="7687" max="7687" width="9.33203125" style="80" customWidth="1"/>
    <col min="7688" max="7688" width="11.44140625" style="80"/>
    <col min="7689" max="7689" width="1.6640625" style="80" customWidth="1"/>
    <col min="7690" max="7690" width="9" style="80" customWidth="1"/>
    <col min="7691" max="7691" width="10" style="80" customWidth="1"/>
    <col min="7692" max="7692" width="12.5546875" style="80" customWidth="1"/>
    <col min="7693" max="7936" width="11.44140625" style="80"/>
    <col min="7937" max="7938" width="1.6640625" style="80" customWidth="1"/>
    <col min="7939" max="7939" width="25.6640625" style="80" customWidth="1"/>
    <col min="7940" max="7940" width="8.5546875" style="80" customWidth="1"/>
    <col min="7941" max="7941" width="9.6640625" style="80" customWidth="1"/>
    <col min="7942" max="7942" width="1.6640625" style="80" customWidth="1"/>
    <col min="7943" max="7943" width="9.33203125" style="80" customWidth="1"/>
    <col min="7944" max="7944" width="11.44140625" style="80"/>
    <col min="7945" max="7945" width="1.6640625" style="80" customWidth="1"/>
    <col min="7946" max="7946" width="9" style="80" customWidth="1"/>
    <col min="7947" max="7947" width="10" style="80" customWidth="1"/>
    <col min="7948" max="7948" width="12.5546875" style="80" customWidth="1"/>
    <col min="7949" max="8192" width="11.44140625" style="80"/>
    <col min="8193" max="8194" width="1.6640625" style="80" customWidth="1"/>
    <col min="8195" max="8195" width="25.6640625" style="80" customWidth="1"/>
    <col min="8196" max="8196" width="8.5546875" style="80" customWidth="1"/>
    <col min="8197" max="8197" width="9.6640625" style="80" customWidth="1"/>
    <col min="8198" max="8198" width="1.6640625" style="80" customWidth="1"/>
    <col min="8199" max="8199" width="9.33203125" style="80" customWidth="1"/>
    <col min="8200" max="8200" width="11.44140625" style="80"/>
    <col min="8201" max="8201" width="1.6640625" style="80" customWidth="1"/>
    <col min="8202" max="8202" width="9" style="80" customWidth="1"/>
    <col min="8203" max="8203" width="10" style="80" customWidth="1"/>
    <col min="8204" max="8204" width="12.5546875" style="80" customWidth="1"/>
    <col min="8205" max="8448" width="11.44140625" style="80"/>
    <col min="8449" max="8450" width="1.6640625" style="80" customWidth="1"/>
    <col min="8451" max="8451" width="25.6640625" style="80" customWidth="1"/>
    <col min="8452" max="8452" width="8.5546875" style="80" customWidth="1"/>
    <col min="8453" max="8453" width="9.6640625" style="80" customWidth="1"/>
    <col min="8454" max="8454" width="1.6640625" style="80" customWidth="1"/>
    <col min="8455" max="8455" width="9.33203125" style="80" customWidth="1"/>
    <col min="8456" max="8456" width="11.44140625" style="80"/>
    <col min="8457" max="8457" width="1.6640625" style="80" customWidth="1"/>
    <col min="8458" max="8458" width="9" style="80" customWidth="1"/>
    <col min="8459" max="8459" width="10" style="80" customWidth="1"/>
    <col min="8460" max="8460" width="12.5546875" style="80" customWidth="1"/>
    <col min="8461" max="8704" width="11.44140625" style="80"/>
    <col min="8705" max="8706" width="1.6640625" style="80" customWidth="1"/>
    <col min="8707" max="8707" width="25.6640625" style="80" customWidth="1"/>
    <col min="8708" max="8708" width="8.5546875" style="80" customWidth="1"/>
    <col min="8709" max="8709" width="9.6640625" style="80" customWidth="1"/>
    <col min="8710" max="8710" width="1.6640625" style="80" customWidth="1"/>
    <col min="8711" max="8711" width="9.33203125" style="80" customWidth="1"/>
    <col min="8712" max="8712" width="11.44140625" style="80"/>
    <col min="8713" max="8713" width="1.6640625" style="80" customWidth="1"/>
    <col min="8714" max="8714" width="9" style="80" customWidth="1"/>
    <col min="8715" max="8715" width="10" style="80" customWidth="1"/>
    <col min="8716" max="8716" width="12.5546875" style="80" customWidth="1"/>
    <col min="8717" max="8960" width="11.44140625" style="80"/>
    <col min="8961" max="8962" width="1.6640625" style="80" customWidth="1"/>
    <col min="8963" max="8963" width="25.6640625" style="80" customWidth="1"/>
    <col min="8964" max="8964" width="8.5546875" style="80" customWidth="1"/>
    <col min="8965" max="8965" width="9.6640625" style="80" customWidth="1"/>
    <col min="8966" max="8966" width="1.6640625" style="80" customWidth="1"/>
    <col min="8967" max="8967" width="9.33203125" style="80" customWidth="1"/>
    <col min="8968" max="8968" width="11.44140625" style="80"/>
    <col min="8969" max="8969" width="1.6640625" style="80" customWidth="1"/>
    <col min="8970" max="8970" width="9" style="80" customWidth="1"/>
    <col min="8971" max="8971" width="10" style="80" customWidth="1"/>
    <col min="8972" max="8972" width="12.5546875" style="80" customWidth="1"/>
    <col min="8973" max="9216" width="11.44140625" style="80"/>
    <col min="9217" max="9218" width="1.6640625" style="80" customWidth="1"/>
    <col min="9219" max="9219" width="25.6640625" style="80" customWidth="1"/>
    <col min="9220" max="9220" width="8.5546875" style="80" customWidth="1"/>
    <col min="9221" max="9221" width="9.6640625" style="80" customWidth="1"/>
    <col min="9222" max="9222" width="1.6640625" style="80" customWidth="1"/>
    <col min="9223" max="9223" width="9.33203125" style="80" customWidth="1"/>
    <col min="9224" max="9224" width="11.44140625" style="80"/>
    <col min="9225" max="9225" width="1.6640625" style="80" customWidth="1"/>
    <col min="9226" max="9226" width="9" style="80" customWidth="1"/>
    <col min="9227" max="9227" width="10" style="80" customWidth="1"/>
    <col min="9228" max="9228" width="12.5546875" style="80" customWidth="1"/>
    <col min="9229" max="9472" width="11.44140625" style="80"/>
    <col min="9473" max="9474" width="1.6640625" style="80" customWidth="1"/>
    <col min="9475" max="9475" width="25.6640625" style="80" customWidth="1"/>
    <col min="9476" max="9476" width="8.5546875" style="80" customWidth="1"/>
    <col min="9477" max="9477" width="9.6640625" style="80" customWidth="1"/>
    <col min="9478" max="9478" width="1.6640625" style="80" customWidth="1"/>
    <col min="9479" max="9479" width="9.33203125" style="80" customWidth="1"/>
    <col min="9480" max="9480" width="11.44140625" style="80"/>
    <col min="9481" max="9481" width="1.6640625" style="80" customWidth="1"/>
    <col min="9482" max="9482" width="9" style="80" customWidth="1"/>
    <col min="9483" max="9483" width="10" style="80" customWidth="1"/>
    <col min="9484" max="9484" width="12.5546875" style="80" customWidth="1"/>
    <col min="9485" max="9728" width="11.44140625" style="80"/>
    <col min="9729" max="9730" width="1.6640625" style="80" customWidth="1"/>
    <col min="9731" max="9731" width="25.6640625" style="80" customWidth="1"/>
    <col min="9732" max="9732" width="8.5546875" style="80" customWidth="1"/>
    <col min="9733" max="9733" width="9.6640625" style="80" customWidth="1"/>
    <col min="9734" max="9734" width="1.6640625" style="80" customWidth="1"/>
    <col min="9735" max="9735" width="9.33203125" style="80" customWidth="1"/>
    <col min="9736" max="9736" width="11.44140625" style="80"/>
    <col min="9737" max="9737" width="1.6640625" style="80" customWidth="1"/>
    <col min="9738" max="9738" width="9" style="80" customWidth="1"/>
    <col min="9739" max="9739" width="10" style="80" customWidth="1"/>
    <col min="9740" max="9740" width="12.5546875" style="80" customWidth="1"/>
    <col min="9741" max="9984" width="11.44140625" style="80"/>
    <col min="9985" max="9986" width="1.6640625" style="80" customWidth="1"/>
    <col min="9987" max="9987" width="25.6640625" style="80" customWidth="1"/>
    <col min="9988" max="9988" width="8.5546875" style="80" customWidth="1"/>
    <col min="9989" max="9989" width="9.6640625" style="80" customWidth="1"/>
    <col min="9990" max="9990" width="1.6640625" style="80" customWidth="1"/>
    <col min="9991" max="9991" width="9.33203125" style="80" customWidth="1"/>
    <col min="9992" max="9992" width="11.44140625" style="80"/>
    <col min="9993" max="9993" width="1.6640625" style="80" customWidth="1"/>
    <col min="9994" max="9994" width="9" style="80" customWidth="1"/>
    <col min="9995" max="9995" width="10" style="80" customWidth="1"/>
    <col min="9996" max="9996" width="12.5546875" style="80" customWidth="1"/>
    <col min="9997" max="10240" width="11.44140625" style="80"/>
    <col min="10241" max="10242" width="1.6640625" style="80" customWidth="1"/>
    <col min="10243" max="10243" width="25.6640625" style="80" customWidth="1"/>
    <col min="10244" max="10244" width="8.5546875" style="80" customWidth="1"/>
    <col min="10245" max="10245" width="9.6640625" style="80" customWidth="1"/>
    <col min="10246" max="10246" width="1.6640625" style="80" customWidth="1"/>
    <col min="10247" max="10247" width="9.33203125" style="80" customWidth="1"/>
    <col min="10248" max="10248" width="11.44140625" style="80"/>
    <col min="10249" max="10249" width="1.6640625" style="80" customWidth="1"/>
    <col min="10250" max="10250" width="9" style="80" customWidth="1"/>
    <col min="10251" max="10251" width="10" style="80" customWidth="1"/>
    <col min="10252" max="10252" width="12.5546875" style="80" customWidth="1"/>
    <col min="10253" max="10496" width="11.44140625" style="80"/>
    <col min="10497" max="10498" width="1.6640625" style="80" customWidth="1"/>
    <col min="10499" max="10499" width="25.6640625" style="80" customWidth="1"/>
    <col min="10500" max="10500" width="8.5546875" style="80" customWidth="1"/>
    <col min="10501" max="10501" width="9.6640625" style="80" customWidth="1"/>
    <col min="10502" max="10502" width="1.6640625" style="80" customWidth="1"/>
    <col min="10503" max="10503" width="9.33203125" style="80" customWidth="1"/>
    <col min="10504" max="10504" width="11.44140625" style="80"/>
    <col min="10505" max="10505" width="1.6640625" style="80" customWidth="1"/>
    <col min="10506" max="10506" width="9" style="80" customWidth="1"/>
    <col min="10507" max="10507" width="10" style="80" customWidth="1"/>
    <col min="10508" max="10508" width="12.5546875" style="80" customWidth="1"/>
    <col min="10509" max="10752" width="11.44140625" style="80"/>
    <col min="10753" max="10754" width="1.6640625" style="80" customWidth="1"/>
    <col min="10755" max="10755" width="25.6640625" style="80" customWidth="1"/>
    <col min="10756" max="10756" width="8.5546875" style="80" customWidth="1"/>
    <col min="10757" max="10757" width="9.6640625" style="80" customWidth="1"/>
    <col min="10758" max="10758" width="1.6640625" style="80" customWidth="1"/>
    <col min="10759" max="10759" width="9.33203125" style="80" customWidth="1"/>
    <col min="10760" max="10760" width="11.44140625" style="80"/>
    <col min="10761" max="10761" width="1.6640625" style="80" customWidth="1"/>
    <col min="10762" max="10762" width="9" style="80" customWidth="1"/>
    <col min="10763" max="10763" width="10" style="80" customWidth="1"/>
    <col min="10764" max="10764" width="12.5546875" style="80" customWidth="1"/>
    <col min="10765" max="11008" width="11.44140625" style="80"/>
    <col min="11009" max="11010" width="1.6640625" style="80" customWidth="1"/>
    <col min="11011" max="11011" width="25.6640625" style="80" customWidth="1"/>
    <col min="11012" max="11012" width="8.5546875" style="80" customWidth="1"/>
    <col min="11013" max="11013" width="9.6640625" style="80" customWidth="1"/>
    <col min="11014" max="11014" width="1.6640625" style="80" customWidth="1"/>
    <col min="11015" max="11015" width="9.33203125" style="80" customWidth="1"/>
    <col min="11016" max="11016" width="11.44140625" style="80"/>
    <col min="11017" max="11017" width="1.6640625" style="80" customWidth="1"/>
    <col min="11018" max="11018" width="9" style="80" customWidth="1"/>
    <col min="11019" max="11019" width="10" style="80" customWidth="1"/>
    <col min="11020" max="11020" width="12.5546875" style="80" customWidth="1"/>
    <col min="11021" max="11264" width="11.44140625" style="80"/>
    <col min="11265" max="11266" width="1.6640625" style="80" customWidth="1"/>
    <col min="11267" max="11267" width="25.6640625" style="80" customWidth="1"/>
    <col min="11268" max="11268" width="8.5546875" style="80" customWidth="1"/>
    <col min="11269" max="11269" width="9.6640625" style="80" customWidth="1"/>
    <col min="11270" max="11270" width="1.6640625" style="80" customWidth="1"/>
    <col min="11271" max="11271" width="9.33203125" style="80" customWidth="1"/>
    <col min="11272" max="11272" width="11.44140625" style="80"/>
    <col min="11273" max="11273" width="1.6640625" style="80" customWidth="1"/>
    <col min="11274" max="11274" width="9" style="80" customWidth="1"/>
    <col min="11275" max="11275" width="10" style="80" customWidth="1"/>
    <col min="11276" max="11276" width="12.5546875" style="80" customWidth="1"/>
    <col min="11277" max="11520" width="11.44140625" style="80"/>
    <col min="11521" max="11522" width="1.6640625" style="80" customWidth="1"/>
    <col min="11523" max="11523" width="25.6640625" style="80" customWidth="1"/>
    <col min="11524" max="11524" width="8.5546875" style="80" customWidth="1"/>
    <col min="11525" max="11525" width="9.6640625" style="80" customWidth="1"/>
    <col min="11526" max="11526" width="1.6640625" style="80" customWidth="1"/>
    <col min="11527" max="11527" width="9.33203125" style="80" customWidth="1"/>
    <col min="11528" max="11528" width="11.44140625" style="80"/>
    <col min="11529" max="11529" width="1.6640625" style="80" customWidth="1"/>
    <col min="11530" max="11530" width="9" style="80" customWidth="1"/>
    <col min="11531" max="11531" width="10" style="80" customWidth="1"/>
    <col min="11532" max="11532" width="12.5546875" style="80" customWidth="1"/>
    <col min="11533" max="11776" width="11.44140625" style="80"/>
    <col min="11777" max="11778" width="1.6640625" style="80" customWidth="1"/>
    <col min="11779" max="11779" width="25.6640625" style="80" customWidth="1"/>
    <col min="11780" max="11780" width="8.5546875" style="80" customWidth="1"/>
    <col min="11781" max="11781" width="9.6640625" style="80" customWidth="1"/>
    <col min="11782" max="11782" width="1.6640625" style="80" customWidth="1"/>
    <col min="11783" max="11783" width="9.33203125" style="80" customWidth="1"/>
    <col min="11784" max="11784" width="11.44140625" style="80"/>
    <col min="11785" max="11785" width="1.6640625" style="80" customWidth="1"/>
    <col min="11786" max="11786" width="9" style="80" customWidth="1"/>
    <col min="11787" max="11787" width="10" style="80" customWidth="1"/>
    <col min="11788" max="11788" width="12.5546875" style="80" customWidth="1"/>
    <col min="11789" max="12032" width="11.44140625" style="80"/>
    <col min="12033" max="12034" width="1.6640625" style="80" customWidth="1"/>
    <col min="12035" max="12035" width="25.6640625" style="80" customWidth="1"/>
    <col min="12036" max="12036" width="8.5546875" style="80" customWidth="1"/>
    <col min="12037" max="12037" width="9.6640625" style="80" customWidth="1"/>
    <col min="12038" max="12038" width="1.6640625" style="80" customWidth="1"/>
    <col min="12039" max="12039" width="9.33203125" style="80" customWidth="1"/>
    <col min="12040" max="12040" width="11.44140625" style="80"/>
    <col min="12041" max="12041" width="1.6640625" style="80" customWidth="1"/>
    <col min="12042" max="12042" width="9" style="80" customWidth="1"/>
    <col min="12043" max="12043" width="10" style="80" customWidth="1"/>
    <col min="12044" max="12044" width="12.5546875" style="80" customWidth="1"/>
    <col min="12045" max="12288" width="11.44140625" style="80"/>
    <col min="12289" max="12290" width="1.6640625" style="80" customWidth="1"/>
    <col min="12291" max="12291" width="25.6640625" style="80" customWidth="1"/>
    <col min="12292" max="12292" width="8.5546875" style="80" customWidth="1"/>
    <col min="12293" max="12293" width="9.6640625" style="80" customWidth="1"/>
    <col min="12294" max="12294" width="1.6640625" style="80" customWidth="1"/>
    <col min="12295" max="12295" width="9.33203125" style="80" customWidth="1"/>
    <col min="12296" max="12296" width="11.44140625" style="80"/>
    <col min="12297" max="12297" width="1.6640625" style="80" customWidth="1"/>
    <col min="12298" max="12298" width="9" style="80" customWidth="1"/>
    <col min="12299" max="12299" width="10" style="80" customWidth="1"/>
    <col min="12300" max="12300" width="12.5546875" style="80" customWidth="1"/>
    <col min="12301" max="12544" width="11.44140625" style="80"/>
    <col min="12545" max="12546" width="1.6640625" style="80" customWidth="1"/>
    <col min="12547" max="12547" width="25.6640625" style="80" customWidth="1"/>
    <col min="12548" max="12548" width="8.5546875" style="80" customWidth="1"/>
    <col min="12549" max="12549" width="9.6640625" style="80" customWidth="1"/>
    <col min="12550" max="12550" width="1.6640625" style="80" customWidth="1"/>
    <col min="12551" max="12551" width="9.33203125" style="80" customWidth="1"/>
    <col min="12552" max="12552" width="11.44140625" style="80"/>
    <col min="12553" max="12553" width="1.6640625" style="80" customWidth="1"/>
    <col min="12554" max="12554" width="9" style="80" customWidth="1"/>
    <col min="12555" max="12555" width="10" style="80" customWidth="1"/>
    <col min="12556" max="12556" width="12.5546875" style="80" customWidth="1"/>
    <col min="12557" max="12800" width="11.44140625" style="80"/>
    <col min="12801" max="12802" width="1.6640625" style="80" customWidth="1"/>
    <col min="12803" max="12803" width="25.6640625" style="80" customWidth="1"/>
    <col min="12804" max="12804" width="8.5546875" style="80" customWidth="1"/>
    <col min="12805" max="12805" width="9.6640625" style="80" customWidth="1"/>
    <col min="12806" max="12806" width="1.6640625" style="80" customWidth="1"/>
    <col min="12807" max="12807" width="9.33203125" style="80" customWidth="1"/>
    <col min="12808" max="12808" width="11.44140625" style="80"/>
    <col min="12809" max="12809" width="1.6640625" style="80" customWidth="1"/>
    <col min="12810" max="12810" width="9" style="80" customWidth="1"/>
    <col min="12811" max="12811" width="10" style="80" customWidth="1"/>
    <col min="12812" max="12812" width="12.5546875" style="80" customWidth="1"/>
    <col min="12813" max="13056" width="11.44140625" style="80"/>
    <col min="13057" max="13058" width="1.6640625" style="80" customWidth="1"/>
    <col min="13059" max="13059" width="25.6640625" style="80" customWidth="1"/>
    <col min="13060" max="13060" width="8.5546875" style="80" customWidth="1"/>
    <col min="13061" max="13061" width="9.6640625" style="80" customWidth="1"/>
    <col min="13062" max="13062" width="1.6640625" style="80" customWidth="1"/>
    <col min="13063" max="13063" width="9.33203125" style="80" customWidth="1"/>
    <col min="13064" max="13064" width="11.44140625" style="80"/>
    <col min="13065" max="13065" width="1.6640625" style="80" customWidth="1"/>
    <col min="13066" max="13066" width="9" style="80" customWidth="1"/>
    <col min="13067" max="13067" width="10" style="80" customWidth="1"/>
    <col min="13068" max="13068" width="12.5546875" style="80" customWidth="1"/>
    <col min="13069" max="13312" width="11.44140625" style="80"/>
    <col min="13313" max="13314" width="1.6640625" style="80" customWidth="1"/>
    <col min="13315" max="13315" width="25.6640625" style="80" customWidth="1"/>
    <col min="13316" max="13316" width="8.5546875" style="80" customWidth="1"/>
    <col min="13317" max="13317" width="9.6640625" style="80" customWidth="1"/>
    <col min="13318" max="13318" width="1.6640625" style="80" customWidth="1"/>
    <col min="13319" max="13319" width="9.33203125" style="80" customWidth="1"/>
    <col min="13320" max="13320" width="11.44140625" style="80"/>
    <col min="13321" max="13321" width="1.6640625" style="80" customWidth="1"/>
    <col min="13322" max="13322" width="9" style="80" customWidth="1"/>
    <col min="13323" max="13323" width="10" style="80" customWidth="1"/>
    <col min="13324" max="13324" width="12.5546875" style="80" customWidth="1"/>
    <col min="13325" max="13568" width="11.44140625" style="80"/>
    <col min="13569" max="13570" width="1.6640625" style="80" customWidth="1"/>
    <col min="13571" max="13571" width="25.6640625" style="80" customWidth="1"/>
    <col min="13572" max="13572" width="8.5546875" style="80" customWidth="1"/>
    <col min="13573" max="13573" width="9.6640625" style="80" customWidth="1"/>
    <col min="13574" max="13574" width="1.6640625" style="80" customWidth="1"/>
    <col min="13575" max="13575" width="9.33203125" style="80" customWidth="1"/>
    <col min="13576" max="13576" width="11.44140625" style="80"/>
    <col min="13577" max="13577" width="1.6640625" style="80" customWidth="1"/>
    <col min="13578" max="13578" width="9" style="80" customWidth="1"/>
    <col min="13579" max="13579" width="10" style="80" customWidth="1"/>
    <col min="13580" max="13580" width="12.5546875" style="80" customWidth="1"/>
    <col min="13581" max="13824" width="11.44140625" style="80"/>
    <col min="13825" max="13826" width="1.6640625" style="80" customWidth="1"/>
    <col min="13827" max="13827" width="25.6640625" style="80" customWidth="1"/>
    <col min="13828" max="13828" width="8.5546875" style="80" customWidth="1"/>
    <col min="13829" max="13829" width="9.6640625" style="80" customWidth="1"/>
    <col min="13830" max="13830" width="1.6640625" style="80" customWidth="1"/>
    <col min="13831" max="13831" width="9.33203125" style="80" customWidth="1"/>
    <col min="13832" max="13832" width="11.44140625" style="80"/>
    <col min="13833" max="13833" width="1.6640625" style="80" customWidth="1"/>
    <col min="13834" max="13834" width="9" style="80" customWidth="1"/>
    <col min="13835" max="13835" width="10" style="80" customWidth="1"/>
    <col min="13836" max="13836" width="12.5546875" style="80" customWidth="1"/>
    <col min="13837" max="14080" width="11.44140625" style="80"/>
    <col min="14081" max="14082" width="1.6640625" style="80" customWidth="1"/>
    <col min="14083" max="14083" width="25.6640625" style="80" customWidth="1"/>
    <col min="14084" max="14084" width="8.5546875" style="80" customWidth="1"/>
    <col min="14085" max="14085" width="9.6640625" style="80" customWidth="1"/>
    <col min="14086" max="14086" width="1.6640625" style="80" customWidth="1"/>
    <col min="14087" max="14087" width="9.33203125" style="80" customWidth="1"/>
    <col min="14088" max="14088" width="11.44140625" style="80"/>
    <col min="14089" max="14089" width="1.6640625" style="80" customWidth="1"/>
    <col min="14090" max="14090" width="9" style="80" customWidth="1"/>
    <col min="14091" max="14091" width="10" style="80" customWidth="1"/>
    <col min="14092" max="14092" width="12.5546875" style="80" customWidth="1"/>
    <col min="14093" max="14336" width="11.44140625" style="80"/>
    <col min="14337" max="14338" width="1.6640625" style="80" customWidth="1"/>
    <col min="14339" max="14339" width="25.6640625" style="80" customWidth="1"/>
    <col min="14340" max="14340" width="8.5546875" style="80" customWidth="1"/>
    <col min="14341" max="14341" width="9.6640625" style="80" customWidth="1"/>
    <col min="14342" max="14342" width="1.6640625" style="80" customWidth="1"/>
    <col min="14343" max="14343" width="9.33203125" style="80" customWidth="1"/>
    <col min="14344" max="14344" width="11.44140625" style="80"/>
    <col min="14345" max="14345" width="1.6640625" style="80" customWidth="1"/>
    <col min="14346" max="14346" width="9" style="80" customWidth="1"/>
    <col min="14347" max="14347" width="10" style="80" customWidth="1"/>
    <col min="14348" max="14348" width="12.5546875" style="80" customWidth="1"/>
    <col min="14349" max="14592" width="11.44140625" style="80"/>
    <col min="14593" max="14594" width="1.6640625" style="80" customWidth="1"/>
    <col min="14595" max="14595" width="25.6640625" style="80" customWidth="1"/>
    <col min="14596" max="14596" width="8.5546875" style="80" customWidth="1"/>
    <col min="14597" max="14597" width="9.6640625" style="80" customWidth="1"/>
    <col min="14598" max="14598" width="1.6640625" style="80" customWidth="1"/>
    <col min="14599" max="14599" width="9.33203125" style="80" customWidth="1"/>
    <col min="14600" max="14600" width="11.44140625" style="80"/>
    <col min="14601" max="14601" width="1.6640625" style="80" customWidth="1"/>
    <col min="14602" max="14602" width="9" style="80" customWidth="1"/>
    <col min="14603" max="14603" width="10" style="80" customWidth="1"/>
    <col min="14604" max="14604" width="12.5546875" style="80" customWidth="1"/>
    <col min="14605" max="14848" width="11.44140625" style="80"/>
    <col min="14849" max="14850" width="1.6640625" style="80" customWidth="1"/>
    <col min="14851" max="14851" width="25.6640625" style="80" customWidth="1"/>
    <col min="14852" max="14852" width="8.5546875" style="80" customWidth="1"/>
    <col min="14853" max="14853" width="9.6640625" style="80" customWidth="1"/>
    <col min="14854" max="14854" width="1.6640625" style="80" customWidth="1"/>
    <col min="14855" max="14855" width="9.33203125" style="80" customWidth="1"/>
    <col min="14856" max="14856" width="11.44140625" style="80"/>
    <col min="14857" max="14857" width="1.6640625" style="80" customWidth="1"/>
    <col min="14858" max="14858" width="9" style="80" customWidth="1"/>
    <col min="14859" max="14859" width="10" style="80" customWidth="1"/>
    <col min="14860" max="14860" width="12.5546875" style="80" customWidth="1"/>
    <col min="14861" max="15104" width="11.44140625" style="80"/>
    <col min="15105" max="15106" width="1.6640625" style="80" customWidth="1"/>
    <col min="15107" max="15107" width="25.6640625" style="80" customWidth="1"/>
    <col min="15108" max="15108" width="8.5546875" style="80" customWidth="1"/>
    <col min="15109" max="15109" width="9.6640625" style="80" customWidth="1"/>
    <col min="15110" max="15110" width="1.6640625" style="80" customWidth="1"/>
    <col min="15111" max="15111" width="9.33203125" style="80" customWidth="1"/>
    <col min="15112" max="15112" width="11.44140625" style="80"/>
    <col min="15113" max="15113" width="1.6640625" style="80" customWidth="1"/>
    <col min="15114" max="15114" width="9" style="80" customWidth="1"/>
    <col min="15115" max="15115" width="10" style="80" customWidth="1"/>
    <col min="15116" max="15116" width="12.5546875" style="80" customWidth="1"/>
    <col min="15117" max="15360" width="11.44140625" style="80"/>
    <col min="15361" max="15362" width="1.6640625" style="80" customWidth="1"/>
    <col min="15363" max="15363" width="25.6640625" style="80" customWidth="1"/>
    <col min="15364" max="15364" width="8.5546875" style="80" customWidth="1"/>
    <col min="15365" max="15365" width="9.6640625" style="80" customWidth="1"/>
    <col min="15366" max="15366" width="1.6640625" style="80" customWidth="1"/>
    <col min="15367" max="15367" width="9.33203125" style="80" customWidth="1"/>
    <col min="15368" max="15368" width="11.44140625" style="80"/>
    <col min="15369" max="15369" width="1.6640625" style="80" customWidth="1"/>
    <col min="15370" max="15370" width="9" style="80" customWidth="1"/>
    <col min="15371" max="15371" width="10" style="80" customWidth="1"/>
    <col min="15372" max="15372" width="12.5546875" style="80" customWidth="1"/>
    <col min="15373" max="15616" width="11.44140625" style="80"/>
    <col min="15617" max="15618" width="1.6640625" style="80" customWidth="1"/>
    <col min="15619" max="15619" width="25.6640625" style="80" customWidth="1"/>
    <col min="15620" max="15620" width="8.5546875" style="80" customWidth="1"/>
    <col min="15621" max="15621" width="9.6640625" style="80" customWidth="1"/>
    <col min="15622" max="15622" width="1.6640625" style="80" customWidth="1"/>
    <col min="15623" max="15623" width="9.33203125" style="80" customWidth="1"/>
    <col min="15624" max="15624" width="11.44140625" style="80"/>
    <col min="15625" max="15625" width="1.6640625" style="80" customWidth="1"/>
    <col min="15626" max="15626" width="9" style="80" customWidth="1"/>
    <col min="15627" max="15627" width="10" style="80" customWidth="1"/>
    <col min="15628" max="15628" width="12.5546875" style="80" customWidth="1"/>
    <col min="15629" max="15872" width="11.44140625" style="80"/>
    <col min="15873" max="15874" width="1.6640625" style="80" customWidth="1"/>
    <col min="15875" max="15875" width="25.6640625" style="80" customWidth="1"/>
    <col min="15876" max="15876" width="8.5546875" style="80" customWidth="1"/>
    <col min="15877" max="15877" width="9.6640625" style="80" customWidth="1"/>
    <col min="15878" max="15878" width="1.6640625" style="80" customWidth="1"/>
    <col min="15879" max="15879" width="9.33203125" style="80" customWidth="1"/>
    <col min="15880" max="15880" width="11.44140625" style="80"/>
    <col min="15881" max="15881" width="1.6640625" style="80" customWidth="1"/>
    <col min="15882" max="15882" width="9" style="80" customWidth="1"/>
    <col min="15883" max="15883" width="10" style="80" customWidth="1"/>
    <col min="15884" max="15884" width="12.5546875" style="80" customWidth="1"/>
    <col min="15885" max="16128" width="11.44140625" style="80"/>
    <col min="16129" max="16130" width="1.6640625" style="80" customWidth="1"/>
    <col min="16131" max="16131" width="25.6640625" style="80" customWidth="1"/>
    <col min="16132" max="16132" width="8.5546875" style="80" customWidth="1"/>
    <col min="16133" max="16133" width="9.6640625" style="80" customWidth="1"/>
    <col min="16134" max="16134" width="1.6640625" style="80" customWidth="1"/>
    <col min="16135" max="16135" width="9.33203125" style="80" customWidth="1"/>
    <col min="16136" max="16136" width="11.44140625" style="80"/>
    <col min="16137" max="16137" width="1.6640625" style="80" customWidth="1"/>
    <col min="16138" max="16138" width="9" style="80" customWidth="1"/>
    <col min="16139" max="16139" width="10" style="80" customWidth="1"/>
    <col min="16140" max="16140" width="12.5546875" style="80" customWidth="1"/>
    <col min="16141" max="16384" width="11.44140625" style="80"/>
  </cols>
  <sheetData>
    <row r="1" spans="1:11" ht="13.8">
      <c r="A1" s="414"/>
      <c r="B1" s="414"/>
      <c r="C1" s="1383" t="s">
        <v>1286</v>
      </c>
      <c r="D1" s="1383"/>
      <c r="E1" s="1383"/>
      <c r="F1" s="1383"/>
      <c r="G1" s="1383"/>
      <c r="H1" s="1383"/>
      <c r="I1" s="1383"/>
    </row>
    <row r="2" spans="1:11" ht="51" customHeight="1">
      <c r="A2" s="1154" t="s">
        <v>1395</v>
      </c>
      <c r="B2" s="1154"/>
      <c r="C2" s="1154"/>
      <c r="D2" s="1154"/>
      <c r="E2" s="1154"/>
      <c r="F2" s="1154"/>
      <c r="G2" s="1154"/>
      <c r="H2" s="1154"/>
      <c r="I2" s="1154"/>
      <c r="J2" s="1235"/>
      <c r="K2" s="1235"/>
    </row>
    <row r="3" spans="1:11" ht="13.8">
      <c r="A3" s="1414" t="s">
        <v>1322</v>
      </c>
      <c r="B3" s="1414"/>
      <c r="C3" s="1414"/>
      <c r="D3" s="1414"/>
      <c r="E3" s="1414"/>
      <c r="F3" s="1414"/>
      <c r="G3" s="1414"/>
      <c r="H3" s="1414"/>
      <c r="I3" s="1414"/>
      <c r="J3" s="1414"/>
      <c r="K3" s="1414"/>
    </row>
    <row r="4" spans="1:11" ht="2.25" customHeight="1" thickBot="1">
      <c r="A4" s="1415"/>
      <c r="B4" s="1415"/>
      <c r="C4" s="1415"/>
      <c r="D4" s="1235"/>
      <c r="E4" s="1235"/>
      <c r="F4" s="1235"/>
      <c r="G4" s="1235"/>
      <c r="H4" s="1235"/>
      <c r="I4" s="1235"/>
      <c r="J4" s="1198"/>
      <c r="K4" s="1198"/>
    </row>
    <row r="5" spans="1:11" ht="15.75" customHeight="1">
      <c r="A5" s="1240"/>
      <c r="B5" s="1240"/>
      <c r="C5" s="1240"/>
      <c r="D5" s="1241" t="s">
        <v>525</v>
      </c>
      <c r="E5" s="1241"/>
      <c r="F5" s="1240"/>
      <c r="G5" s="1241" t="s">
        <v>1323</v>
      </c>
      <c r="H5" s="1241"/>
      <c r="I5" s="1240"/>
      <c r="J5" s="1241" t="s">
        <v>1324</v>
      </c>
      <c r="K5" s="1241"/>
    </row>
    <row r="6" spans="1:11" ht="27.6">
      <c r="A6" s="1244"/>
      <c r="B6" s="1244"/>
      <c r="C6" s="1244"/>
      <c r="D6" s="1245" t="s">
        <v>1325</v>
      </c>
      <c r="E6" s="1246" t="s">
        <v>1326</v>
      </c>
      <c r="F6" s="1244"/>
      <c r="G6" s="1245" t="s">
        <v>1325</v>
      </c>
      <c r="H6" s="1246" t="s">
        <v>1326</v>
      </c>
      <c r="I6" s="1244"/>
      <c r="J6" s="1245" t="s">
        <v>1325</v>
      </c>
      <c r="K6" s="1246" t="s">
        <v>1326</v>
      </c>
    </row>
    <row r="7" spans="1:11" ht="13.8" outlineLevel="1">
      <c r="A7" s="1247" t="s">
        <v>112</v>
      </c>
      <c r="B7" s="1099"/>
      <c r="C7" s="1099"/>
      <c r="D7" s="1099"/>
      <c r="E7" s="1099"/>
      <c r="F7" s="1099"/>
      <c r="G7" s="1099"/>
      <c r="H7" s="1099"/>
      <c r="I7" s="1099"/>
      <c r="J7" s="1099"/>
      <c r="K7" s="1099"/>
    </row>
    <row r="8" spans="1:11" ht="12" customHeight="1" outlineLevel="1">
      <c r="A8" s="1247"/>
      <c r="B8" s="1198" t="s">
        <v>1327</v>
      </c>
      <c r="C8" s="1250"/>
      <c r="D8" s="1198">
        <v>0</v>
      </c>
      <c r="E8" s="1198">
        <v>0</v>
      </c>
      <c r="F8" s="1198"/>
      <c r="G8" s="1416">
        <v>15</v>
      </c>
      <c r="H8" s="1416">
        <v>2269.8666666666668</v>
      </c>
      <c r="I8" s="1250"/>
      <c r="J8" s="1198">
        <v>42</v>
      </c>
      <c r="K8" s="1198">
        <v>1925.8571428571429</v>
      </c>
    </row>
    <row r="9" spans="1:11" ht="12" customHeight="1" outlineLevel="1">
      <c r="A9" s="1247"/>
      <c r="B9" s="1198" t="s">
        <v>1329</v>
      </c>
      <c r="C9" s="1250"/>
      <c r="D9" s="1198"/>
      <c r="E9" s="1198"/>
      <c r="F9" s="1198"/>
      <c r="G9" s="1416"/>
      <c r="H9" s="1416"/>
      <c r="I9" s="1250"/>
      <c r="J9" s="1198"/>
      <c r="K9" s="1198"/>
    </row>
    <row r="10" spans="1:11" ht="12" customHeight="1" outlineLevel="1">
      <c r="A10" s="1247"/>
      <c r="B10" s="1198"/>
      <c r="C10" s="1250" t="s">
        <v>1330</v>
      </c>
      <c r="D10" s="1198">
        <v>0</v>
      </c>
      <c r="E10" s="1198">
        <v>0</v>
      </c>
      <c r="F10" s="1198"/>
      <c r="G10" s="1416">
        <v>26</v>
      </c>
      <c r="H10" s="1416">
        <v>1862.3076923076924</v>
      </c>
      <c r="I10" s="1250"/>
      <c r="J10" s="1198">
        <v>96</v>
      </c>
      <c r="K10" s="1198">
        <v>1454.96875</v>
      </c>
    </row>
    <row r="11" spans="1:11" ht="12" customHeight="1" outlineLevel="1">
      <c r="A11" s="1247"/>
      <c r="B11" s="1198"/>
      <c r="C11" s="1198" t="s">
        <v>1396</v>
      </c>
      <c r="D11" s="1198">
        <v>0</v>
      </c>
      <c r="E11" s="1198">
        <v>0</v>
      </c>
      <c r="F11" s="1198"/>
      <c r="G11" s="1416">
        <v>15</v>
      </c>
      <c r="H11" s="1416">
        <v>5365.5333333333338</v>
      </c>
      <c r="I11" s="1198"/>
      <c r="J11" s="1198">
        <v>80</v>
      </c>
      <c r="K11" s="1198">
        <v>4280.5749999999998</v>
      </c>
    </row>
    <row r="12" spans="1:11" ht="12" customHeight="1" outlineLevel="1">
      <c r="A12" s="1247"/>
      <c r="B12" s="1198" t="s">
        <v>1397</v>
      </c>
      <c r="C12" s="1250"/>
      <c r="D12" s="1198">
        <v>15</v>
      </c>
      <c r="E12" s="1198">
        <v>2027.9333333333334</v>
      </c>
      <c r="F12" s="1198"/>
      <c r="G12" s="1198">
        <v>0</v>
      </c>
      <c r="H12" s="1198">
        <v>0</v>
      </c>
      <c r="I12" s="1250"/>
      <c r="J12" s="1198">
        <v>0</v>
      </c>
      <c r="K12" s="1198">
        <v>0</v>
      </c>
    </row>
    <row r="13" spans="1:11" ht="12" customHeight="1" outlineLevel="1">
      <c r="A13" s="1247"/>
      <c r="B13" s="1198" t="s">
        <v>1398</v>
      </c>
      <c r="C13" s="1250"/>
      <c r="D13" s="1198">
        <v>0</v>
      </c>
      <c r="E13" s="1198">
        <v>0</v>
      </c>
      <c r="F13" s="1198"/>
      <c r="G13" s="1198">
        <v>0</v>
      </c>
      <c r="H13" s="1198">
        <v>0</v>
      </c>
      <c r="I13" s="1250"/>
      <c r="J13" s="1198">
        <v>0</v>
      </c>
      <c r="K13" s="1198">
        <v>0</v>
      </c>
    </row>
    <row r="14" spans="1:11" ht="12" customHeight="1" outlineLevel="1">
      <c r="A14" s="1247"/>
      <c r="B14" s="1198" t="s">
        <v>1399</v>
      </c>
      <c r="C14" s="1250"/>
      <c r="D14" s="1198">
        <v>0</v>
      </c>
      <c r="E14" s="1198">
        <v>0</v>
      </c>
      <c r="F14" s="1198"/>
      <c r="G14" s="1416">
        <v>0</v>
      </c>
      <c r="H14" s="1416">
        <v>0</v>
      </c>
      <c r="I14" s="1250"/>
      <c r="J14" s="1198">
        <v>0</v>
      </c>
      <c r="K14" s="1198">
        <v>0</v>
      </c>
    </row>
    <row r="15" spans="1:11" ht="12" customHeight="1" outlineLevel="1">
      <c r="A15" s="1253"/>
      <c r="B15" s="1255" t="s">
        <v>1400</v>
      </c>
      <c r="C15" s="1254"/>
      <c r="D15" s="1255">
        <v>0</v>
      </c>
      <c r="E15" s="1255">
        <v>0</v>
      </c>
      <c r="F15" s="1255"/>
      <c r="G15" s="1255">
        <v>0</v>
      </c>
      <c r="H15" s="1255">
        <v>0</v>
      </c>
      <c r="I15" s="1254"/>
      <c r="J15" s="1255">
        <v>0</v>
      </c>
      <c r="K15" s="1255">
        <v>0</v>
      </c>
    </row>
    <row r="16" spans="1:11" ht="13.8" outlineLevel="1">
      <c r="A16" s="1247" t="s">
        <v>115</v>
      </c>
      <c r="B16" s="1099"/>
      <c r="C16" s="1099"/>
      <c r="D16" s="1099"/>
      <c r="E16" s="1099"/>
      <c r="F16" s="1099"/>
      <c r="G16" s="1099"/>
      <c r="H16" s="1099"/>
      <c r="I16" s="1099"/>
      <c r="J16" s="1099"/>
      <c r="K16" s="1099"/>
    </row>
    <row r="17" spans="1:11" ht="12" customHeight="1" outlineLevel="1">
      <c r="A17" s="1247"/>
      <c r="B17" s="1198" t="s">
        <v>1327</v>
      </c>
      <c r="C17" s="1250"/>
      <c r="D17" s="1198">
        <v>0</v>
      </c>
      <c r="E17" s="1198">
        <v>0</v>
      </c>
      <c r="F17" s="1198"/>
      <c r="G17" s="1416">
        <v>567</v>
      </c>
      <c r="H17" s="1416">
        <v>1967.352733686067</v>
      </c>
      <c r="I17" s="1250"/>
      <c r="J17" s="1198">
        <v>431</v>
      </c>
      <c r="K17" s="1198">
        <v>1715.0580046403713</v>
      </c>
    </row>
    <row r="18" spans="1:11" ht="12" customHeight="1" outlineLevel="1">
      <c r="A18" s="1247"/>
      <c r="B18" s="1198" t="s">
        <v>1329</v>
      </c>
      <c r="C18" s="1250"/>
      <c r="D18" s="1198"/>
      <c r="E18" s="1198"/>
      <c r="F18" s="1198"/>
      <c r="G18" s="1416"/>
      <c r="H18" s="1416"/>
      <c r="I18" s="1250"/>
      <c r="J18" s="1198"/>
      <c r="K18" s="1198"/>
    </row>
    <row r="19" spans="1:11" ht="12" customHeight="1" outlineLevel="1">
      <c r="A19" s="1247"/>
      <c r="B19" s="1198"/>
      <c r="C19" s="1250" t="s">
        <v>1330</v>
      </c>
      <c r="D19" s="1198">
        <v>0</v>
      </c>
      <c r="E19" s="1198">
        <v>0</v>
      </c>
      <c r="F19" s="1198"/>
      <c r="G19" s="1416">
        <v>884</v>
      </c>
      <c r="H19" s="1416">
        <v>1669.9705882352941</v>
      </c>
      <c r="I19" s="1250"/>
      <c r="J19" s="1198">
        <v>2501</v>
      </c>
      <c r="K19" s="1198">
        <v>1574.9252299080367</v>
      </c>
    </row>
    <row r="20" spans="1:11" ht="12" customHeight="1" outlineLevel="1">
      <c r="A20" s="1247"/>
      <c r="B20" s="1198"/>
      <c r="C20" s="1198" t="s">
        <v>1396</v>
      </c>
      <c r="D20" s="1198">
        <v>0</v>
      </c>
      <c r="E20" s="1198">
        <v>0</v>
      </c>
      <c r="F20" s="1198"/>
      <c r="G20" s="1416">
        <v>101</v>
      </c>
      <c r="H20" s="1416">
        <v>2765.7227722772277</v>
      </c>
      <c r="I20" s="1198"/>
      <c r="J20" s="1198">
        <v>665</v>
      </c>
      <c r="K20" s="1198">
        <v>3344.6932330827067</v>
      </c>
    </row>
    <row r="21" spans="1:11" ht="12" customHeight="1" outlineLevel="1">
      <c r="A21" s="1247"/>
      <c r="B21" s="1198" t="s">
        <v>1397</v>
      </c>
      <c r="C21" s="1250"/>
      <c r="D21" s="1198">
        <v>402</v>
      </c>
      <c r="E21" s="1198">
        <v>1156.6492537313434</v>
      </c>
      <c r="F21" s="1198"/>
      <c r="G21" s="1198">
        <v>0</v>
      </c>
      <c r="H21" s="1198">
        <v>0</v>
      </c>
      <c r="I21" s="1198"/>
      <c r="J21" s="1198">
        <v>0</v>
      </c>
      <c r="K21" s="1198">
        <v>0</v>
      </c>
    </row>
    <row r="22" spans="1:11" ht="12" customHeight="1" outlineLevel="1">
      <c r="A22" s="1247"/>
      <c r="B22" s="1198" t="s">
        <v>1398</v>
      </c>
      <c r="C22" s="1250"/>
      <c r="D22" s="1198">
        <v>70</v>
      </c>
      <c r="E22" s="1198">
        <v>1884.7</v>
      </c>
      <c r="F22" s="1198"/>
      <c r="G22" s="1198">
        <v>0</v>
      </c>
      <c r="H22" s="1198">
        <v>0</v>
      </c>
      <c r="I22" s="1250"/>
      <c r="J22" s="1198">
        <v>6</v>
      </c>
      <c r="K22" s="1198">
        <v>5157.666666666667</v>
      </c>
    </row>
    <row r="23" spans="1:11" ht="12" customHeight="1" outlineLevel="1">
      <c r="A23" s="1247"/>
      <c r="B23" s="1198" t="s">
        <v>1399</v>
      </c>
      <c r="C23" s="1250"/>
      <c r="D23" s="1198">
        <v>0</v>
      </c>
      <c r="E23" s="1198">
        <v>0</v>
      </c>
      <c r="F23" s="1198"/>
      <c r="G23" s="1416">
        <v>19</v>
      </c>
      <c r="H23" s="1416">
        <v>2208.5789473684213</v>
      </c>
      <c r="I23" s="1250"/>
      <c r="J23" s="1198">
        <v>0</v>
      </c>
      <c r="K23" s="1198">
        <v>0</v>
      </c>
    </row>
    <row r="24" spans="1:11" ht="12" customHeight="1" outlineLevel="1">
      <c r="A24" s="1253"/>
      <c r="B24" s="1255" t="s">
        <v>1400</v>
      </c>
      <c r="C24" s="1254"/>
      <c r="D24" s="1255">
        <v>0</v>
      </c>
      <c r="E24" s="1255">
        <v>0</v>
      </c>
      <c r="F24" s="1255"/>
      <c r="G24" s="1255">
        <v>0</v>
      </c>
      <c r="H24" s="1255">
        <v>0</v>
      </c>
      <c r="I24" s="1254"/>
      <c r="J24" s="1255">
        <v>2</v>
      </c>
      <c r="K24" s="1255">
        <v>1810</v>
      </c>
    </row>
    <row r="25" spans="1:11" ht="13.8" outlineLevel="1">
      <c r="A25" s="1247" t="s">
        <v>116</v>
      </c>
      <c r="B25" s="1099"/>
      <c r="C25" s="1099"/>
      <c r="D25" s="1099"/>
      <c r="E25" s="1099"/>
      <c r="F25" s="1099"/>
      <c r="G25" s="1099"/>
      <c r="H25" s="1099"/>
      <c r="I25" s="1099"/>
      <c r="J25" s="1099"/>
      <c r="K25" s="1099"/>
    </row>
    <row r="26" spans="1:11" ht="12" customHeight="1" outlineLevel="1">
      <c r="A26" s="1247"/>
      <c r="B26" s="1198" t="s">
        <v>1327</v>
      </c>
      <c r="C26" s="1250"/>
      <c r="D26" s="1198">
        <v>0</v>
      </c>
      <c r="E26" s="1198">
        <v>0</v>
      </c>
      <c r="F26" s="1198"/>
      <c r="G26" s="1416">
        <v>378</v>
      </c>
      <c r="H26" s="1416">
        <v>2098.8650793650795</v>
      </c>
      <c r="I26" s="1250"/>
      <c r="J26" s="1198">
        <v>281</v>
      </c>
      <c r="K26" s="1198">
        <v>2058.0284697508896</v>
      </c>
    </row>
    <row r="27" spans="1:11" ht="12" customHeight="1" outlineLevel="1">
      <c r="A27" s="1247"/>
      <c r="B27" s="1198" t="s">
        <v>1329</v>
      </c>
      <c r="C27" s="1250"/>
      <c r="D27" s="1198"/>
      <c r="E27" s="1198"/>
      <c r="F27" s="1198"/>
      <c r="G27" s="1416"/>
      <c r="H27" s="1416"/>
      <c r="I27" s="1250"/>
      <c r="J27" s="1198"/>
      <c r="K27" s="1198"/>
    </row>
    <row r="28" spans="1:11" ht="12" customHeight="1" outlineLevel="1">
      <c r="A28" s="1247"/>
      <c r="B28" s="1198"/>
      <c r="C28" s="1250" t="s">
        <v>1330</v>
      </c>
      <c r="D28" s="1198">
        <v>0</v>
      </c>
      <c r="E28" s="1198">
        <v>0</v>
      </c>
      <c r="F28" s="1198"/>
      <c r="G28" s="1416">
        <v>504</v>
      </c>
      <c r="H28" s="1416">
        <v>2021.8333333333333</v>
      </c>
      <c r="I28" s="1250"/>
      <c r="J28" s="1198">
        <v>1466</v>
      </c>
      <c r="K28" s="1198">
        <v>1740.7175989085947</v>
      </c>
    </row>
    <row r="29" spans="1:11" ht="12" customHeight="1" outlineLevel="1">
      <c r="A29" s="1247"/>
      <c r="B29" s="1198"/>
      <c r="C29" s="1198" t="s">
        <v>1396</v>
      </c>
      <c r="D29" s="1198">
        <v>0</v>
      </c>
      <c r="E29" s="1198">
        <v>0</v>
      </c>
      <c r="F29" s="1198"/>
      <c r="G29" s="1416">
        <v>70</v>
      </c>
      <c r="H29" s="1416">
        <v>4160.3999999999996</v>
      </c>
      <c r="I29" s="1198"/>
      <c r="J29" s="1198">
        <v>369</v>
      </c>
      <c r="K29" s="1198">
        <v>3650.9485094850947</v>
      </c>
    </row>
    <row r="30" spans="1:11" ht="12" customHeight="1" outlineLevel="1">
      <c r="A30" s="1247"/>
      <c r="B30" s="1198" t="s">
        <v>1397</v>
      </c>
      <c r="C30" s="1250"/>
      <c r="D30" s="1198">
        <v>249</v>
      </c>
      <c r="E30" s="1198">
        <v>1375.8995983935743</v>
      </c>
      <c r="F30" s="1198"/>
      <c r="G30" s="1198">
        <v>0</v>
      </c>
      <c r="H30" s="1198">
        <v>0</v>
      </c>
      <c r="I30" s="1250"/>
      <c r="J30" s="1198">
        <v>0</v>
      </c>
      <c r="K30" s="1198">
        <v>0</v>
      </c>
    </row>
    <row r="31" spans="1:11" ht="12" customHeight="1" outlineLevel="1">
      <c r="A31" s="1247"/>
      <c r="B31" s="1198" t="s">
        <v>1398</v>
      </c>
      <c r="C31" s="1250"/>
      <c r="D31" s="1198">
        <v>33</v>
      </c>
      <c r="E31" s="1198">
        <v>2393.151515151515</v>
      </c>
      <c r="F31" s="1198"/>
      <c r="G31" s="1198">
        <v>0</v>
      </c>
      <c r="H31" s="1198">
        <v>0</v>
      </c>
      <c r="I31" s="1250"/>
      <c r="J31" s="1198">
        <v>1</v>
      </c>
      <c r="K31" s="1198">
        <v>2045</v>
      </c>
    </row>
    <row r="32" spans="1:11" ht="12" customHeight="1" outlineLevel="1">
      <c r="A32" s="1247"/>
      <c r="B32" s="1198" t="s">
        <v>1399</v>
      </c>
      <c r="C32" s="1250"/>
      <c r="D32" s="1198">
        <v>0</v>
      </c>
      <c r="E32" s="1198">
        <v>0</v>
      </c>
      <c r="F32" s="1198"/>
      <c r="G32" s="1416">
        <v>15</v>
      </c>
      <c r="H32" s="1416">
        <v>1805.4</v>
      </c>
      <c r="I32" s="1250"/>
      <c r="J32" s="1198">
        <v>14</v>
      </c>
      <c r="K32" s="1198">
        <v>2756.5</v>
      </c>
    </row>
    <row r="33" spans="1:11" ht="12" customHeight="1" outlineLevel="1">
      <c r="A33" s="1253"/>
      <c r="B33" s="1255" t="s">
        <v>1400</v>
      </c>
      <c r="C33" s="1254"/>
      <c r="D33" s="1255">
        <v>0</v>
      </c>
      <c r="E33" s="1255">
        <v>0</v>
      </c>
      <c r="F33" s="1255"/>
      <c r="G33" s="1255">
        <v>0</v>
      </c>
      <c r="H33" s="1255">
        <v>0</v>
      </c>
      <c r="I33" s="1254"/>
      <c r="J33" s="1255">
        <v>1</v>
      </c>
      <c r="K33" s="1255">
        <v>697</v>
      </c>
    </row>
    <row r="34" spans="1:11" ht="13.8" outlineLevel="1">
      <c r="A34" s="1247" t="s">
        <v>117</v>
      </c>
      <c r="B34" s="1099"/>
      <c r="C34" s="1099"/>
      <c r="D34" s="1099"/>
      <c r="E34" s="1099"/>
      <c r="F34" s="1099"/>
      <c r="G34" s="1099"/>
      <c r="H34" s="1099"/>
      <c r="I34" s="1099"/>
      <c r="J34" s="1099"/>
      <c r="K34" s="1099"/>
    </row>
    <row r="35" spans="1:11" ht="12" customHeight="1" outlineLevel="1">
      <c r="A35" s="1247"/>
      <c r="B35" s="1198" t="s">
        <v>1327</v>
      </c>
      <c r="C35" s="1250"/>
      <c r="D35" s="1198">
        <v>0</v>
      </c>
      <c r="E35" s="1198">
        <v>0</v>
      </c>
      <c r="F35" s="1252"/>
      <c r="G35" s="1416">
        <v>446</v>
      </c>
      <c r="H35" s="1416">
        <v>1661.9618834080718</v>
      </c>
      <c r="I35" s="1417"/>
      <c r="J35" s="1198">
        <v>292</v>
      </c>
      <c r="K35" s="1198">
        <v>1677.0890410958905</v>
      </c>
    </row>
    <row r="36" spans="1:11" ht="12" customHeight="1" outlineLevel="1">
      <c r="A36" s="1247"/>
      <c r="B36" s="1198" t="s">
        <v>1329</v>
      </c>
      <c r="C36" s="1250"/>
      <c r="D36" s="1198"/>
      <c r="E36" s="1198"/>
      <c r="F36" s="1198"/>
      <c r="G36" s="1416"/>
      <c r="H36" s="1416"/>
      <c r="I36" s="1417"/>
      <c r="J36" s="1198"/>
      <c r="K36" s="1198"/>
    </row>
    <row r="37" spans="1:11" ht="12" customHeight="1" outlineLevel="1">
      <c r="A37" s="1247"/>
      <c r="B37" s="1198"/>
      <c r="C37" s="1250" t="s">
        <v>1330</v>
      </c>
      <c r="D37" s="1198">
        <v>0</v>
      </c>
      <c r="E37" s="1198">
        <v>0</v>
      </c>
      <c r="F37" s="1252"/>
      <c r="G37" s="1416">
        <v>565</v>
      </c>
      <c r="H37" s="1416">
        <v>1786.6070796460176</v>
      </c>
      <c r="I37" s="1417"/>
      <c r="J37" s="1198">
        <v>2074</v>
      </c>
      <c r="K37" s="1198">
        <v>1403.827868852459</v>
      </c>
    </row>
    <row r="38" spans="1:11" ht="12" customHeight="1" outlineLevel="1">
      <c r="A38" s="1247"/>
      <c r="B38" s="1198"/>
      <c r="C38" s="1198" t="s">
        <v>1396</v>
      </c>
      <c r="D38" s="1198">
        <v>0</v>
      </c>
      <c r="E38" s="1198">
        <v>0</v>
      </c>
      <c r="F38" s="1416"/>
      <c r="G38" s="1416">
        <v>45</v>
      </c>
      <c r="H38" s="1416">
        <v>4966</v>
      </c>
      <c r="I38" s="1416"/>
      <c r="J38" s="1198">
        <v>386</v>
      </c>
      <c r="K38" s="1198">
        <v>3382.6865284974092</v>
      </c>
    </row>
    <row r="39" spans="1:11" ht="12" customHeight="1" outlineLevel="1">
      <c r="A39" s="1247"/>
      <c r="B39" s="1198" t="s">
        <v>1397</v>
      </c>
      <c r="C39" s="1250"/>
      <c r="D39" s="1416">
        <v>359</v>
      </c>
      <c r="E39" s="1416">
        <v>819.47075208913645</v>
      </c>
      <c r="F39" s="1416"/>
      <c r="G39" s="1198">
        <v>0</v>
      </c>
      <c r="H39" s="1198">
        <v>0</v>
      </c>
      <c r="I39" s="1417"/>
      <c r="J39" s="1198">
        <v>0</v>
      </c>
      <c r="K39" s="1198">
        <v>0</v>
      </c>
    </row>
    <row r="40" spans="1:11" ht="12" customHeight="1" outlineLevel="1">
      <c r="A40" s="1247"/>
      <c r="B40" s="1198" t="s">
        <v>1398</v>
      </c>
      <c r="C40" s="1250"/>
      <c r="D40" s="1416">
        <v>35</v>
      </c>
      <c r="E40" s="1416">
        <v>1691.3142857142857</v>
      </c>
      <c r="F40" s="1416"/>
      <c r="G40" s="1198">
        <v>0</v>
      </c>
      <c r="H40" s="1198">
        <v>0</v>
      </c>
      <c r="I40" s="1417"/>
      <c r="J40" s="1198">
        <v>2</v>
      </c>
      <c r="K40" s="1198">
        <v>2268</v>
      </c>
    </row>
    <row r="41" spans="1:11" ht="12" customHeight="1" outlineLevel="1">
      <c r="A41" s="1247"/>
      <c r="B41" s="1198" t="s">
        <v>1399</v>
      </c>
      <c r="C41" s="1250"/>
      <c r="D41" s="1198">
        <v>0</v>
      </c>
      <c r="E41" s="1198">
        <v>0</v>
      </c>
      <c r="F41" s="1252"/>
      <c r="G41" s="1416">
        <v>27</v>
      </c>
      <c r="H41" s="1416">
        <v>1707.3703703703704</v>
      </c>
      <c r="I41" s="1417"/>
      <c r="J41" s="1198">
        <v>16</v>
      </c>
      <c r="K41" s="1198">
        <v>3009.3125</v>
      </c>
    </row>
    <row r="42" spans="1:11" ht="12" customHeight="1" outlineLevel="1">
      <c r="A42" s="1253"/>
      <c r="B42" s="1255" t="s">
        <v>1400</v>
      </c>
      <c r="C42" s="1254"/>
      <c r="D42" s="1255">
        <v>0</v>
      </c>
      <c r="E42" s="1255">
        <v>0</v>
      </c>
      <c r="F42" s="1255"/>
      <c r="G42" s="1255">
        <v>0</v>
      </c>
      <c r="H42" s="1255">
        <v>0</v>
      </c>
      <c r="I42" s="1254"/>
      <c r="J42" s="1255">
        <v>1</v>
      </c>
      <c r="K42" s="1255">
        <v>1927</v>
      </c>
    </row>
    <row r="43" spans="1:11" ht="13.8">
      <c r="A43" s="1247" t="s">
        <v>118</v>
      </c>
      <c r="B43" s="1099"/>
      <c r="C43" s="1099"/>
      <c r="D43" s="1099"/>
      <c r="E43" s="1099"/>
      <c r="F43" s="1099"/>
      <c r="G43" s="1099"/>
      <c r="H43" s="1099"/>
      <c r="I43" s="1099"/>
      <c r="J43" s="1099"/>
      <c r="K43" s="1099"/>
    </row>
    <row r="44" spans="1:11" ht="12" customHeight="1">
      <c r="A44" s="1247"/>
      <c r="B44" s="1198" t="s">
        <v>1327</v>
      </c>
      <c r="C44" s="1250"/>
      <c r="D44" s="1198">
        <v>0</v>
      </c>
      <c r="E44" s="1198">
        <v>0</v>
      </c>
      <c r="F44" s="1252"/>
      <c r="G44" s="1416">
        <v>1406</v>
      </c>
      <c r="H44" s="1416">
        <v>1909.0640113798008</v>
      </c>
      <c r="I44" s="1417"/>
      <c r="J44" s="1416">
        <v>1046</v>
      </c>
      <c r="K44" s="1416">
        <v>1805.0602294455066</v>
      </c>
    </row>
    <row r="45" spans="1:11" ht="12" customHeight="1">
      <c r="A45" s="1247"/>
      <c r="B45" s="1198" t="s">
        <v>1329</v>
      </c>
      <c r="C45" s="1250"/>
      <c r="D45" s="1198"/>
      <c r="E45" s="1198"/>
      <c r="F45" s="1198"/>
      <c r="G45" s="1416"/>
      <c r="H45" s="1416"/>
      <c r="I45" s="1417"/>
      <c r="J45" s="1416"/>
      <c r="K45" s="1416"/>
    </row>
    <row r="46" spans="1:11" ht="12" customHeight="1">
      <c r="A46" s="1247"/>
      <c r="B46" s="1198"/>
      <c r="C46" s="1250" t="s">
        <v>1330</v>
      </c>
      <c r="D46" s="1198">
        <v>0</v>
      </c>
      <c r="E46" s="1198">
        <v>0</v>
      </c>
      <c r="F46" s="1252"/>
      <c r="G46" s="1416">
        <v>1979</v>
      </c>
      <c r="H46" s="1416">
        <v>1795.4077817079333</v>
      </c>
      <c r="I46" s="1417"/>
      <c r="J46" s="1416">
        <v>6137</v>
      </c>
      <c r="K46" s="1416">
        <v>1554.8306990386181</v>
      </c>
    </row>
    <row r="47" spans="1:11" ht="12" customHeight="1">
      <c r="A47" s="1247"/>
      <c r="B47" s="1198"/>
      <c r="C47" s="1198" t="s">
        <v>1401</v>
      </c>
      <c r="D47" s="1198">
        <v>0</v>
      </c>
      <c r="E47" s="1198">
        <v>0</v>
      </c>
      <c r="F47" s="1416"/>
      <c r="G47" s="1416">
        <v>231</v>
      </c>
      <c r="H47" s="1416">
        <v>3785.8008658008657</v>
      </c>
      <c r="I47" s="1416"/>
      <c r="J47" s="1416">
        <v>1500</v>
      </c>
      <c r="K47" s="1416">
        <v>3479.7233333333334</v>
      </c>
    </row>
    <row r="48" spans="1:11" ht="12" customHeight="1">
      <c r="A48" s="1247"/>
      <c r="B48" s="1198" t="s">
        <v>1402</v>
      </c>
      <c r="C48" s="1250"/>
      <c r="D48" s="1416">
        <v>1025</v>
      </c>
      <c r="E48" s="1416">
        <v>1104.5678048780487</v>
      </c>
      <c r="F48" s="1416"/>
      <c r="G48" s="1198">
        <v>0</v>
      </c>
      <c r="H48" s="1198">
        <v>0</v>
      </c>
      <c r="I48" s="1417"/>
      <c r="J48" s="1198">
        <v>0</v>
      </c>
      <c r="K48" s="1198">
        <v>0</v>
      </c>
    </row>
    <row r="49" spans="1:11" ht="12" customHeight="1">
      <c r="A49" s="1247"/>
      <c r="B49" s="1198" t="s">
        <v>1403</v>
      </c>
      <c r="C49" s="1250"/>
      <c r="D49" s="1416">
        <v>147</v>
      </c>
      <c r="E49" s="1416">
        <v>2092.721088435374</v>
      </c>
      <c r="F49" s="1416"/>
      <c r="G49" s="1198">
        <v>0</v>
      </c>
      <c r="H49" s="1198">
        <v>0</v>
      </c>
      <c r="I49" s="1417"/>
      <c r="J49" s="1198">
        <v>0</v>
      </c>
      <c r="K49" s="1198">
        <v>0</v>
      </c>
    </row>
    <row r="50" spans="1:11" ht="12" customHeight="1">
      <c r="A50" s="1247"/>
      <c r="B50" s="1198" t="s">
        <v>1404</v>
      </c>
      <c r="C50" s="1250"/>
      <c r="D50" s="1198">
        <v>0</v>
      </c>
      <c r="E50" s="1198">
        <v>0</v>
      </c>
      <c r="F50" s="1252"/>
      <c r="G50" s="1416">
        <v>61</v>
      </c>
      <c r="H50" s="1416">
        <v>1887.5901639344263</v>
      </c>
      <c r="I50" s="1417"/>
      <c r="J50" s="1416">
        <v>30</v>
      </c>
      <c r="K50" s="1416">
        <v>2891.3333333333335</v>
      </c>
    </row>
    <row r="51" spans="1:11" ht="12" customHeight="1" thickBot="1">
      <c r="A51" s="1257"/>
      <c r="B51" s="1259" t="s">
        <v>1405</v>
      </c>
      <c r="C51" s="1258"/>
      <c r="D51" s="1198">
        <v>0</v>
      </c>
      <c r="E51" s="1259">
        <v>0</v>
      </c>
      <c r="F51" s="1418"/>
      <c r="G51" s="1259">
        <v>0</v>
      </c>
      <c r="H51" s="1259">
        <v>0</v>
      </c>
      <c r="I51" s="1258"/>
      <c r="J51" s="1419">
        <v>4</v>
      </c>
      <c r="K51" s="1419">
        <v>1561.5</v>
      </c>
    </row>
    <row r="52" spans="1:11">
      <c r="A52" s="1198" t="s">
        <v>192</v>
      </c>
      <c r="B52" s="1198"/>
      <c r="C52" s="1250"/>
      <c r="D52" s="1261"/>
      <c r="E52" s="1250"/>
      <c r="F52" s="1250"/>
      <c r="G52" s="1250"/>
      <c r="H52" s="1250"/>
      <c r="I52" s="1250"/>
      <c r="J52" s="1198"/>
      <c r="K52" s="1198"/>
    </row>
    <row r="53" spans="1:11" ht="26.25" customHeight="1">
      <c r="A53" s="1887" t="s">
        <v>1336</v>
      </c>
      <c r="B53" s="1887"/>
      <c r="C53" s="1887"/>
      <c r="D53" s="1887"/>
      <c r="E53" s="1887"/>
      <c r="F53" s="1887"/>
      <c r="G53" s="1887"/>
      <c r="H53" s="1887"/>
      <c r="I53" s="1887"/>
      <c r="J53" s="1887"/>
      <c r="K53" s="1887"/>
    </row>
    <row r="54" spans="1:11" ht="25.5" customHeight="1">
      <c r="A54" s="1887" t="s">
        <v>1337</v>
      </c>
      <c r="B54" s="1914"/>
      <c r="C54" s="1914"/>
      <c r="D54" s="1914"/>
      <c r="E54" s="1914"/>
      <c r="F54" s="1914"/>
      <c r="G54" s="1914"/>
      <c r="H54" s="1914"/>
      <c r="I54" s="1914"/>
      <c r="J54" s="1914"/>
      <c r="K54" s="1914"/>
    </row>
    <row r="55" spans="1:11" ht="27" customHeight="1">
      <c r="A55" s="1887" t="s">
        <v>1406</v>
      </c>
      <c r="B55" s="1887"/>
      <c r="C55" s="1887"/>
      <c r="D55" s="1887"/>
      <c r="E55" s="1887"/>
      <c r="F55" s="1887"/>
      <c r="G55" s="1887"/>
      <c r="H55" s="1887"/>
      <c r="I55" s="1887"/>
      <c r="J55" s="1887"/>
      <c r="K55" s="1887"/>
    </row>
    <row r="56" spans="1:11" ht="13.8">
      <c r="A56" s="669" t="s">
        <v>1407</v>
      </c>
      <c r="B56" s="1420"/>
      <c r="C56" s="1420"/>
      <c r="D56" s="1420"/>
      <c r="E56" s="1420"/>
      <c r="F56" s="1420"/>
      <c r="G56" s="1420"/>
      <c r="H56" s="1420"/>
      <c r="I56" s="1420"/>
      <c r="J56" s="1420"/>
      <c r="K56" s="1420"/>
    </row>
    <row r="57" spans="1:11" ht="25.5" customHeight="1">
      <c r="A57" s="1887" t="s">
        <v>1408</v>
      </c>
      <c r="B57" s="1914"/>
      <c r="C57" s="1914"/>
      <c r="D57" s="1914"/>
      <c r="E57" s="1914"/>
      <c r="F57" s="1914"/>
      <c r="G57" s="1914"/>
      <c r="H57" s="1914"/>
      <c r="I57" s="1914"/>
      <c r="J57" s="1914"/>
      <c r="K57" s="1914"/>
    </row>
    <row r="58" spans="1:11" ht="40.5" customHeight="1">
      <c r="A58" s="1887" t="s">
        <v>1409</v>
      </c>
      <c r="B58" s="1914"/>
      <c r="C58" s="1914"/>
      <c r="D58" s="1914"/>
      <c r="E58" s="1914"/>
      <c r="F58" s="1914"/>
      <c r="G58" s="1914"/>
      <c r="H58" s="1914"/>
      <c r="I58" s="1914"/>
      <c r="J58" s="1914"/>
      <c r="K58" s="1914"/>
    </row>
    <row r="59" spans="1:11" ht="13.8">
      <c r="A59" s="669" t="s">
        <v>1410</v>
      </c>
      <c r="B59" s="669"/>
      <c r="C59" s="669"/>
      <c r="D59" s="669"/>
      <c r="E59" s="669"/>
      <c r="F59" s="669"/>
      <c r="G59" s="669"/>
      <c r="H59" s="669"/>
      <c r="I59" s="669"/>
      <c r="J59" s="669"/>
      <c r="K59" s="669"/>
    </row>
    <row r="60" spans="1:11" ht="13.8">
      <c r="A60" s="669" t="s">
        <v>1411</v>
      </c>
      <c r="B60" s="669"/>
      <c r="C60" s="669"/>
      <c r="D60" s="669"/>
      <c r="E60" s="669"/>
      <c r="F60" s="669"/>
      <c r="G60" s="669"/>
      <c r="H60" s="669"/>
      <c r="I60" s="669"/>
      <c r="J60" s="669"/>
      <c r="K60" s="669"/>
    </row>
    <row r="200" spans="3:3">
      <c r="C200" s="80" t="s">
        <v>206</v>
      </c>
    </row>
  </sheetData>
  <mergeCells count="5">
    <mergeCell ref="A53:K53"/>
    <mergeCell ref="A54:K54"/>
    <mergeCell ref="A55:K55"/>
    <mergeCell ref="A57:K57"/>
    <mergeCell ref="A58:K58"/>
  </mergeCells>
  <hyperlinks>
    <hyperlink ref="C1" location="Índice!A1" display="Volver al Índice " xr:uid="{F7648CCD-56EF-4261-9C3E-DE437C61E1E5}"/>
  </hyperlink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9FE7C-2C2E-40D8-AE2E-88DFD64399F0}">
  <sheetPr codeName="Hoja69">
    <pageSetUpPr fitToPage="1"/>
  </sheetPr>
  <dimension ref="A1:H37"/>
  <sheetViews>
    <sheetView showGridLines="0" workbookViewId="0">
      <pane ySplit="6" topLeftCell="A7" activePane="bottomLeft" state="frozen"/>
      <selection pane="bottomLeft"/>
    </sheetView>
  </sheetViews>
  <sheetFormatPr baseColWidth="10" defaultColWidth="11.44140625" defaultRowHeight="13.2" outlineLevelRow="1"/>
  <cols>
    <col min="1" max="2" width="1.6640625" style="80" customWidth="1"/>
    <col min="3" max="3" width="25.6640625" style="80" customWidth="1"/>
    <col min="4" max="4" width="9.6640625" style="80" customWidth="1"/>
    <col min="5" max="5" width="10.33203125" style="80" customWidth="1"/>
    <col min="6" max="6" width="1.6640625" style="80" customWidth="1"/>
    <col min="7" max="7" width="10.44140625" style="80" customWidth="1"/>
    <col min="8" max="8" width="11.33203125" style="80" customWidth="1"/>
    <col min="9" max="256" width="11.44140625" style="80"/>
    <col min="257" max="258" width="1.6640625" style="80" customWidth="1"/>
    <col min="259" max="259" width="25.6640625" style="80" customWidth="1"/>
    <col min="260" max="260" width="9.6640625" style="80" customWidth="1"/>
    <col min="261" max="261" width="10.33203125" style="80" customWidth="1"/>
    <col min="262" max="262" width="1.6640625" style="80" customWidth="1"/>
    <col min="263" max="263" width="10.44140625" style="80" customWidth="1"/>
    <col min="264" max="264" width="11.33203125" style="80" customWidth="1"/>
    <col min="265" max="512" width="11.44140625" style="80"/>
    <col min="513" max="514" width="1.6640625" style="80" customWidth="1"/>
    <col min="515" max="515" width="25.6640625" style="80" customWidth="1"/>
    <col min="516" max="516" width="9.6640625" style="80" customWidth="1"/>
    <col min="517" max="517" width="10.33203125" style="80" customWidth="1"/>
    <col min="518" max="518" width="1.6640625" style="80" customWidth="1"/>
    <col min="519" max="519" width="10.44140625" style="80" customWidth="1"/>
    <col min="520" max="520" width="11.33203125" style="80" customWidth="1"/>
    <col min="521" max="768" width="11.44140625" style="80"/>
    <col min="769" max="770" width="1.6640625" style="80" customWidth="1"/>
    <col min="771" max="771" width="25.6640625" style="80" customWidth="1"/>
    <col min="772" max="772" width="9.6640625" style="80" customWidth="1"/>
    <col min="773" max="773" width="10.33203125" style="80" customWidth="1"/>
    <col min="774" max="774" width="1.6640625" style="80" customWidth="1"/>
    <col min="775" max="775" width="10.44140625" style="80" customWidth="1"/>
    <col min="776" max="776" width="11.33203125" style="80" customWidth="1"/>
    <col min="777" max="1024" width="11.44140625" style="80"/>
    <col min="1025" max="1026" width="1.6640625" style="80" customWidth="1"/>
    <col min="1027" max="1027" width="25.6640625" style="80" customWidth="1"/>
    <col min="1028" max="1028" width="9.6640625" style="80" customWidth="1"/>
    <col min="1029" max="1029" width="10.33203125" style="80" customWidth="1"/>
    <col min="1030" max="1030" width="1.6640625" style="80" customWidth="1"/>
    <col min="1031" max="1031" width="10.44140625" style="80" customWidth="1"/>
    <col min="1032" max="1032" width="11.33203125" style="80" customWidth="1"/>
    <col min="1033" max="1280" width="11.44140625" style="80"/>
    <col min="1281" max="1282" width="1.6640625" style="80" customWidth="1"/>
    <col min="1283" max="1283" width="25.6640625" style="80" customWidth="1"/>
    <col min="1284" max="1284" width="9.6640625" style="80" customWidth="1"/>
    <col min="1285" max="1285" width="10.33203125" style="80" customWidth="1"/>
    <col min="1286" max="1286" width="1.6640625" style="80" customWidth="1"/>
    <col min="1287" max="1287" width="10.44140625" style="80" customWidth="1"/>
    <col min="1288" max="1288" width="11.33203125" style="80" customWidth="1"/>
    <col min="1289" max="1536" width="11.44140625" style="80"/>
    <col min="1537" max="1538" width="1.6640625" style="80" customWidth="1"/>
    <col min="1539" max="1539" width="25.6640625" style="80" customWidth="1"/>
    <col min="1540" max="1540" width="9.6640625" style="80" customWidth="1"/>
    <col min="1541" max="1541" width="10.33203125" style="80" customWidth="1"/>
    <col min="1542" max="1542" width="1.6640625" style="80" customWidth="1"/>
    <col min="1543" max="1543" width="10.44140625" style="80" customWidth="1"/>
    <col min="1544" max="1544" width="11.33203125" style="80" customWidth="1"/>
    <col min="1545" max="1792" width="11.44140625" style="80"/>
    <col min="1793" max="1794" width="1.6640625" style="80" customWidth="1"/>
    <col min="1795" max="1795" width="25.6640625" style="80" customWidth="1"/>
    <col min="1796" max="1796" width="9.6640625" style="80" customWidth="1"/>
    <col min="1797" max="1797" width="10.33203125" style="80" customWidth="1"/>
    <col min="1798" max="1798" width="1.6640625" style="80" customWidth="1"/>
    <col min="1799" max="1799" width="10.44140625" style="80" customWidth="1"/>
    <col min="1800" max="1800" width="11.33203125" style="80" customWidth="1"/>
    <col min="1801" max="2048" width="11.44140625" style="80"/>
    <col min="2049" max="2050" width="1.6640625" style="80" customWidth="1"/>
    <col min="2051" max="2051" width="25.6640625" style="80" customWidth="1"/>
    <col min="2052" max="2052" width="9.6640625" style="80" customWidth="1"/>
    <col min="2053" max="2053" width="10.33203125" style="80" customWidth="1"/>
    <col min="2054" max="2054" width="1.6640625" style="80" customWidth="1"/>
    <col min="2055" max="2055" width="10.44140625" style="80" customWidth="1"/>
    <col min="2056" max="2056" width="11.33203125" style="80" customWidth="1"/>
    <col min="2057" max="2304" width="11.44140625" style="80"/>
    <col min="2305" max="2306" width="1.6640625" style="80" customWidth="1"/>
    <col min="2307" max="2307" width="25.6640625" style="80" customWidth="1"/>
    <col min="2308" max="2308" width="9.6640625" style="80" customWidth="1"/>
    <col min="2309" max="2309" width="10.33203125" style="80" customWidth="1"/>
    <col min="2310" max="2310" width="1.6640625" style="80" customWidth="1"/>
    <col min="2311" max="2311" width="10.44140625" style="80" customWidth="1"/>
    <col min="2312" max="2312" width="11.33203125" style="80" customWidth="1"/>
    <col min="2313" max="2560" width="11.44140625" style="80"/>
    <col min="2561" max="2562" width="1.6640625" style="80" customWidth="1"/>
    <col min="2563" max="2563" width="25.6640625" style="80" customWidth="1"/>
    <col min="2564" max="2564" width="9.6640625" style="80" customWidth="1"/>
    <col min="2565" max="2565" width="10.33203125" style="80" customWidth="1"/>
    <col min="2566" max="2566" width="1.6640625" style="80" customWidth="1"/>
    <col min="2567" max="2567" width="10.44140625" style="80" customWidth="1"/>
    <col min="2568" max="2568" width="11.33203125" style="80" customWidth="1"/>
    <col min="2569" max="2816" width="11.44140625" style="80"/>
    <col min="2817" max="2818" width="1.6640625" style="80" customWidth="1"/>
    <col min="2819" max="2819" width="25.6640625" style="80" customWidth="1"/>
    <col min="2820" max="2820" width="9.6640625" style="80" customWidth="1"/>
    <col min="2821" max="2821" width="10.33203125" style="80" customWidth="1"/>
    <col min="2822" max="2822" width="1.6640625" style="80" customWidth="1"/>
    <col min="2823" max="2823" width="10.44140625" style="80" customWidth="1"/>
    <col min="2824" max="2824" width="11.33203125" style="80" customWidth="1"/>
    <col min="2825" max="3072" width="11.44140625" style="80"/>
    <col min="3073" max="3074" width="1.6640625" style="80" customWidth="1"/>
    <col min="3075" max="3075" width="25.6640625" style="80" customWidth="1"/>
    <col min="3076" max="3076" width="9.6640625" style="80" customWidth="1"/>
    <col min="3077" max="3077" width="10.33203125" style="80" customWidth="1"/>
    <col min="3078" max="3078" width="1.6640625" style="80" customWidth="1"/>
    <col min="3079" max="3079" width="10.44140625" style="80" customWidth="1"/>
    <col min="3080" max="3080" width="11.33203125" style="80" customWidth="1"/>
    <col min="3081" max="3328" width="11.44140625" style="80"/>
    <col min="3329" max="3330" width="1.6640625" style="80" customWidth="1"/>
    <col min="3331" max="3331" width="25.6640625" style="80" customWidth="1"/>
    <col min="3332" max="3332" width="9.6640625" style="80" customWidth="1"/>
    <col min="3333" max="3333" width="10.33203125" style="80" customWidth="1"/>
    <col min="3334" max="3334" width="1.6640625" style="80" customWidth="1"/>
    <col min="3335" max="3335" width="10.44140625" style="80" customWidth="1"/>
    <col min="3336" max="3336" width="11.33203125" style="80" customWidth="1"/>
    <col min="3337" max="3584" width="11.44140625" style="80"/>
    <col min="3585" max="3586" width="1.6640625" style="80" customWidth="1"/>
    <col min="3587" max="3587" width="25.6640625" style="80" customWidth="1"/>
    <col min="3588" max="3588" width="9.6640625" style="80" customWidth="1"/>
    <col min="3589" max="3589" width="10.33203125" style="80" customWidth="1"/>
    <col min="3590" max="3590" width="1.6640625" style="80" customWidth="1"/>
    <col min="3591" max="3591" width="10.44140625" style="80" customWidth="1"/>
    <col min="3592" max="3592" width="11.33203125" style="80" customWidth="1"/>
    <col min="3593" max="3840" width="11.44140625" style="80"/>
    <col min="3841" max="3842" width="1.6640625" style="80" customWidth="1"/>
    <col min="3843" max="3843" width="25.6640625" style="80" customWidth="1"/>
    <col min="3844" max="3844" width="9.6640625" style="80" customWidth="1"/>
    <col min="3845" max="3845" width="10.33203125" style="80" customWidth="1"/>
    <col min="3846" max="3846" width="1.6640625" style="80" customWidth="1"/>
    <col min="3847" max="3847" width="10.44140625" style="80" customWidth="1"/>
    <col min="3848" max="3848" width="11.33203125" style="80" customWidth="1"/>
    <col min="3849" max="4096" width="11.44140625" style="80"/>
    <col min="4097" max="4098" width="1.6640625" style="80" customWidth="1"/>
    <col min="4099" max="4099" width="25.6640625" style="80" customWidth="1"/>
    <col min="4100" max="4100" width="9.6640625" style="80" customWidth="1"/>
    <col min="4101" max="4101" width="10.33203125" style="80" customWidth="1"/>
    <col min="4102" max="4102" width="1.6640625" style="80" customWidth="1"/>
    <col min="4103" max="4103" width="10.44140625" style="80" customWidth="1"/>
    <col min="4104" max="4104" width="11.33203125" style="80" customWidth="1"/>
    <col min="4105" max="4352" width="11.44140625" style="80"/>
    <col min="4353" max="4354" width="1.6640625" style="80" customWidth="1"/>
    <col min="4355" max="4355" width="25.6640625" style="80" customWidth="1"/>
    <col min="4356" max="4356" width="9.6640625" style="80" customWidth="1"/>
    <col min="4357" max="4357" width="10.33203125" style="80" customWidth="1"/>
    <col min="4358" max="4358" width="1.6640625" style="80" customWidth="1"/>
    <col min="4359" max="4359" width="10.44140625" style="80" customWidth="1"/>
    <col min="4360" max="4360" width="11.33203125" style="80" customWidth="1"/>
    <col min="4361" max="4608" width="11.44140625" style="80"/>
    <col min="4609" max="4610" width="1.6640625" style="80" customWidth="1"/>
    <col min="4611" max="4611" width="25.6640625" style="80" customWidth="1"/>
    <col min="4612" max="4612" width="9.6640625" style="80" customWidth="1"/>
    <col min="4613" max="4613" width="10.33203125" style="80" customWidth="1"/>
    <col min="4614" max="4614" width="1.6640625" style="80" customWidth="1"/>
    <col min="4615" max="4615" width="10.44140625" style="80" customWidth="1"/>
    <col min="4616" max="4616" width="11.33203125" style="80" customWidth="1"/>
    <col min="4617" max="4864" width="11.44140625" style="80"/>
    <col min="4865" max="4866" width="1.6640625" style="80" customWidth="1"/>
    <col min="4867" max="4867" width="25.6640625" style="80" customWidth="1"/>
    <col min="4868" max="4868" width="9.6640625" style="80" customWidth="1"/>
    <col min="4869" max="4869" width="10.33203125" style="80" customWidth="1"/>
    <col min="4870" max="4870" width="1.6640625" style="80" customWidth="1"/>
    <col min="4871" max="4871" width="10.44140625" style="80" customWidth="1"/>
    <col min="4872" max="4872" width="11.33203125" style="80" customWidth="1"/>
    <col min="4873" max="5120" width="11.44140625" style="80"/>
    <col min="5121" max="5122" width="1.6640625" style="80" customWidth="1"/>
    <col min="5123" max="5123" width="25.6640625" style="80" customWidth="1"/>
    <col min="5124" max="5124" width="9.6640625" style="80" customWidth="1"/>
    <col min="5125" max="5125" width="10.33203125" style="80" customWidth="1"/>
    <col min="5126" max="5126" width="1.6640625" style="80" customWidth="1"/>
    <col min="5127" max="5127" width="10.44140625" style="80" customWidth="1"/>
    <col min="5128" max="5128" width="11.33203125" style="80" customWidth="1"/>
    <col min="5129" max="5376" width="11.44140625" style="80"/>
    <col min="5377" max="5378" width="1.6640625" style="80" customWidth="1"/>
    <col min="5379" max="5379" width="25.6640625" style="80" customWidth="1"/>
    <col min="5380" max="5380" width="9.6640625" style="80" customWidth="1"/>
    <col min="5381" max="5381" width="10.33203125" style="80" customWidth="1"/>
    <col min="5382" max="5382" width="1.6640625" style="80" customWidth="1"/>
    <col min="5383" max="5383" width="10.44140625" style="80" customWidth="1"/>
    <col min="5384" max="5384" width="11.33203125" style="80" customWidth="1"/>
    <col min="5385" max="5632" width="11.44140625" style="80"/>
    <col min="5633" max="5634" width="1.6640625" style="80" customWidth="1"/>
    <col min="5635" max="5635" width="25.6640625" style="80" customWidth="1"/>
    <col min="5636" max="5636" width="9.6640625" style="80" customWidth="1"/>
    <col min="5637" max="5637" width="10.33203125" style="80" customWidth="1"/>
    <col min="5638" max="5638" width="1.6640625" style="80" customWidth="1"/>
    <col min="5639" max="5639" width="10.44140625" style="80" customWidth="1"/>
    <col min="5640" max="5640" width="11.33203125" style="80" customWidth="1"/>
    <col min="5641" max="5888" width="11.44140625" style="80"/>
    <col min="5889" max="5890" width="1.6640625" style="80" customWidth="1"/>
    <col min="5891" max="5891" width="25.6640625" style="80" customWidth="1"/>
    <col min="5892" max="5892" width="9.6640625" style="80" customWidth="1"/>
    <col min="5893" max="5893" width="10.33203125" style="80" customWidth="1"/>
    <col min="5894" max="5894" width="1.6640625" style="80" customWidth="1"/>
    <col min="5895" max="5895" width="10.44140625" style="80" customWidth="1"/>
    <col min="5896" max="5896" width="11.33203125" style="80" customWidth="1"/>
    <col min="5897" max="6144" width="11.44140625" style="80"/>
    <col min="6145" max="6146" width="1.6640625" style="80" customWidth="1"/>
    <col min="6147" max="6147" width="25.6640625" style="80" customWidth="1"/>
    <col min="6148" max="6148" width="9.6640625" style="80" customWidth="1"/>
    <col min="6149" max="6149" width="10.33203125" style="80" customWidth="1"/>
    <col min="6150" max="6150" width="1.6640625" style="80" customWidth="1"/>
    <col min="6151" max="6151" width="10.44140625" style="80" customWidth="1"/>
    <col min="6152" max="6152" width="11.33203125" style="80" customWidth="1"/>
    <col min="6153" max="6400" width="11.44140625" style="80"/>
    <col min="6401" max="6402" width="1.6640625" style="80" customWidth="1"/>
    <col min="6403" max="6403" width="25.6640625" style="80" customWidth="1"/>
    <col min="6404" max="6404" width="9.6640625" style="80" customWidth="1"/>
    <col min="6405" max="6405" width="10.33203125" style="80" customWidth="1"/>
    <col min="6406" max="6406" width="1.6640625" style="80" customWidth="1"/>
    <col min="6407" max="6407" width="10.44140625" style="80" customWidth="1"/>
    <col min="6408" max="6408" width="11.33203125" style="80" customWidth="1"/>
    <col min="6409" max="6656" width="11.44140625" style="80"/>
    <col min="6657" max="6658" width="1.6640625" style="80" customWidth="1"/>
    <col min="6659" max="6659" width="25.6640625" style="80" customWidth="1"/>
    <col min="6660" max="6660" width="9.6640625" style="80" customWidth="1"/>
    <col min="6661" max="6661" width="10.33203125" style="80" customWidth="1"/>
    <col min="6662" max="6662" width="1.6640625" style="80" customWidth="1"/>
    <col min="6663" max="6663" width="10.44140625" style="80" customWidth="1"/>
    <col min="6664" max="6664" width="11.33203125" style="80" customWidth="1"/>
    <col min="6665" max="6912" width="11.44140625" style="80"/>
    <col min="6913" max="6914" width="1.6640625" style="80" customWidth="1"/>
    <col min="6915" max="6915" width="25.6640625" style="80" customWidth="1"/>
    <col min="6916" max="6916" width="9.6640625" style="80" customWidth="1"/>
    <col min="6917" max="6917" width="10.33203125" style="80" customWidth="1"/>
    <col min="6918" max="6918" width="1.6640625" style="80" customWidth="1"/>
    <col min="6919" max="6919" width="10.44140625" style="80" customWidth="1"/>
    <col min="6920" max="6920" width="11.33203125" style="80" customWidth="1"/>
    <col min="6921" max="7168" width="11.44140625" style="80"/>
    <col min="7169" max="7170" width="1.6640625" style="80" customWidth="1"/>
    <col min="7171" max="7171" width="25.6640625" style="80" customWidth="1"/>
    <col min="7172" max="7172" width="9.6640625" style="80" customWidth="1"/>
    <col min="7173" max="7173" width="10.33203125" style="80" customWidth="1"/>
    <col min="7174" max="7174" width="1.6640625" style="80" customWidth="1"/>
    <col min="7175" max="7175" width="10.44140625" style="80" customWidth="1"/>
    <col min="7176" max="7176" width="11.33203125" style="80" customWidth="1"/>
    <col min="7177" max="7424" width="11.44140625" style="80"/>
    <col min="7425" max="7426" width="1.6640625" style="80" customWidth="1"/>
    <col min="7427" max="7427" width="25.6640625" style="80" customWidth="1"/>
    <col min="7428" max="7428" width="9.6640625" style="80" customWidth="1"/>
    <col min="7429" max="7429" width="10.33203125" style="80" customWidth="1"/>
    <col min="7430" max="7430" width="1.6640625" style="80" customWidth="1"/>
    <col min="7431" max="7431" width="10.44140625" style="80" customWidth="1"/>
    <col min="7432" max="7432" width="11.33203125" style="80" customWidth="1"/>
    <col min="7433" max="7680" width="11.44140625" style="80"/>
    <col min="7681" max="7682" width="1.6640625" style="80" customWidth="1"/>
    <col min="7683" max="7683" width="25.6640625" style="80" customWidth="1"/>
    <col min="7684" max="7684" width="9.6640625" style="80" customWidth="1"/>
    <col min="7685" max="7685" width="10.33203125" style="80" customWidth="1"/>
    <col min="7686" max="7686" width="1.6640625" style="80" customWidth="1"/>
    <col min="7687" max="7687" width="10.44140625" style="80" customWidth="1"/>
    <col min="7688" max="7688" width="11.33203125" style="80" customWidth="1"/>
    <col min="7689" max="7936" width="11.44140625" style="80"/>
    <col min="7937" max="7938" width="1.6640625" style="80" customWidth="1"/>
    <col min="7939" max="7939" width="25.6640625" style="80" customWidth="1"/>
    <col min="7940" max="7940" width="9.6640625" style="80" customWidth="1"/>
    <col min="7941" max="7941" width="10.33203125" style="80" customWidth="1"/>
    <col min="7942" max="7942" width="1.6640625" style="80" customWidth="1"/>
    <col min="7943" max="7943" width="10.44140625" style="80" customWidth="1"/>
    <col min="7944" max="7944" width="11.33203125" style="80" customWidth="1"/>
    <col min="7945" max="8192" width="11.44140625" style="80"/>
    <col min="8193" max="8194" width="1.6640625" style="80" customWidth="1"/>
    <col min="8195" max="8195" width="25.6640625" style="80" customWidth="1"/>
    <col min="8196" max="8196" width="9.6640625" style="80" customWidth="1"/>
    <col min="8197" max="8197" width="10.33203125" style="80" customWidth="1"/>
    <col min="8198" max="8198" width="1.6640625" style="80" customWidth="1"/>
    <col min="8199" max="8199" width="10.44140625" style="80" customWidth="1"/>
    <col min="8200" max="8200" width="11.33203125" style="80" customWidth="1"/>
    <col min="8201" max="8448" width="11.44140625" style="80"/>
    <col min="8449" max="8450" width="1.6640625" style="80" customWidth="1"/>
    <col min="8451" max="8451" width="25.6640625" style="80" customWidth="1"/>
    <col min="8452" max="8452" width="9.6640625" style="80" customWidth="1"/>
    <col min="8453" max="8453" width="10.33203125" style="80" customWidth="1"/>
    <col min="8454" max="8454" width="1.6640625" style="80" customWidth="1"/>
    <col min="8455" max="8455" width="10.44140625" style="80" customWidth="1"/>
    <col min="8456" max="8456" width="11.33203125" style="80" customWidth="1"/>
    <col min="8457" max="8704" width="11.44140625" style="80"/>
    <col min="8705" max="8706" width="1.6640625" style="80" customWidth="1"/>
    <col min="8707" max="8707" width="25.6640625" style="80" customWidth="1"/>
    <col min="8708" max="8708" width="9.6640625" style="80" customWidth="1"/>
    <col min="8709" max="8709" width="10.33203125" style="80" customWidth="1"/>
    <col min="8710" max="8710" width="1.6640625" style="80" customWidth="1"/>
    <col min="8711" max="8711" width="10.44140625" style="80" customWidth="1"/>
    <col min="8712" max="8712" width="11.33203125" style="80" customWidth="1"/>
    <col min="8713" max="8960" width="11.44140625" style="80"/>
    <col min="8961" max="8962" width="1.6640625" style="80" customWidth="1"/>
    <col min="8963" max="8963" width="25.6640625" style="80" customWidth="1"/>
    <col min="8964" max="8964" width="9.6640625" style="80" customWidth="1"/>
    <col min="8965" max="8965" width="10.33203125" style="80" customWidth="1"/>
    <col min="8966" max="8966" width="1.6640625" style="80" customWidth="1"/>
    <col min="8967" max="8967" width="10.44140625" style="80" customWidth="1"/>
    <col min="8968" max="8968" width="11.33203125" style="80" customWidth="1"/>
    <col min="8969" max="9216" width="11.44140625" style="80"/>
    <col min="9217" max="9218" width="1.6640625" style="80" customWidth="1"/>
    <col min="9219" max="9219" width="25.6640625" style="80" customWidth="1"/>
    <col min="9220" max="9220" width="9.6640625" style="80" customWidth="1"/>
    <col min="9221" max="9221" width="10.33203125" style="80" customWidth="1"/>
    <col min="9222" max="9222" width="1.6640625" style="80" customWidth="1"/>
    <col min="9223" max="9223" width="10.44140625" style="80" customWidth="1"/>
    <col min="9224" max="9224" width="11.33203125" style="80" customWidth="1"/>
    <col min="9225" max="9472" width="11.44140625" style="80"/>
    <col min="9473" max="9474" width="1.6640625" style="80" customWidth="1"/>
    <col min="9475" max="9475" width="25.6640625" style="80" customWidth="1"/>
    <col min="9476" max="9476" width="9.6640625" style="80" customWidth="1"/>
    <col min="9477" max="9477" width="10.33203125" style="80" customWidth="1"/>
    <col min="9478" max="9478" width="1.6640625" style="80" customWidth="1"/>
    <col min="9479" max="9479" width="10.44140625" style="80" customWidth="1"/>
    <col min="9480" max="9480" width="11.33203125" style="80" customWidth="1"/>
    <col min="9481" max="9728" width="11.44140625" style="80"/>
    <col min="9729" max="9730" width="1.6640625" style="80" customWidth="1"/>
    <col min="9731" max="9731" width="25.6640625" style="80" customWidth="1"/>
    <col min="9732" max="9732" width="9.6640625" style="80" customWidth="1"/>
    <col min="9733" max="9733" width="10.33203125" style="80" customWidth="1"/>
    <col min="9734" max="9734" width="1.6640625" style="80" customWidth="1"/>
    <col min="9735" max="9735" width="10.44140625" style="80" customWidth="1"/>
    <col min="9736" max="9736" width="11.33203125" style="80" customWidth="1"/>
    <col min="9737" max="9984" width="11.44140625" style="80"/>
    <col min="9985" max="9986" width="1.6640625" style="80" customWidth="1"/>
    <col min="9987" max="9987" width="25.6640625" style="80" customWidth="1"/>
    <col min="9988" max="9988" width="9.6640625" style="80" customWidth="1"/>
    <col min="9989" max="9989" width="10.33203125" style="80" customWidth="1"/>
    <col min="9990" max="9990" width="1.6640625" style="80" customWidth="1"/>
    <col min="9991" max="9991" width="10.44140625" style="80" customWidth="1"/>
    <col min="9992" max="9992" width="11.33203125" style="80" customWidth="1"/>
    <col min="9993" max="10240" width="11.44140625" style="80"/>
    <col min="10241" max="10242" width="1.6640625" style="80" customWidth="1"/>
    <col min="10243" max="10243" width="25.6640625" style="80" customWidth="1"/>
    <col min="10244" max="10244" width="9.6640625" style="80" customWidth="1"/>
    <col min="10245" max="10245" width="10.33203125" style="80" customWidth="1"/>
    <col min="10246" max="10246" width="1.6640625" style="80" customWidth="1"/>
    <col min="10247" max="10247" width="10.44140625" style="80" customWidth="1"/>
    <col min="10248" max="10248" width="11.33203125" style="80" customWidth="1"/>
    <col min="10249" max="10496" width="11.44140625" style="80"/>
    <col min="10497" max="10498" width="1.6640625" style="80" customWidth="1"/>
    <col min="10499" max="10499" width="25.6640625" style="80" customWidth="1"/>
    <col min="10500" max="10500" width="9.6640625" style="80" customWidth="1"/>
    <col min="10501" max="10501" width="10.33203125" style="80" customWidth="1"/>
    <col min="10502" max="10502" width="1.6640625" style="80" customWidth="1"/>
    <col min="10503" max="10503" width="10.44140625" style="80" customWidth="1"/>
    <col min="10504" max="10504" width="11.33203125" style="80" customWidth="1"/>
    <col min="10505" max="10752" width="11.44140625" style="80"/>
    <col min="10753" max="10754" width="1.6640625" style="80" customWidth="1"/>
    <col min="10755" max="10755" width="25.6640625" style="80" customWidth="1"/>
    <col min="10756" max="10756" width="9.6640625" style="80" customWidth="1"/>
    <col min="10757" max="10757" width="10.33203125" style="80" customWidth="1"/>
    <col min="10758" max="10758" width="1.6640625" style="80" customWidth="1"/>
    <col min="10759" max="10759" width="10.44140625" style="80" customWidth="1"/>
    <col min="10760" max="10760" width="11.33203125" style="80" customWidth="1"/>
    <col min="10761" max="11008" width="11.44140625" style="80"/>
    <col min="11009" max="11010" width="1.6640625" style="80" customWidth="1"/>
    <col min="11011" max="11011" width="25.6640625" style="80" customWidth="1"/>
    <col min="11012" max="11012" width="9.6640625" style="80" customWidth="1"/>
    <col min="11013" max="11013" width="10.33203125" style="80" customWidth="1"/>
    <col min="11014" max="11014" width="1.6640625" style="80" customWidth="1"/>
    <col min="11015" max="11015" width="10.44140625" style="80" customWidth="1"/>
    <col min="11016" max="11016" width="11.33203125" style="80" customWidth="1"/>
    <col min="11017" max="11264" width="11.44140625" style="80"/>
    <col min="11265" max="11266" width="1.6640625" style="80" customWidth="1"/>
    <col min="11267" max="11267" width="25.6640625" style="80" customWidth="1"/>
    <col min="11268" max="11268" width="9.6640625" style="80" customWidth="1"/>
    <col min="11269" max="11269" width="10.33203125" style="80" customWidth="1"/>
    <col min="11270" max="11270" width="1.6640625" style="80" customWidth="1"/>
    <col min="11271" max="11271" width="10.44140625" style="80" customWidth="1"/>
    <col min="11272" max="11272" width="11.33203125" style="80" customWidth="1"/>
    <col min="11273" max="11520" width="11.44140625" style="80"/>
    <col min="11521" max="11522" width="1.6640625" style="80" customWidth="1"/>
    <col min="11523" max="11523" width="25.6640625" style="80" customWidth="1"/>
    <col min="11524" max="11524" width="9.6640625" style="80" customWidth="1"/>
    <col min="11525" max="11525" width="10.33203125" style="80" customWidth="1"/>
    <col min="11526" max="11526" width="1.6640625" style="80" customWidth="1"/>
    <col min="11527" max="11527" width="10.44140625" style="80" customWidth="1"/>
    <col min="11528" max="11528" width="11.33203125" style="80" customWidth="1"/>
    <col min="11529" max="11776" width="11.44140625" style="80"/>
    <col min="11777" max="11778" width="1.6640625" style="80" customWidth="1"/>
    <col min="11779" max="11779" width="25.6640625" style="80" customWidth="1"/>
    <col min="11780" max="11780" width="9.6640625" style="80" customWidth="1"/>
    <col min="11781" max="11781" width="10.33203125" style="80" customWidth="1"/>
    <col min="11782" max="11782" width="1.6640625" style="80" customWidth="1"/>
    <col min="11783" max="11783" width="10.44140625" style="80" customWidth="1"/>
    <col min="11784" max="11784" width="11.33203125" style="80" customWidth="1"/>
    <col min="11785" max="12032" width="11.44140625" style="80"/>
    <col min="12033" max="12034" width="1.6640625" style="80" customWidth="1"/>
    <col min="12035" max="12035" width="25.6640625" style="80" customWidth="1"/>
    <col min="12036" max="12036" width="9.6640625" style="80" customWidth="1"/>
    <col min="12037" max="12037" width="10.33203125" style="80" customWidth="1"/>
    <col min="12038" max="12038" width="1.6640625" style="80" customWidth="1"/>
    <col min="12039" max="12039" width="10.44140625" style="80" customWidth="1"/>
    <col min="12040" max="12040" width="11.33203125" style="80" customWidth="1"/>
    <col min="12041" max="12288" width="11.44140625" style="80"/>
    <col min="12289" max="12290" width="1.6640625" style="80" customWidth="1"/>
    <col min="12291" max="12291" width="25.6640625" style="80" customWidth="1"/>
    <col min="12292" max="12292" width="9.6640625" style="80" customWidth="1"/>
    <col min="12293" max="12293" width="10.33203125" style="80" customWidth="1"/>
    <col min="12294" max="12294" width="1.6640625" style="80" customWidth="1"/>
    <col min="12295" max="12295" width="10.44140625" style="80" customWidth="1"/>
    <col min="12296" max="12296" width="11.33203125" style="80" customWidth="1"/>
    <col min="12297" max="12544" width="11.44140625" style="80"/>
    <col min="12545" max="12546" width="1.6640625" style="80" customWidth="1"/>
    <col min="12547" max="12547" width="25.6640625" style="80" customWidth="1"/>
    <col min="12548" max="12548" width="9.6640625" style="80" customWidth="1"/>
    <col min="12549" max="12549" width="10.33203125" style="80" customWidth="1"/>
    <col min="12550" max="12550" width="1.6640625" style="80" customWidth="1"/>
    <col min="12551" max="12551" width="10.44140625" style="80" customWidth="1"/>
    <col min="12552" max="12552" width="11.33203125" style="80" customWidth="1"/>
    <col min="12553" max="12800" width="11.44140625" style="80"/>
    <col min="12801" max="12802" width="1.6640625" style="80" customWidth="1"/>
    <col min="12803" max="12803" width="25.6640625" style="80" customWidth="1"/>
    <col min="12804" max="12804" width="9.6640625" style="80" customWidth="1"/>
    <col min="12805" max="12805" width="10.33203125" style="80" customWidth="1"/>
    <col min="12806" max="12806" width="1.6640625" style="80" customWidth="1"/>
    <col min="12807" max="12807" width="10.44140625" style="80" customWidth="1"/>
    <col min="12808" max="12808" width="11.33203125" style="80" customWidth="1"/>
    <col min="12809" max="13056" width="11.44140625" style="80"/>
    <col min="13057" max="13058" width="1.6640625" style="80" customWidth="1"/>
    <col min="13059" max="13059" width="25.6640625" style="80" customWidth="1"/>
    <col min="13060" max="13060" width="9.6640625" style="80" customWidth="1"/>
    <col min="13061" max="13061" width="10.33203125" style="80" customWidth="1"/>
    <col min="13062" max="13062" width="1.6640625" style="80" customWidth="1"/>
    <col min="13063" max="13063" width="10.44140625" style="80" customWidth="1"/>
    <col min="13064" max="13064" width="11.33203125" style="80" customWidth="1"/>
    <col min="13065" max="13312" width="11.44140625" style="80"/>
    <col min="13313" max="13314" width="1.6640625" style="80" customWidth="1"/>
    <col min="13315" max="13315" width="25.6640625" style="80" customWidth="1"/>
    <col min="13316" max="13316" width="9.6640625" style="80" customWidth="1"/>
    <col min="13317" max="13317" width="10.33203125" style="80" customWidth="1"/>
    <col min="13318" max="13318" width="1.6640625" style="80" customWidth="1"/>
    <col min="13319" max="13319" width="10.44140625" style="80" customWidth="1"/>
    <col min="13320" max="13320" width="11.33203125" style="80" customWidth="1"/>
    <col min="13321" max="13568" width="11.44140625" style="80"/>
    <col min="13569" max="13570" width="1.6640625" style="80" customWidth="1"/>
    <col min="13571" max="13571" width="25.6640625" style="80" customWidth="1"/>
    <col min="13572" max="13572" width="9.6640625" style="80" customWidth="1"/>
    <col min="13573" max="13573" width="10.33203125" style="80" customWidth="1"/>
    <col min="13574" max="13574" width="1.6640625" style="80" customWidth="1"/>
    <col min="13575" max="13575" width="10.44140625" style="80" customWidth="1"/>
    <col min="13576" max="13576" width="11.33203125" style="80" customWidth="1"/>
    <col min="13577" max="13824" width="11.44140625" style="80"/>
    <col min="13825" max="13826" width="1.6640625" style="80" customWidth="1"/>
    <col min="13827" max="13827" width="25.6640625" style="80" customWidth="1"/>
    <col min="13828" max="13828" width="9.6640625" style="80" customWidth="1"/>
    <col min="13829" max="13829" width="10.33203125" style="80" customWidth="1"/>
    <col min="13830" max="13830" width="1.6640625" style="80" customWidth="1"/>
    <col min="13831" max="13831" width="10.44140625" style="80" customWidth="1"/>
    <col min="13832" max="13832" width="11.33203125" style="80" customWidth="1"/>
    <col min="13833" max="14080" width="11.44140625" style="80"/>
    <col min="14081" max="14082" width="1.6640625" style="80" customWidth="1"/>
    <col min="14083" max="14083" width="25.6640625" style="80" customWidth="1"/>
    <col min="14084" max="14084" width="9.6640625" style="80" customWidth="1"/>
    <col min="14085" max="14085" width="10.33203125" style="80" customWidth="1"/>
    <col min="14086" max="14086" width="1.6640625" style="80" customWidth="1"/>
    <col min="14087" max="14087" width="10.44140625" style="80" customWidth="1"/>
    <col min="14088" max="14088" width="11.33203125" style="80" customWidth="1"/>
    <col min="14089" max="14336" width="11.44140625" style="80"/>
    <col min="14337" max="14338" width="1.6640625" style="80" customWidth="1"/>
    <col min="14339" max="14339" width="25.6640625" style="80" customWidth="1"/>
    <col min="14340" max="14340" width="9.6640625" style="80" customWidth="1"/>
    <col min="14341" max="14341" width="10.33203125" style="80" customWidth="1"/>
    <col min="14342" max="14342" width="1.6640625" style="80" customWidth="1"/>
    <col min="14343" max="14343" width="10.44140625" style="80" customWidth="1"/>
    <col min="14344" max="14344" width="11.33203125" style="80" customWidth="1"/>
    <col min="14345" max="14592" width="11.44140625" style="80"/>
    <col min="14593" max="14594" width="1.6640625" style="80" customWidth="1"/>
    <col min="14595" max="14595" width="25.6640625" style="80" customWidth="1"/>
    <col min="14596" max="14596" width="9.6640625" style="80" customWidth="1"/>
    <col min="14597" max="14597" width="10.33203125" style="80" customWidth="1"/>
    <col min="14598" max="14598" width="1.6640625" style="80" customWidth="1"/>
    <col min="14599" max="14599" width="10.44140625" style="80" customWidth="1"/>
    <col min="14600" max="14600" width="11.33203125" style="80" customWidth="1"/>
    <col min="14601" max="14848" width="11.44140625" style="80"/>
    <col min="14849" max="14850" width="1.6640625" style="80" customWidth="1"/>
    <col min="14851" max="14851" width="25.6640625" style="80" customWidth="1"/>
    <col min="14852" max="14852" width="9.6640625" style="80" customWidth="1"/>
    <col min="14853" max="14853" width="10.33203125" style="80" customWidth="1"/>
    <col min="14854" max="14854" width="1.6640625" style="80" customWidth="1"/>
    <col min="14855" max="14855" width="10.44140625" style="80" customWidth="1"/>
    <col min="14856" max="14856" width="11.33203125" style="80" customWidth="1"/>
    <col min="14857" max="15104" width="11.44140625" style="80"/>
    <col min="15105" max="15106" width="1.6640625" style="80" customWidth="1"/>
    <col min="15107" max="15107" width="25.6640625" style="80" customWidth="1"/>
    <col min="15108" max="15108" width="9.6640625" style="80" customWidth="1"/>
    <col min="15109" max="15109" width="10.33203125" style="80" customWidth="1"/>
    <col min="15110" max="15110" width="1.6640625" style="80" customWidth="1"/>
    <col min="15111" max="15111" width="10.44140625" style="80" customWidth="1"/>
    <col min="15112" max="15112" width="11.33203125" style="80" customWidth="1"/>
    <col min="15113" max="15360" width="11.44140625" style="80"/>
    <col min="15361" max="15362" width="1.6640625" style="80" customWidth="1"/>
    <col min="15363" max="15363" width="25.6640625" style="80" customWidth="1"/>
    <col min="15364" max="15364" width="9.6640625" style="80" customWidth="1"/>
    <col min="15365" max="15365" width="10.33203125" style="80" customWidth="1"/>
    <col min="15366" max="15366" width="1.6640625" style="80" customWidth="1"/>
    <col min="15367" max="15367" width="10.44140625" style="80" customWidth="1"/>
    <col min="15368" max="15368" width="11.33203125" style="80" customWidth="1"/>
    <col min="15369" max="15616" width="11.44140625" style="80"/>
    <col min="15617" max="15618" width="1.6640625" style="80" customWidth="1"/>
    <col min="15619" max="15619" width="25.6640625" style="80" customWidth="1"/>
    <col min="15620" max="15620" width="9.6640625" style="80" customWidth="1"/>
    <col min="15621" max="15621" width="10.33203125" style="80" customWidth="1"/>
    <col min="15622" max="15622" width="1.6640625" style="80" customWidth="1"/>
    <col min="15623" max="15623" width="10.44140625" style="80" customWidth="1"/>
    <col min="15624" max="15624" width="11.33203125" style="80" customWidth="1"/>
    <col min="15625" max="15872" width="11.44140625" style="80"/>
    <col min="15873" max="15874" width="1.6640625" style="80" customWidth="1"/>
    <col min="15875" max="15875" width="25.6640625" style="80" customWidth="1"/>
    <col min="15876" max="15876" width="9.6640625" style="80" customWidth="1"/>
    <col min="15877" max="15877" width="10.33203125" style="80" customWidth="1"/>
    <col min="15878" max="15878" width="1.6640625" style="80" customWidth="1"/>
    <col min="15879" max="15879" width="10.44140625" style="80" customWidth="1"/>
    <col min="15880" max="15880" width="11.33203125" style="80" customWidth="1"/>
    <col min="15881" max="16128" width="11.44140625" style="80"/>
    <col min="16129" max="16130" width="1.6640625" style="80" customWidth="1"/>
    <col min="16131" max="16131" width="25.6640625" style="80" customWidth="1"/>
    <col min="16132" max="16132" width="9.6640625" style="80" customWidth="1"/>
    <col min="16133" max="16133" width="10.33203125" style="80" customWidth="1"/>
    <col min="16134" max="16134" width="1.6640625" style="80" customWidth="1"/>
    <col min="16135" max="16135" width="10.44140625" style="80" customWidth="1"/>
    <col min="16136" max="16136" width="11.33203125" style="80" customWidth="1"/>
    <col min="16137" max="16384" width="11.44140625" style="80"/>
  </cols>
  <sheetData>
    <row r="1" spans="1:8" ht="13.8">
      <c r="A1" s="414"/>
      <c r="B1" s="414"/>
      <c r="C1" s="1383" t="s">
        <v>1286</v>
      </c>
    </row>
    <row r="2" spans="1:8" ht="51" customHeight="1">
      <c r="A2" s="1154" t="s">
        <v>1412</v>
      </c>
      <c r="B2" s="1154"/>
      <c r="C2" s="1154"/>
      <c r="D2" s="1235"/>
      <c r="E2" s="1235"/>
      <c r="F2" s="1235"/>
      <c r="G2" s="1235"/>
      <c r="H2" s="1235"/>
    </row>
    <row r="3" spans="1:8" ht="13.8">
      <c r="A3" s="1414" t="s">
        <v>1322</v>
      </c>
      <c r="B3" s="1414"/>
      <c r="C3" s="1414"/>
      <c r="D3" s="1414"/>
      <c r="E3" s="1414"/>
      <c r="F3" s="1414"/>
      <c r="G3" s="1414"/>
      <c r="H3" s="1414"/>
    </row>
    <row r="4" spans="1:8" ht="2.25" customHeight="1" thickBot="1">
      <c r="A4" s="1415"/>
      <c r="B4" s="1415"/>
      <c r="C4" s="1415"/>
      <c r="D4" s="1198"/>
      <c r="E4" s="1198"/>
      <c r="F4" s="1198"/>
      <c r="G4" s="1198"/>
      <c r="H4" s="1198"/>
    </row>
    <row r="5" spans="1:8" ht="15.75" customHeight="1">
      <c r="A5" s="1240"/>
      <c r="B5" s="1240"/>
      <c r="C5" s="1240"/>
      <c r="D5" s="1241" t="s">
        <v>527</v>
      </c>
      <c r="E5" s="1241"/>
      <c r="F5" s="1243"/>
      <c r="G5" s="1241" t="s">
        <v>1413</v>
      </c>
      <c r="H5" s="1241"/>
    </row>
    <row r="6" spans="1:8" ht="27.6">
      <c r="A6" s="1244"/>
      <c r="B6" s="1244"/>
      <c r="C6" s="1244"/>
      <c r="D6" s="1245" t="s">
        <v>1325</v>
      </c>
      <c r="E6" s="1246" t="s">
        <v>1326</v>
      </c>
      <c r="F6" s="1270"/>
      <c r="G6" s="1245" t="s">
        <v>1325</v>
      </c>
      <c r="H6" s="1246" t="s">
        <v>1326</v>
      </c>
    </row>
    <row r="7" spans="1:8" ht="13.8" outlineLevel="1">
      <c r="A7" s="1247" t="s">
        <v>112</v>
      </c>
      <c r="B7" s="1099"/>
      <c r="C7" s="1099"/>
      <c r="D7" s="1099"/>
      <c r="E7" s="1099"/>
      <c r="F7" s="1099"/>
      <c r="G7" s="1099"/>
      <c r="H7" s="1099"/>
    </row>
    <row r="8" spans="1:8" ht="12" customHeight="1" outlineLevel="1">
      <c r="A8" s="1247"/>
      <c r="B8" s="1198" t="s">
        <v>1327</v>
      </c>
      <c r="C8" s="1250"/>
      <c r="D8" s="1198">
        <v>0</v>
      </c>
      <c r="E8" s="1198">
        <v>0</v>
      </c>
      <c r="F8" s="1198"/>
      <c r="G8" s="1198">
        <v>7</v>
      </c>
      <c r="H8" s="1198">
        <v>1124</v>
      </c>
    </row>
    <row r="9" spans="1:8" ht="12" customHeight="1" outlineLevel="1">
      <c r="A9" s="1247"/>
      <c r="B9" s="1198" t="s">
        <v>1329</v>
      </c>
      <c r="C9" s="1250"/>
      <c r="D9" s="1198"/>
      <c r="E9" s="1198"/>
      <c r="F9" s="1198"/>
      <c r="G9" s="1198"/>
      <c r="H9" s="1198"/>
    </row>
    <row r="10" spans="1:8" ht="12" customHeight="1" outlineLevel="1">
      <c r="A10" s="1247"/>
      <c r="B10" s="1198"/>
      <c r="C10" s="1250" t="s">
        <v>1330</v>
      </c>
      <c r="D10" s="1198">
        <v>0</v>
      </c>
      <c r="E10" s="1198">
        <v>0</v>
      </c>
      <c r="F10" s="1198"/>
      <c r="G10" s="1198">
        <v>9</v>
      </c>
      <c r="H10" s="1198">
        <v>776.44444444444446</v>
      </c>
    </row>
    <row r="11" spans="1:8" ht="12" customHeight="1" outlineLevel="1">
      <c r="A11" s="1253"/>
      <c r="B11" s="1255"/>
      <c r="C11" s="1255" t="s">
        <v>1396</v>
      </c>
      <c r="D11" s="1255">
        <v>0</v>
      </c>
      <c r="E11" s="1255">
        <v>0</v>
      </c>
      <c r="F11" s="1255"/>
      <c r="G11" s="1255">
        <v>0</v>
      </c>
      <c r="H11" s="1255">
        <v>0</v>
      </c>
    </row>
    <row r="12" spans="1:8" ht="13.8" outlineLevel="1">
      <c r="A12" s="1247" t="s">
        <v>115</v>
      </c>
      <c r="B12" s="1099"/>
      <c r="C12" s="1099"/>
      <c r="D12" s="1099"/>
      <c r="E12" s="1099"/>
      <c r="F12" s="1099"/>
      <c r="G12" s="1099"/>
      <c r="H12" s="1099"/>
    </row>
    <row r="13" spans="1:8" ht="12" customHeight="1" outlineLevel="1">
      <c r="A13" s="1247"/>
      <c r="B13" s="1198" t="s">
        <v>1327</v>
      </c>
      <c r="C13" s="1250"/>
      <c r="D13" s="1198">
        <v>56</v>
      </c>
      <c r="E13" s="1198">
        <v>431.75</v>
      </c>
      <c r="F13" s="1198"/>
      <c r="G13" s="1198">
        <v>35</v>
      </c>
      <c r="H13" s="1198">
        <v>712.11428571428576</v>
      </c>
    </row>
    <row r="14" spans="1:8" ht="12" customHeight="1" outlineLevel="1">
      <c r="A14" s="1247"/>
      <c r="B14" s="1198" t="s">
        <v>1329</v>
      </c>
      <c r="C14" s="1250"/>
      <c r="D14" s="1198"/>
      <c r="E14" s="1198"/>
      <c r="F14" s="1198"/>
      <c r="G14" s="1198"/>
      <c r="H14" s="1198"/>
    </row>
    <row r="15" spans="1:8" ht="12" customHeight="1" outlineLevel="1">
      <c r="A15" s="1247"/>
      <c r="B15" s="1198"/>
      <c r="C15" s="1250" t="s">
        <v>1330</v>
      </c>
      <c r="D15" s="1198">
        <v>578</v>
      </c>
      <c r="E15" s="1198">
        <v>331.66089965397924</v>
      </c>
      <c r="F15" s="1198"/>
      <c r="G15" s="1198">
        <v>202</v>
      </c>
      <c r="H15" s="1198">
        <v>601.67821782178214</v>
      </c>
    </row>
    <row r="16" spans="1:8" ht="12" customHeight="1" outlineLevel="1">
      <c r="A16" s="1253"/>
      <c r="B16" s="1255"/>
      <c r="C16" s="1255" t="s">
        <v>1396</v>
      </c>
      <c r="D16" s="1255">
        <v>1</v>
      </c>
      <c r="E16" s="1255">
        <v>67</v>
      </c>
      <c r="F16" s="1255"/>
      <c r="G16" s="1255">
        <v>57</v>
      </c>
      <c r="H16" s="1255">
        <v>6805.9473684210525</v>
      </c>
    </row>
    <row r="17" spans="1:8" ht="13.8" outlineLevel="1">
      <c r="A17" s="1247" t="s">
        <v>116</v>
      </c>
      <c r="B17" s="1099"/>
      <c r="C17" s="1099"/>
      <c r="D17" s="1099"/>
      <c r="E17" s="1099"/>
      <c r="F17" s="1099"/>
      <c r="G17" s="1099"/>
      <c r="H17" s="1099"/>
    </row>
    <row r="18" spans="1:8" ht="12" customHeight="1" outlineLevel="1">
      <c r="A18" s="1247"/>
      <c r="B18" s="1198" t="s">
        <v>1327</v>
      </c>
      <c r="C18" s="1250"/>
      <c r="D18" s="1198">
        <v>55</v>
      </c>
      <c r="E18" s="1198">
        <v>451.36363636363637</v>
      </c>
      <c r="F18" s="1198"/>
      <c r="G18" s="1198">
        <v>24</v>
      </c>
      <c r="H18" s="1198">
        <v>983.66666666666663</v>
      </c>
    </row>
    <row r="19" spans="1:8" ht="12" customHeight="1" outlineLevel="1">
      <c r="A19" s="1247"/>
      <c r="B19" s="1198" t="s">
        <v>1329</v>
      </c>
      <c r="C19" s="1250"/>
      <c r="D19" s="1198"/>
      <c r="E19" s="1198"/>
      <c r="F19" s="1198"/>
      <c r="G19" s="1198"/>
      <c r="H19" s="1198"/>
    </row>
    <row r="20" spans="1:8" ht="12" customHeight="1" outlineLevel="1">
      <c r="A20" s="1247"/>
      <c r="B20" s="1198"/>
      <c r="C20" s="1250" t="s">
        <v>1330</v>
      </c>
      <c r="D20" s="1198">
        <v>332</v>
      </c>
      <c r="E20" s="1198">
        <v>381.1686746987952</v>
      </c>
      <c r="F20" s="1198"/>
      <c r="G20" s="1198">
        <v>158</v>
      </c>
      <c r="H20" s="1198">
        <v>716.64556962025313</v>
      </c>
    </row>
    <row r="21" spans="1:8" ht="12" customHeight="1" outlineLevel="1">
      <c r="A21" s="1253"/>
      <c r="B21" s="1255"/>
      <c r="C21" s="1255" t="s">
        <v>1396</v>
      </c>
      <c r="D21" s="1255">
        <v>0</v>
      </c>
      <c r="E21" s="1255">
        <v>0</v>
      </c>
      <c r="F21" s="1255"/>
      <c r="G21" s="1255">
        <v>45</v>
      </c>
      <c r="H21" s="1255">
        <v>6698.666666666667</v>
      </c>
    </row>
    <row r="22" spans="1:8" ht="13.8" outlineLevel="1">
      <c r="A22" s="1247" t="s">
        <v>117</v>
      </c>
      <c r="B22" s="1099"/>
      <c r="C22" s="1099"/>
      <c r="D22" s="1099"/>
      <c r="E22" s="1099"/>
      <c r="F22" s="1099"/>
      <c r="G22" s="1099"/>
      <c r="H22" s="1099"/>
    </row>
    <row r="23" spans="1:8" ht="12" customHeight="1" outlineLevel="1">
      <c r="A23" s="1247"/>
      <c r="B23" s="1198" t="s">
        <v>1327</v>
      </c>
      <c r="C23" s="1250"/>
      <c r="D23" s="1198">
        <v>64</v>
      </c>
      <c r="E23" s="1198">
        <v>320.859375</v>
      </c>
      <c r="F23" s="1198"/>
      <c r="G23" s="1198">
        <v>22</v>
      </c>
      <c r="H23" s="1198">
        <v>850.0454545454545</v>
      </c>
    </row>
    <row r="24" spans="1:8" ht="12" customHeight="1" outlineLevel="1">
      <c r="A24" s="1247"/>
      <c r="B24" s="1198" t="s">
        <v>1329</v>
      </c>
      <c r="C24" s="1250"/>
      <c r="D24" s="1198"/>
      <c r="E24" s="1198"/>
      <c r="F24" s="1198"/>
      <c r="G24" s="1198"/>
      <c r="H24" s="1198"/>
    </row>
    <row r="25" spans="1:8" ht="12" customHeight="1" outlineLevel="1">
      <c r="A25" s="1247"/>
      <c r="B25" s="1198"/>
      <c r="C25" s="1250" t="s">
        <v>1330</v>
      </c>
      <c r="D25" s="1198">
        <v>420</v>
      </c>
      <c r="E25" s="1198">
        <v>281.20714285714286</v>
      </c>
      <c r="F25" s="1198"/>
      <c r="G25" s="1198">
        <v>164</v>
      </c>
      <c r="H25" s="1198">
        <v>511.9329268292683</v>
      </c>
    </row>
    <row r="26" spans="1:8" ht="12" customHeight="1" outlineLevel="1">
      <c r="A26" s="1421"/>
      <c r="B26" s="1422"/>
      <c r="C26" s="1422" t="s">
        <v>1396</v>
      </c>
      <c r="D26" s="1422">
        <v>0</v>
      </c>
      <c r="E26" s="1422">
        <v>0</v>
      </c>
      <c r="F26" s="1422"/>
      <c r="G26" s="1422">
        <v>18</v>
      </c>
      <c r="H26" s="1422">
        <v>5429</v>
      </c>
    </row>
    <row r="27" spans="1:8" ht="13.8">
      <c r="A27" s="1247" t="s">
        <v>118</v>
      </c>
      <c r="B27" s="1099"/>
      <c r="C27" s="1099"/>
      <c r="D27" s="1099"/>
      <c r="E27" s="1099"/>
      <c r="F27" s="1099"/>
      <c r="G27" s="1099"/>
      <c r="H27" s="1099"/>
    </row>
    <row r="28" spans="1:8" ht="12" customHeight="1">
      <c r="A28" s="1247"/>
      <c r="B28" s="1198" t="s">
        <v>1327</v>
      </c>
      <c r="C28" s="1250"/>
      <c r="D28" s="1416">
        <v>175</v>
      </c>
      <c r="E28" s="1416">
        <v>397.36</v>
      </c>
      <c r="F28" s="1416"/>
      <c r="G28" s="1416">
        <v>88</v>
      </c>
      <c r="H28" s="1416">
        <v>853.43181818181813</v>
      </c>
    </row>
    <row r="29" spans="1:8" ht="12" customHeight="1">
      <c r="A29" s="1247"/>
      <c r="B29" s="1198" t="s">
        <v>1329</v>
      </c>
      <c r="C29" s="1250"/>
      <c r="D29" s="1416"/>
      <c r="E29" s="1416"/>
      <c r="F29" s="1416"/>
      <c r="G29" s="1416"/>
      <c r="H29" s="1416"/>
    </row>
    <row r="30" spans="1:8" ht="12" customHeight="1">
      <c r="A30" s="1247"/>
      <c r="B30" s="1198"/>
      <c r="C30" s="1250" t="s">
        <v>1330</v>
      </c>
      <c r="D30" s="1416">
        <v>1330</v>
      </c>
      <c r="E30" s="1416">
        <v>328.08721804511276</v>
      </c>
      <c r="F30" s="1416"/>
      <c r="G30" s="1416">
        <v>533</v>
      </c>
      <c r="H30" s="1416">
        <v>611.09756097560978</v>
      </c>
    </row>
    <row r="31" spans="1:8" ht="12" customHeight="1" thickBot="1">
      <c r="A31" s="1257"/>
      <c r="B31" s="1259"/>
      <c r="C31" s="1259" t="s">
        <v>1401</v>
      </c>
      <c r="D31" s="1419">
        <v>1</v>
      </c>
      <c r="E31" s="1419">
        <v>67</v>
      </c>
      <c r="F31" s="1419"/>
      <c r="G31" s="1419">
        <v>120</v>
      </c>
      <c r="H31" s="1419">
        <v>6559.1833333333334</v>
      </c>
    </row>
    <row r="32" spans="1:8" s="414" customFormat="1">
      <c r="A32" s="1198" t="s">
        <v>192</v>
      </c>
      <c r="B32" s="1198"/>
      <c r="C32" s="1250"/>
      <c r="D32" s="1198"/>
      <c r="E32" s="1198"/>
      <c r="F32" s="1198"/>
      <c r="G32" s="1198"/>
      <c r="H32" s="1198"/>
    </row>
    <row r="33" spans="1:8" s="414" customFormat="1">
      <c r="A33" s="1887" t="s">
        <v>1336</v>
      </c>
      <c r="B33" s="1887"/>
      <c r="C33" s="1887"/>
      <c r="D33" s="1887"/>
      <c r="E33" s="1887"/>
      <c r="F33" s="1887"/>
      <c r="G33" s="1887"/>
      <c r="H33" s="1887"/>
    </row>
    <row r="34" spans="1:8" s="414" customFormat="1" ht="40.5" customHeight="1">
      <c r="A34" s="1887" t="s">
        <v>1337</v>
      </c>
      <c r="B34" s="1887"/>
      <c r="C34" s="1887"/>
      <c r="D34" s="1887"/>
      <c r="E34" s="1887"/>
      <c r="F34" s="1887"/>
      <c r="G34" s="1887"/>
      <c r="H34" s="1887"/>
    </row>
    <row r="35" spans="1:8" s="414" customFormat="1" ht="27" customHeight="1">
      <c r="A35" s="1887" t="s">
        <v>1406</v>
      </c>
      <c r="B35" s="1887"/>
      <c r="C35" s="1887"/>
      <c r="D35" s="1887"/>
      <c r="E35" s="1887"/>
      <c r="F35" s="1887"/>
      <c r="G35" s="1887"/>
      <c r="H35" s="1887"/>
    </row>
    <row r="36" spans="1:8" s="414" customFormat="1" ht="27.75" customHeight="1">
      <c r="A36" s="1887" t="s">
        <v>1414</v>
      </c>
      <c r="B36" s="1914"/>
      <c r="C36" s="1914"/>
      <c r="D36" s="1914"/>
      <c r="E36" s="1914"/>
      <c r="F36" s="1914"/>
      <c r="G36" s="1914"/>
      <c r="H36" s="1914"/>
    </row>
    <row r="37" spans="1:8" s="414" customFormat="1" ht="13.8">
      <c r="A37" s="669" t="s">
        <v>1415</v>
      </c>
      <c r="B37" s="669"/>
      <c r="C37" s="669"/>
      <c r="D37" s="669"/>
      <c r="E37" s="669"/>
      <c r="F37" s="669"/>
      <c r="G37" s="669"/>
      <c r="H37" s="669"/>
    </row>
  </sheetData>
  <mergeCells count="4">
    <mergeCell ref="A33:H33"/>
    <mergeCell ref="A34:H34"/>
    <mergeCell ref="A35:H35"/>
    <mergeCell ref="A36:H36"/>
  </mergeCells>
  <hyperlinks>
    <hyperlink ref="C1" location="Índice!A1" display="Volver al Índice " xr:uid="{D7B6280E-E383-475C-BC51-B14034FFE50D}"/>
  </hyperlink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D2E3D-B4EF-47B9-9038-21E4F5D3C4CF}">
  <sheetPr codeName="Hoja70">
    <pageSetUpPr fitToPage="1"/>
  </sheetPr>
  <dimension ref="A1:M200"/>
  <sheetViews>
    <sheetView showGridLines="0" workbookViewId="0"/>
  </sheetViews>
  <sheetFormatPr baseColWidth="10" defaultColWidth="11.44140625" defaultRowHeight="13.2" outlineLevelRow="1"/>
  <cols>
    <col min="1" max="1" width="2.5546875" style="80" customWidth="1"/>
    <col min="2" max="2" width="3" style="80" customWidth="1"/>
    <col min="3" max="3" width="14.6640625" style="80" customWidth="1"/>
    <col min="4" max="5" width="12" style="80" customWidth="1"/>
    <col min="6" max="6" width="1.6640625" style="80" customWidth="1"/>
    <col min="7" max="8" width="13.33203125" style="80" customWidth="1"/>
    <col min="9" max="256" width="11.44140625" style="80"/>
    <col min="257" max="257" width="2.5546875" style="80" customWidth="1"/>
    <col min="258" max="258" width="3" style="80" customWidth="1"/>
    <col min="259" max="259" width="14.6640625" style="80" customWidth="1"/>
    <col min="260" max="261" width="12" style="80" customWidth="1"/>
    <col min="262" max="262" width="1.6640625" style="80" customWidth="1"/>
    <col min="263" max="264" width="13.33203125" style="80" customWidth="1"/>
    <col min="265" max="512" width="11.44140625" style="80"/>
    <col min="513" max="513" width="2.5546875" style="80" customWidth="1"/>
    <col min="514" max="514" width="3" style="80" customWidth="1"/>
    <col min="515" max="515" width="14.6640625" style="80" customWidth="1"/>
    <col min="516" max="517" width="12" style="80" customWidth="1"/>
    <col min="518" max="518" width="1.6640625" style="80" customWidth="1"/>
    <col min="519" max="520" width="13.33203125" style="80" customWidth="1"/>
    <col min="521" max="768" width="11.44140625" style="80"/>
    <col min="769" max="769" width="2.5546875" style="80" customWidth="1"/>
    <col min="770" max="770" width="3" style="80" customWidth="1"/>
    <col min="771" max="771" width="14.6640625" style="80" customWidth="1"/>
    <col min="772" max="773" width="12" style="80" customWidth="1"/>
    <col min="774" max="774" width="1.6640625" style="80" customWidth="1"/>
    <col min="775" max="776" width="13.33203125" style="80" customWidth="1"/>
    <col min="777" max="1024" width="11.44140625" style="80"/>
    <col min="1025" max="1025" width="2.5546875" style="80" customWidth="1"/>
    <col min="1026" max="1026" width="3" style="80" customWidth="1"/>
    <col min="1027" max="1027" width="14.6640625" style="80" customWidth="1"/>
    <col min="1028" max="1029" width="12" style="80" customWidth="1"/>
    <col min="1030" max="1030" width="1.6640625" style="80" customWidth="1"/>
    <col min="1031" max="1032" width="13.33203125" style="80" customWidth="1"/>
    <col min="1033" max="1280" width="11.44140625" style="80"/>
    <col min="1281" max="1281" width="2.5546875" style="80" customWidth="1"/>
    <col min="1282" max="1282" width="3" style="80" customWidth="1"/>
    <col min="1283" max="1283" width="14.6640625" style="80" customWidth="1"/>
    <col min="1284" max="1285" width="12" style="80" customWidth="1"/>
    <col min="1286" max="1286" width="1.6640625" style="80" customWidth="1"/>
    <col min="1287" max="1288" width="13.33203125" style="80" customWidth="1"/>
    <col min="1289" max="1536" width="11.44140625" style="80"/>
    <col min="1537" max="1537" width="2.5546875" style="80" customWidth="1"/>
    <col min="1538" max="1538" width="3" style="80" customWidth="1"/>
    <col min="1539" max="1539" width="14.6640625" style="80" customWidth="1"/>
    <col min="1540" max="1541" width="12" style="80" customWidth="1"/>
    <col min="1542" max="1542" width="1.6640625" style="80" customWidth="1"/>
    <col min="1543" max="1544" width="13.33203125" style="80" customWidth="1"/>
    <col min="1545" max="1792" width="11.44140625" style="80"/>
    <col min="1793" max="1793" width="2.5546875" style="80" customWidth="1"/>
    <col min="1794" max="1794" width="3" style="80" customWidth="1"/>
    <col min="1795" max="1795" width="14.6640625" style="80" customWidth="1"/>
    <col min="1796" max="1797" width="12" style="80" customWidth="1"/>
    <col min="1798" max="1798" width="1.6640625" style="80" customWidth="1"/>
    <col min="1799" max="1800" width="13.33203125" style="80" customWidth="1"/>
    <col min="1801" max="2048" width="11.44140625" style="80"/>
    <col min="2049" max="2049" width="2.5546875" style="80" customWidth="1"/>
    <col min="2050" max="2050" width="3" style="80" customWidth="1"/>
    <col min="2051" max="2051" width="14.6640625" style="80" customWidth="1"/>
    <col min="2052" max="2053" width="12" style="80" customWidth="1"/>
    <col min="2054" max="2054" width="1.6640625" style="80" customWidth="1"/>
    <col min="2055" max="2056" width="13.33203125" style="80" customWidth="1"/>
    <col min="2057" max="2304" width="11.44140625" style="80"/>
    <col min="2305" max="2305" width="2.5546875" style="80" customWidth="1"/>
    <col min="2306" max="2306" width="3" style="80" customWidth="1"/>
    <col min="2307" max="2307" width="14.6640625" style="80" customWidth="1"/>
    <col min="2308" max="2309" width="12" style="80" customWidth="1"/>
    <col min="2310" max="2310" width="1.6640625" style="80" customWidth="1"/>
    <col min="2311" max="2312" width="13.33203125" style="80" customWidth="1"/>
    <col min="2313" max="2560" width="11.44140625" style="80"/>
    <col min="2561" max="2561" width="2.5546875" style="80" customWidth="1"/>
    <col min="2562" max="2562" width="3" style="80" customWidth="1"/>
    <col min="2563" max="2563" width="14.6640625" style="80" customWidth="1"/>
    <col min="2564" max="2565" width="12" style="80" customWidth="1"/>
    <col min="2566" max="2566" width="1.6640625" style="80" customWidth="1"/>
    <col min="2567" max="2568" width="13.33203125" style="80" customWidth="1"/>
    <col min="2569" max="2816" width="11.44140625" style="80"/>
    <col min="2817" max="2817" width="2.5546875" style="80" customWidth="1"/>
    <col min="2818" max="2818" width="3" style="80" customWidth="1"/>
    <col min="2819" max="2819" width="14.6640625" style="80" customWidth="1"/>
    <col min="2820" max="2821" width="12" style="80" customWidth="1"/>
    <col min="2822" max="2822" width="1.6640625" style="80" customWidth="1"/>
    <col min="2823" max="2824" width="13.33203125" style="80" customWidth="1"/>
    <col min="2825" max="3072" width="11.44140625" style="80"/>
    <col min="3073" max="3073" width="2.5546875" style="80" customWidth="1"/>
    <col min="3074" max="3074" width="3" style="80" customWidth="1"/>
    <col min="3075" max="3075" width="14.6640625" style="80" customWidth="1"/>
    <col min="3076" max="3077" width="12" style="80" customWidth="1"/>
    <col min="3078" max="3078" width="1.6640625" style="80" customWidth="1"/>
    <col min="3079" max="3080" width="13.33203125" style="80" customWidth="1"/>
    <col min="3081" max="3328" width="11.44140625" style="80"/>
    <col min="3329" max="3329" width="2.5546875" style="80" customWidth="1"/>
    <col min="3330" max="3330" width="3" style="80" customWidth="1"/>
    <col min="3331" max="3331" width="14.6640625" style="80" customWidth="1"/>
    <col min="3332" max="3333" width="12" style="80" customWidth="1"/>
    <col min="3334" max="3334" width="1.6640625" style="80" customWidth="1"/>
    <col min="3335" max="3336" width="13.33203125" style="80" customWidth="1"/>
    <col min="3337" max="3584" width="11.44140625" style="80"/>
    <col min="3585" max="3585" width="2.5546875" style="80" customWidth="1"/>
    <col min="3586" max="3586" width="3" style="80" customWidth="1"/>
    <col min="3587" max="3587" width="14.6640625" style="80" customWidth="1"/>
    <col min="3588" max="3589" width="12" style="80" customWidth="1"/>
    <col min="3590" max="3590" width="1.6640625" style="80" customWidth="1"/>
    <col min="3591" max="3592" width="13.33203125" style="80" customWidth="1"/>
    <col min="3593" max="3840" width="11.44140625" style="80"/>
    <col min="3841" max="3841" width="2.5546875" style="80" customWidth="1"/>
    <col min="3842" max="3842" width="3" style="80" customWidth="1"/>
    <col min="3843" max="3843" width="14.6640625" style="80" customWidth="1"/>
    <col min="3844" max="3845" width="12" style="80" customWidth="1"/>
    <col min="3846" max="3846" width="1.6640625" style="80" customWidth="1"/>
    <col min="3847" max="3848" width="13.33203125" style="80" customWidth="1"/>
    <col min="3849" max="4096" width="11.44140625" style="80"/>
    <col min="4097" max="4097" width="2.5546875" style="80" customWidth="1"/>
    <col min="4098" max="4098" width="3" style="80" customWidth="1"/>
    <col min="4099" max="4099" width="14.6640625" style="80" customWidth="1"/>
    <col min="4100" max="4101" width="12" style="80" customWidth="1"/>
    <col min="4102" max="4102" width="1.6640625" style="80" customWidth="1"/>
    <col min="4103" max="4104" width="13.33203125" style="80" customWidth="1"/>
    <col min="4105" max="4352" width="11.44140625" style="80"/>
    <col min="4353" max="4353" width="2.5546875" style="80" customWidth="1"/>
    <col min="4354" max="4354" width="3" style="80" customWidth="1"/>
    <col min="4355" max="4355" width="14.6640625" style="80" customWidth="1"/>
    <col min="4356" max="4357" width="12" style="80" customWidth="1"/>
    <col min="4358" max="4358" width="1.6640625" style="80" customWidth="1"/>
    <col min="4359" max="4360" width="13.33203125" style="80" customWidth="1"/>
    <col min="4361" max="4608" width="11.44140625" style="80"/>
    <col min="4609" max="4609" width="2.5546875" style="80" customWidth="1"/>
    <col min="4610" max="4610" width="3" style="80" customWidth="1"/>
    <col min="4611" max="4611" width="14.6640625" style="80" customWidth="1"/>
    <col min="4612" max="4613" width="12" style="80" customWidth="1"/>
    <col min="4614" max="4614" width="1.6640625" style="80" customWidth="1"/>
    <col min="4615" max="4616" width="13.33203125" style="80" customWidth="1"/>
    <col min="4617" max="4864" width="11.44140625" style="80"/>
    <col min="4865" max="4865" width="2.5546875" style="80" customWidth="1"/>
    <col min="4866" max="4866" width="3" style="80" customWidth="1"/>
    <col min="4867" max="4867" width="14.6640625" style="80" customWidth="1"/>
    <col min="4868" max="4869" width="12" style="80" customWidth="1"/>
    <col min="4870" max="4870" width="1.6640625" style="80" customWidth="1"/>
    <col min="4871" max="4872" width="13.33203125" style="80" customWidth="1"/>
    <col min="4873" max="5120" width="11.44140625" style="80"/>
    <col min="5121" max="5121" width="2.5546875" style="80" customWidth="1"/>
    <col min="5122" max="5122" width="3" style="80" customWidth="1"/>
    <col min="5123" max="5123" width="14.6640625" style="80" customWidth="1"/>
    <col min="5124" max="5125" width="12" style="80" customWidth="1"/>
    <col min="5126" max="5126" width="1.6640625" style="80" customWidth="1"/>
    <col min="5127" max="5128" width="13.33203125" style="80" customWidth="1"/>
    <col min="5129" max="5376" width="11.44140625" style="80"/>
    <col min="5377" max="5377" width="2.5546875" style="80" customWidth="1"/>
    <col min="5378" max="5378" width="3" style="80" customWidth="1"/>
    <col min="5379" max="5379" width="14.6640625" style="80" customWidth="1"/>
    <col min="5380" max="5381" width="12" style="80" customWidth="1"/>
    <col min="5382" max="5382" width="1.6640625" style="80" customWidth="1"/>
    <col min="5383" max="5384" width="13.33203125" style="80" customWidth="1"/>
    <col min="5385" max="5632" width="11.44140625" style="80"/>
    <col min="5633" max="5633" width="2.5546875" style="80" customWidth="1"/>
    <col min="5634" max="5634" width="3" style="80" customWidth="1"/>
    <col min="5635" max="5635" width="14.6640625" style="80" customWidth="1"/>
    <col min="5636" max="5637" width="12" style="80" customWidth="1"/>
    <col min="5638" max="5638" width="1.6640625" style="80" customWidth="1"/>
    <col min="5639" max="5640" width="13.33203125" style="80" customWidth="1"/>
    <col min="5641" max="5888" width="11.44140625" style="80"/>
    <col min="5889" max="5889" width="2.5546875" style="80" customWidth="1"/>
    <col min="5890" max="5890" width="3" style="80" customWidth="1"/>
    <col min="5891" max="5891" width="14.6640625" style="80" customWidth="1"/>
    <col min="5892" max="5893" width="12" style="80" customWidth="1"/>
    <col min="5894" max="5894" width="1.6640625" style="80" customWidth="1"/>
    <col min="5895" max="5896" width="13.33203125" style="80" customWidth="1"/>
    <col min="5897" max="6144" width="11.44140625" style="80"/>
    <col min="6145" max="6145" width="2.5546875" style="80" customWidth="1"/>
    <col min="6146" max="6146" width="3" style="80" customWidth="1"/>
    <col min="6147" max="6147" width="14.6640625" style="80" customWidth="1"/>
    <col min="6148" max="6149" width="12" style="80" customWidth="1"/>
    <col min="6150" max="6150" width="1.6640625" style="80" customWidth="1"/>
    <col min="6151" max="6152" width="13.33203125" style="80" customWidth="1"/>
    <col min="6153" max="6400" width="11.44140625" style="80"/>
    <col min="6401" max="6401" width="2.5546875" style="80" customWidth="1"/>
    <col min="6402" max="6402" width="3" style="80" customWidth="1"/>
    <col min="6403" max="6403" width="14.6640625" style="80" customWidth="1"/>
    <col min="6404" max="6405" width="12" style="80" customWidth="1"/>
    <col min="6406" max="6406" width="1.6640625" style="80" customWidth="1"/>
    <col min="6407" max="6408" width="13.33203125" style="80" customWidth="1"/>
    <col min="6409" max="6656" width="11.44140625" style="80"/>
    <col min="6657" max="6657" width="2.5546875" style="80" customWidth="1"/>
    <col min="6658" max="6658" width="3" style="80" customWidth="1"/>
    <col min="6659" max="6659" width="14.6640625" style="80" customWidth="1"/>
    <col min="6660" max="6661" width="12" style="80" customWidth="1"/>
    <col min="6662" max="6662" width="1.6640625" style="80" customWidth="1"/>
    <col min="6663" max="6664" width="13.33203125" style="80" customWidth="1"/>
    <col min="6665" max="6912" width="11.44140625" style="80"/>
    <col min="6913" max="6913" width="2.5546875" style="80" customWidth="1"/>
    <col min="6914" max="6914" width="3" style="80" customWidth="1"/>
    <col min="6915" max="6915" width="14.6640625" style="80" customWidth="1"/>
    <col min="6916" max="6917" width="12" style="80" customWidth="1"/>
    <col min="6918" max="6918" width="1.6640625" style="80" customWidth="1"/>
    <col min="6919" max="6920" width="13.33203125" style="80" customWidth="1"/>
    <col min="6921" max="7168" width="11.44140625" style="80"/>
    <col min="7169" max="7169" width="2.5546875" style="80" customWidth="1"/>
    <col min="7170" max="7170" width="3" style="80" customWidth="1"/>
    <col min="7171" max="7171" width="14.6640625" style="80" customWidth="1"/>
    <col min="7172" max="7173" width="12" style="80" customWidth="1"/>
    <col min="7174" max="7174" width="1.6640625" style="80" customWidth="1"/>
    <col min="7175" max="7176" width="13.33203125" style="80" customWidth="1"/>
    <col min="7177" max="7424" width="11.44140625" style="80"/>
    <col min="7425" max="7425" width="2.5546875" style="80" customWidth="1"/>
    <col min="7426" max="7426" width="3" style="80" customWidth="1"/>
    <col min="7427" max="7427" width="14.6640625" style="80" customWidth="1"/>
    <col min="7428" max="7429" width="12" style="80" customWidth="1"/>
    <col min="7430" max="7430" width="1.6640625" style="80" customWidth="1"/>
    <col min="7431" max="7432" width="13.33203125" style="80" customWidth="1"/>
    <col min="7433" max="7680" width="11.44140625" style="80"/>
    <col min="7681" max="7681" width="2.5546875" style="80" customWidth="1"/>
    <col min="7682" max="7682" width="3" style="80" customWidth="1"/>
    <col min="7683" max="7683" width="14.6640625" style="80" customWidth="1"/>
    <col min="7684" max="7685" width="12" style="80" customWidth="1"/>
    <col min="7686" max="7686" width="1.6640625" style="80" customWidth="1"/>
    <col min="7687" max="7688" width="13.33203125" style="80" customWidth="1"/>
    <col min="7689" max="7936" width="11.44140625" style="80"/>
    <col min="7937" max="7937" width="2.5546875" style="80" customWidth="1"/>
    <col min="7938" max="7938" width="3" style="80" customWidth="1"/>
    <col min="7939" max="7939" width="14.6640625" style="80" customWidth="1"/>
    <col min="7940" max="7941" width="12" style="80" customWidth="1"/>
    <col min="7942" max="7942" width="1.6640625" style="80" customWidth="1"/>
    <col min="7943" max="7944" width="13.33203125" style="80" customWidth="1"/>
    <col min="7945" max="8192" width="11.44140625" style="80"/>
    <col min="8193" max="8193" width="2.5546875" style="80" customWidth="1"/>
    <col min="8194" max="8194" width="3" style="80" customWidth="1"/>
    <col min="8195" max="8195" width="14.6640625" style="80" customWidth="1"/>
    <col min="8196" max="8197" width="12" style="80" customWidth="1"/>
    <col min="8198" max="8198" width="1.6640625" style="80" customWidth="1"/>
    <col min="8199" max="8200" width="13.33203125" style="80" customWidth="1"/>
    <col min="8201" max="8448" width="11.44140625" style="80"/>
    <col min="8449" max="8449" width="2.5546875" style="80" customWidth="1"/>
    <col min="8450" max="8450" width="3" style="80" customWidth="1"/>
    <col min="8451" max="8451" width="14.6640625" style="80" customWidth="1"/>
    <col min="8452" max="8453" width="12" style="80" customWidth="1"/>
    <col min="8454" max="8454" width="1.6640625" style="80" customWidth="1"/>
    <col min="8455" max="8456" width="13.33203125" style="80" customWidth="1"/>
    <col min="8457" max="8704" width="11.44140625" style="80"/>
    <col min="8705" max="8705" width="2.5546875" style="80" customWidth="1"/>
    <col min="8706" max="8706" width="3" style="80" customWidth="1"/>
    <col min="8707" max="8707" width="14.6640625" style="80" customWidth="1"/>
    <col min="8708" max="8709" width="12" style="80" customWidth="1"/>
    <col min="8710" max="8710" width="1.6640625" style="80" customWidth="1"/>
    <col min="8711" max="8712" width="13.33203125" style="80" customWidth="1"/>
    <col min="8713" max="8960" width="11.44140625" style="80"/>
    <col min="8961" max="8961" width="2.5546875" style="80" customWidth="1"/>
    <col min="8962" max="8962" width="3" style="80" customWidth="1"/>
    <col min="8963" max="8963" width="14.6640625" style="80" customWidth="1"/>
    <col min="8964" max="8965" width="12" style="80" customWidth="1"/>
    <col min="8966" max="8966" width="1.6640625" style="80" customWidth="1"/>
    <col min="8967" max="8968" width="13.33203125" style="80" customWidth="1"/>
    <col min="8969" max="9216" width="11.44140625" style="80"/>
    <col min="9217" max="9217" width="2.5546875" style="80" customWidth="1"/>
    <col min="9218" max="9218" width="3" style="80" customWidth="1"/>
    <col min="9219" max="9219" width="14.6640625" style="80" customWidth="1"/>
    <col min="9220" max="9221" width="12" style="80" customWidth="1"/>
    <col min="9222" max="9222" width="1.6640625" style="80" customWidth="1"/>
    <col min="9223" max="9224" width="13.33203125" style="80" customWidth="1"/>
    <col min="9225" max="9472" width="11.44140625" style="80"/>
    <col min="9473" max="9473" width="2.5546875" style="80" customWidth="1"/>
    <col min="9474" max="9474" width="3" style="80" customWidth="1"/>
    <col min="9475" max="9475" width="14.6640625" style="80" customWidth="1"/>
    <col min="9476" max="9477" width="12" style="80" customWidth="1"/>
    <col min="9478" max="9478" width="1.6640625" style="80" customWidth="1"/>
    <col min="9479" max="9480" width="13.33203125" style="80" customWidth="1"/>
    <col min="9481" max="9728" width="11.44140625" style="80"/>
    <col min="9729" max="9729" width="2.5546875" style="80" customWidth="1"/>
    <col min="9730" max="9730" width="3" style="80" customWidth="1"/>
    <col min="9731" max="9731" width="14.6640625" style="80" customWidth="1"/>
    <col min="9732" max="9733" width="12" style="80" customWidth="1"/>
    <col min="9734" max="9734" width="1.6640625" style="80" customWidth="1"/>
    <col min="9735" max="9736" width="13.33203125" style="80" customWidth="1"/>
    <col min="9737" max="9984" width="11.44140625" style="80"/>
    <col min="9985" max="9985" width="2.5546875" style="80" customWidth="1"/>
    <col min="9986" max="9986" width="3" style="80" customWidth="1"/>
    <col min="9987" max="9987" width="14.6640625" style="80" customWidth="1"/>
    <col min="9988" max="9989" width="12" style="80" customWidth="1"/>
    <col min="9990" max="9990" width="1.6640625" style="80" customWidth="1"/>
    <col min="9991" max="9992" width="13.33203125" style="80" customWidth="1"/>
    <col min="9993" max="10240" width="11.44140625" style="80"/>
    <col min="10241" max="10241" width="2.5546875" style="80" customWidth="1"/>
    <col min="10242" max="10242" width="3" style="80" customWidth="1"/>
    <col min="10243" max="10243" width="14.6640625" style="80" customWidth="1"/>
    <col min="10244" max="10245" width="12" style="80" customWidth="1"/>
    <col min="10246" max="10246" width="1.6640625" style="80" customWidth="1"/>
    <col min="10247" max="10248" width="13.33203125" style="80" customWidth="1"/>
    <col min="10249" max="10496" width="11.44140625" style="80"/>
    <col min="10497" max="10497" width="2.5546875" style="80" customWidth="1"/>
    <col min="10498" max="10498" width="3" style="80" customWidth="1"/>
    <col min="10499" max="10499" width="14.6640625" style="80" customWidth="1"/>
    <col min="10500" max="10501" width="12" style="80" customWidth="1"/>
    <col min="10502" max="10502" width="1.6640625" style="80" customWidth="1"/>
    <col min="10503" max="10504" width="13.33203125" style="80" customWidth="1"/>
    <col min="10505" max="10752" width="11.44140625" style="80"/>
    <col min="10753" max="10753" width="2.5546875" style="80" customWidth="1"/>
    <col min="10754" max="10754" width="3" style="80" customWidth="1"/>
    <col min="10755" max="10755" width="14.6640625" style="80" customWidth="1"/>
    <col min="10756" max="10757" width="12" style="80" customWidth="1"/>
    <col min="10758" max="10758" width="1.6640625" style="80" customWidth="1"/>
    <col min="10759" max="10760" width="13.33203125" style="80" customWidth="1"/>
    <col min="10761" max="11008" width="11.44140625" style="80"/>
    <col min="11009" max="11009" width="2.5546875" style="80" customWidth="1"/>
    <col min="11010" max="11010" width="3" style="80" customWidth="1"/>
    <col min="11011" max="11011" width="14.6640625" style="80" customWidth="1"/>
    <col min="11012" max="11013" width="12" style="80" customWidth="1"/>
    <col min="11014" max="11014" width="1.6640625" style="80" customWidth="1"/>
    <col min="11015" max="11016" width="13.33203125" style="80" customWidth="1"/>
    <col min="11017" max="11264" width="11.44140625" style="80"/>
    <col min="11265" max="11265" width="2.5546875" style="80" customWidth="1"/>
    <col min="11266" max="11266" width="3" style="80" customWidth="1"/>
    <col min="11267" max="11267" width="14.6640625" style="80" customWidth="1"/>
    <col min="11268" max="11269" width="12" style="80" customWidth="1"/>
    <col min="11270" max="11270" width="1.6640625" style="80" customWidth="1"/>
    <col min="11271" max="11272" width="13.33203125" style="80" customWidth="1"/>
    <col min="11273" max="11520" width="11.44140625" style="80"/>
    <col min="11521" max="11521" width="2.5546875" style="80" customWidth="1"/>
    <col min="11522" max="11522" width="3" style="80" customWidth="1"/>
    <col min="11523" max="11523" width="14.6640625" style="80" customWidth="1"/>
    <col min="11524" max="11525" width="12" style="80" customWidth="1"/>
    <col min="11526" max="11526" width="1.6640625" style="80" customWidth="1"/>
    <col min="11527" max="11528" width="13.33203125" style="80" customWidth="1"/>
    <col min="11529" max="11776" width="11.44140625" style="80"/>
    <col min="11777" max="11777" width="2.5546875" style="80" customWidth="1"/>
    <col min="11778" max="11778" width="3" style="80" customWidth="1"/>
    <col min="11779" max="11779" width="14.6640625" style="80" customWidth="1"/>
    <col min="11780" max="11781" width="12" style="80" customWidth="1"/>
    <col min="11782" max="11782" width="1.6640625" style="80" customWidth="1"/>
    <col min="11783" max="11784" width="13.33203125" style="80" customWidth="1"/>
    <col min="11785" max="12032" width="11.44140625" style="80"/>
    <col min="12033" max="12033" width="2.5546875" style="80" customWidth="1"/>
    <col min="12034" max="12034" width="3" style="80" customWidth="1"/>
    <col min="12035" max="12035" width="14.6640625" style="80" customWidth="1"/>
    <col min="12036" max="12037" width="12" style="80" customWidth="1"/>
    <col min="12038" max="12038" width="1.6640625" style="80" customWidth="1"/>
    <col min="12039" max="12040" width="13.33203125" style="80" customWidth="1"/>
    <col min="12041" max="12288" width="11.44140625" style="80"/>
    <col min="12289" max="12289" width="2.5546875" style="80" customWidth="1"/>
    <col min="12290" max="12290" width="3" style="80" customWidth="1"/>
    <col min="12291" max="12291" width="14.6640625" style="80" customWidth="1"/>
    <col min="12292" max="12293" width="12" style="80" customWidth="1"/>
    <col min="12294" max="12294" width="1.6640625" style="80" customWidth="1"/>
    <col min="12295" max="12296" width="13.33203125" style="80" customWidth="1"/>
    <col min="12297" max="12544" width="11.44140625" style="80"/>
    <col min="12545" max="12545" width="2.5546875" style="80" customWidth="1"/>
    <col min="12546" max="12546" width="3" style="80" customWidth="1"/>
    <col min="12547" max="12547" width="14.6640625" style="80" customWidth="1"/>
    <col min="12548" max="12549" width="12" style="80" customWidth="1"/>
    <col min="12550" max="12550" width="1.6640625" style="80" customWidth="1"/>
    <col min="12551" max="12552" width="13.33203125" style="80" customWidth="1"/>
    <col min="12553" max="12800" width="11.44140625" style="80"/>
    <col min="12801" max="12801" width="2.5546875" style="80" customWidth="1"/>
    <col min="12802" max="12802" width="3" style="80" customWidth="1"/>
    <col min="12803" max="12803" width="14.6640625" style="80" customWidth="1"/>
    <col min="12804" max="12805" width="12" style="80" customWidth="1"/>
    <col min="12806" max="12806" width="1.6640625" style="80" customWidth="1"/>
    <col min="12807" max="12808" width="13.33203125" style="80" customWidth="1"/>
    <col min="12809" max="13056" width="11.44140625" style="80"/>
    <col min="13057" max="13057" width="2.5546875" style="80" customWidth="1"/>
    <col min="13058" max="13058" width="3" style="80" customWidth="1"/>
    <col min="13059" max="13059" width="14.6640625" style="80" customWidth="1"/>
    <col min="13060" max="13061" width="12" style="80" customWidth="1"/>
    <col min="13062" max="13062" width="1.6640625" style="80" customWidth="1"/>
    <col min="13063" max="13064" width="13.33203125" style="80" customWidth="1"/>
    <col min="13065" max="13312" width="11.44140625" style="80"/>
    <col min="13313" max="13313" width="2.5546875" style="80" customWidth="1"/>
    <col min="13314" max="13314" width="3" style="80" customWidth="1"/>
    <col min="13315" max="13315" width="14.6640625" style="80" customWidth="1"/>
    <col min="13316" max="13317" width="12" style="80" customWidth="1"/>
    <col min="13318" max="13318" width="1.6640625" style="80" customWidth="1"/>
    <col min="13319" max="13320" width="13.33203125" style="80" customWidth="1"/>
    <col min="13321" max="13568" width="11.44140625" style="80"/>
    <col min="13569" max="13569" width="2.5546875" style="80" customWidth="1"/>
    <col min="13570" max="13570" width="3" style="80" customWidth="1"/>
    <col min="13571" max="13571" width="14.6640625" style="80" customWidth="1"/>
    <col min="13572" max="13573" width="12" style="80" customWidth="1"/>
    <col min="13574" max="13574" width="1.6640625" style="80" customWidth="1"/>
    <col min="13575" max="13576" width="13.33203125" style="80" customWidth="1"/>
    <col min="13577" max="13824" width="11.44140625" style="80"/>
    <col min="13825" max="13825" width="2.5546875" style="80" customWidth="1"/>
    <col min="13826" max="13826" width="3" style="80" customWidth="1"/>
    <col min="13827" max="13827" width="14.6640625" style="80" customWidth="1"/>
    <col min="13828" max="13829" width="12" style="80" customWidth="1"/>
    <col min="13830" max="13830" width="1.6640625" style="80" customWidth="1"/>
    <col min="13831" max="13832" width="13.33203125" style="80" customWidth="1"/>
    <col min="13833" max="14080" width="11.44140625" style="80"/>
    <col min="14081" max="14081" width="2.5546875" style="80" customWidth="1"/>
    <col min="14082" max="14082" width="3" style="80" customWidth="1"/>
    <col min="14083" max="14083" width="14.6640625" style="80" customWidth="1"/>
    <col min="14084" max="14085" width="12" style="80" customWidth="1"/>
    <col min="14086" max="14086" width="1.6640625" style="80" customWidth="1"/>
    <col min="14087" max="14088" width="13.33203125" style="80" customWidth="1"/>
    <col min="14089" max="14336" width="11.44140625" style="80"/>
    <col min="14337" max="14337" width="2.5546875" style="80" customWidth="1"/>
    <col min="14338" max="14338" width="3" style="80" customWidth="1"/>
    <col min="14339" max="14339" width="14.6640625" style="80" customWidth="1"/>
    <col min="14340" max="14341" width="12" style="80" customWidth="1"/>
    <col min="14342" max="14342" width="1.6640625" style="80" customWidth="1"/>
    <col min="14343" max="14344" width="13.33203125" style="80" customWidth="1"/>
    <col min="14345" max="14592" width="11.44140625" style="80"/>
    <col min="14593" max="14593" width="2.5546875" style="80" customWidth="1"/>
    <col min="14594" max="14594" width="3" style="80" customWidth="1"/>
    <col min="14595" max="14595" width="14.6640625" style="80" customWidth="1"/>
    <col min="14596" max="14597" width="12" style="80" customWidth="1"/>
    <col min="14598" max="14598" width="1.6640625" style="80" customWidth="1"/>
    <col min="14599" max="14600" width="13.33203125" style="80" customWidth="1"/>
    <col min="14601" max="14848" width="11.44140625" style="80"/>
    <col min="14849" max="14849" width="2.5546875" style="80" customWidth="1"/>
    <col min="14850" max="14850" width="3" style="80" customWidth="1"/>
    <col min="14851" max="14851" width="14.6640625" style="80" customWidth="1"/>
    <col min="14852" max="14853" width="12" style="80" customWidth="1"/>
    <col min="14854" max="14854" width="1.6640625" style="80" customWidth="1"/>
    <col min="14855" max="14856" width="13.33203125" style="80" customWidth="1"/>
    <col min="14857" max="15104" width="11.44140625" style="80"/>
    <col min="15105" max="15105" width="2.5546875" style="80" customWidth="1"/>
    <col min="15106" max="15106" width="3" style="80" customWidth="1"/>
    <col min="15107" max="15107" width="14.6640625" style="80" customWidth="1"/>
    <col min="15108" max="15109" width="12" style="80" customWidth="1"/>
    <col min="15110" max="15110" width="1.6640625" style="80" customWidth="1"/>
    <col min="15111" max="15112" width="13.33203125" style="80" customWidth="1"/>
    <col min="15113" max="15360" width="11.44140625" style="80"/>
    <col min="15361" max="15361" width="2.5546875" style="80" customWidth="1"/>
    <col min="15362" max="15362" width="3" style="80" customWidth="1"/>
    <col min="15363" max="15363" width="14.6640625" style="80" customWidth="1"/>
    <col min="15364" max="15365" width="12" style="80" customWidth="1"/>
    <col min="15366" max="15366" width="1.6640625" style="80" customWidth="1"/>
    <col min="15367" max="15368" width="13.33203125" style="80" customWidth="1"/>
    <col min="15369" max="15616" width="11.44140625" style="80"/>
    <col min="15617" max="15617" width="2.5546875" style="80" customWidth="1"/>
    <col min="15618" max="15618" width="3" style="80" customWidth="1"/>
    <col min="15619" max="15619" width="14.6640625" style="80" customWidth="1"/>
    <col min="15620" max="15621" width="12" style="80" customWidth="1"/>
    <col min="15622" max="15622" width="1.6640625" style="80" customWidth="1"/>
    <col min="15623" max="15624" width="13.33203125" style="80" customWidth="1"/>
    <col min="15625" max="15872" width="11.44140625" style="80"/>
    <col min="15873" max="15873" width="2.5546875" style="80" customWidth="1"/>
    <col min="15874" max="15874" width="3" style="80" customWidth="1"/>
    <col min="15875" max="15875" width="14.6640625" style="80" customWidth="1"/>
    <col min="15876" max="15877" width="12" style="80" customWidth="1"/>
    <col min="15878" max="15878" width="1.6640625" style="80" customWidth="1"/>
    <col min="15879" max="15880" width="13.33203125" style="80" customWidth="1"/>
    <col min="15881" max="16128" width="11.44140625" style="80"/>
    <col min="16129" max="16129" width="2.5546875" style="80" customWidth="1"/>
    <col min="16130" max="16130" width="3" style="80" customWidth="1"/>
    <col min="16131" max="16131" width="14.6640625" style="80" customWidth="1"/>
    <col min="16132" max="16133" width="12" style="80" customWidth="1"/>
    <col min="16134" max="16134" width="1.6640625" style="80" customWidth="1"/>
    <col min="16135" max="16136" width="13.33203125" style="80" customWidth="1"/>
    <col min="16137" max="16384" width="11.44140625" style="80"/>
  </cols>
  <sheetData>
    <row r="1" spans="1:13" s="1234" customFormat="1" ht="13.8">
      <c r="A1" s="414"/>
      <c r="B1" s="414"/>
      <c r="C1" s="1383" t="s">
        <v>1286</v>
      </c>
      <c r="D1" s="80"/>
      <c r="E1" s="80"/>
      <c r="F1" s="80"/>
      <c r="G1" s="80"/>
      <c r="H1" s="80"/>
      <c r="I1" s="80"/>
      <c r="J1" s="80"/>
      <c r="K1" s="80"/>
      <c r="L1" s="80"/>
      <c r="M1" s="80"/>
    </row>
    <row r="2" spans="1:13" s="1234" customFormat="1" ht="55.5" customHeight="1">
      <c r="A2" s="1154" t="s">
        <v>1416</v>
      </c>
      <c r="B2" s="1154"/>
      <c r="C2" s="1154"/>
      <c r="D2" s="1235"/>
      <c r="E2" s="1235"/>
      <c r="F2" s="1235"/>
      <c r="G2" s="1235"/>
      <c r="H2" s="1235"/>
      <c r="I2" s="80"/>
      <c r="J2" s="80"/>
      <c r="K2" s="80"/>
      <c r="L2" s="80"/>
      <c r="M2" s="80"/>
    </row>
    <row r="3" spans="1:13" s="1234" customFormat="1" ht="15.6">
      <c r="A3" s="1273" t="s">
        <v>1214</v>
      </c>
      <c r="B3" s="1272"/>
      <c r="C3" s="1272"/>
      <c r="D3" s="1235"/>
      <c r="E3" s="1235"/>
      <c r="F3" s="1235"/>
      <c r="G3" s="1235"/>
      <c r="H3" s="1235"/>
      <c r="I3" s="80"/>
      <c r="J3" s="80"/>
      <c r="K3" s="80"/>
      <c r="L3" s="80"/>
      <c r="M3" s="80"/>
    </row>
    <row r="4" spans="1:13" s="1234" customFormat="1" ht="4.2" customHeight="1" thickBot="1">
      <c r="A4" s="1205"/>
      <c r="B4" s="1205"/>
      <c r="C4" s="1205"/>
      <c r="D4" s="1198"/>
      <c r="E4" s="1198"/>
      <c r="F4" s="1198"/>
      <c r="G4" s="1198"/>
      <c r="H4" s="1198"/>
      <c r="I4" s="80"/>
      <c r="J4" s="80"/>
      <c r="K4" s="80"/>
      <c r="L4" s="80"/>
      <c r="M4" s="80"/>
    </row>
    <row r="5" spans="1:13" s="1234" customFormat="1" ht="13.8">
      <c r="A5" s="1091"/>
      <c r="B5" s="1091"/>
      <c r="C5" s="1091"/>
      <c r="D5" s="1275">
        <v>45351</v>
      </c>
      <c r="E5" s="1276"/>
      <c r="F5" s="1277"/>
      <c r="G5" s="1275">
        <v>45716</v>
      </c>
      <c r="H5" s="1276"/>
      <c r="I5" s="80"/>
      <c r="J5" s="80"/>
      <c r="K5" s="80"/>
      <c r="L5" s="80"/>
      <c r="M5" s="80"/>
    </row>
    <row r="6" spans="1:13" s="1234" customFormat="1" ht="27.6">
      <c r="A6" s="1915"/>
      <c r="B6" s="1915"/>
      <c r="C6" s="1915"/>
      <c r="D6" s="1279" t="s">
        <v>1325</v>
      </c>
      <c r="E6" s="1246" t="s">
        <v>1417</v>
      </c>
      <c r="F6" s="1246"/>
      <c r="G6" s="1279" t="s">
        <v>1325</v>
      </c>
      <c r="H6" s="1246" t="s">
        <v>1417</v>
      </c>
      <c r="I6" s="80"/>
      <c r="J6" s="80"/>
      <c r="K6" s="80"/>
      <c r="L6" s="80"/>
      <c r="M6" s="80"/>
    </row>
    <row r="7" spans="1:13" s="1234" customFormat="1" ht="12.75" customHeight="1" outlineLevel="1">
      <c r="A7" s="1097" t="s">
        <v>112</v>
      </c>
      <c r="B7" s="1097"/>
      <c r="C7" s="1283"/>
      <c r="D7" s="1187"/>
      <c r="E7" s="1187"/>
      <c r="F7" s="1187"/>
      <c r="G7" s="1187"/>
      <c r="H7" s="1187"/>
      <c r="I7" s="80"/>
      <c r="J7" s="80"/>
      <c r="K7" s="80"/>
      <c r="L7" s="80"/>
      <c r="M7" s="80"/>
    </row>
    <row r="8" spans="1:13" s="1234" customFormat="1" ht="12.75" customHeight="1" outlineLevel="1">
      <c r="A8" s="1097"/>
      <c r="B8" s="1097" t="s">
        <v>1418</v>
      </c>
      <c r="C8" s="1394"/>
      <c r="D8" s="1191">
        <v>244</v>
      </c>
      <c r="E8" s="1191">
        <v>2659.3688524590166</v>
      </c>
      <c r="F8" s="1191"/>
      <c r="G8" s="1191">
        <v>300</v>
      </c>
      <c r="H8" s="1191">
        <v>2701.8766666666666</v>
      </c>
      <c r="I8" s="80"/>
      <c r="J8" s="80"/>
      <c r="K8" s="80"/>
      <c r="L8" s="80"/>
      <c r="M8" s="80"/>
    </row>
    <row r="9" spans="1:13" s="1234" customFormat="1" ht="12.75" customHeight="1" outlineLevel="1">
      <c r="A9" s="1097"/>
      <c r="B9" s="1097"/>
      <c r="C9" s="1283" t="s">
        <v>1387</v>
      </c>
      <c r="D9" s="1191">
        <v>63</v>
      </c>
      <c r="E9" s="1191">
        <v>2474.3492063492063</v>
      </c>
      <c r="F9" s="1191"/>
      <c r="G9" s="1191">
        <v>77</v>
      </c>
      <c r="H9" s="1191">
        <v>2614.3246753246754</v>
      </c>
      <c r="I9" s="80"/>
      <c r="J9" s="80"/>
      <c r="K9" s="80"/>
      <c r="L9" s="80"/>
      <c r="M9" s="80"/>
    </row>
    <row r="10" spans="1:13" s="1234" customFormat="1" ht="12.75" customHeight="1" outlineLevel="1">
      <c r="A10" s="1097"/>
      <c r="B10" s="1097"/>
      <c r="C10" s="1283" t="s">
        <v>1388</v>
      </c>
      <c r="D10" s="1191">
        <v>181</v>
      </c>
      <c r="E10" s="1191">
        <v>2723.767955801105</v>
      </c>
      <c r="F10" s="1191"/>
      <c r="G10" s="1191">
        <v>223</v>
      </c>
      <c r="H10" s="1191">
        <v>2732.1031390134531</v>
      </c>
      <c r="I10" s="80"/>
      <c r="J10" s="80"/>
      <c r="K10" s="80"/>
      <c r="L10" s="80"/>
      <c r="M10" s="80"/>
    </row>
    <row r="11" spans="1:13" s="1234" customFormat="1" ht="12.75" customHeight="1" outlineLevel="1">
      <c r="A11" s="1090"/>
      <c r="B11" s="1097" t="s">
        <v>1419</v>
      </c>
      <c r="C11" s="1394"/>
      <c r="D11" s="1191">
        <v>5</v>
      </c>
      <c r="E11" s="1191">
        <v>117.2</v>
      </c>
      <c r="F11" s="1191"/>
      <c r="G11" s="1191">
        <v>5</v>
      </c>
      <c r="H11" s="1191">
        <v>71.599999999999994</v>
      </c>
      <c r="I11" s="80"/>
      <c r="J11" s="80"/>
      <c r="K11" s="80"/>
      <c r="L11" s="80"/>
      <c r="M11" s="80"/>
    </row>
    <row r="12" spans="1:13" s="1234" customFormat="1" ht="12.75" customHeight="1" outlineLevel="1">
      <c r="A12" s="1090"/>
      <c r="B12" s="1090"/>
      <c r="C12" s="1396" t="s">
        <v>1387</v>
      </c>
      <c r="D12" s="1191">
        <v>2</v>
      </c>
      <c r="E12" s="1191">
        <v>150</v>
      </c>
      <c r="F12" s="1191"/>
      <c r="G12" s="1191">
        <v>1</v>
      </c>
      <c r="H12" s="1191">
        <v>150</v>
      </c>
      <c r="I12" s="80"/>
      <c r="J12" s="80"/>
      <c r="K12" s="80"/>
      <c r="L12" s="80"/>
      <c r="M12" s="80"/>
    </row>
    <row r="13" spans="1:13" s="1234" customFormat="1" ht="12.75" customHeight="1" outlineLevel="1">
      <c r="A13" s="1094"/>
      <c r="B13" s="1094"/>
      <c r="C13" s="1397" t="s">
        <v>1388</v>
      </c>
      <c r="D13" s="1423">
        <v>3</v>
      </c>
      <c r="E13" s="1423">
        <v>95.333333333333329</v>
      </c>
      <c r="F13" s="1423"/>
      <c r="G13" s="1423">
        <v>4</v>
      </c>
      <c r="H13" s="1423">
        <v>52</v>
      </c>
      <c r="I13" s="80"/>
      <c r="J13" s="80"/>
      <c r="K13" s="80"/>
      <c r="L13" s="80"/>
      <c r="M13" s="80"/>
    </row>
    <row r="14" spans="1:13" s="1234" customFormat="1" ht="12.75" customHeight="1" outlineLevel="1">
      <c r="A14" s="1097" t="s">
        <v>115</v>
      </c>
      <c r="B14" s="1097"/>
      <c r="C14" s="1283"/>
      <c r="D14" s="1187"/>
      <c r="E14" s="1187"/>
      <c r="F14" s="1187"/>
      <c r="G14" s="1187"/>
      <c r="H14" s="1187"/>
      <c r="I14" s="80"/>
      <c r="J14" s="80"/>
      <c r="K14" s="80"/>
      <c r="L14" s="80"/>
      <c r="M14" s="80"/>
    </row>
    <row r="15" spans="1:13" s="1234" customFormat="1" ht="12.75" customHeight="1" outlineLevel="1">
      <c r="A15" s="1097"/>
      <c r="B15" s="1097" t="s">
        <v>1418</v>
      </c>
      <c r="C15" s="1394"/>
      <c r="D15" s="1191">
        <v>5809</v>
      </c>
      <c r="E15" s="1191">
        <v>1917.6613875021519</v>
      </c>
      <c r="F15" s="1191"/>
      <c r="G15" s="1191">
        <v>6105</v>
      </c>
      <c r="H15" s="1191">
        <v>1956.3754299754301</v>
      </c>
      <c r="I15" s="80"/>
      <c r="J15" s="80"/>
      <c r="K15" s="80"/>
      <c r="L15" s="80"/>
      <c r="M15" s="80"/>
    </row>
    <row r="16" spans="1:13" s="1234" customFormat="1" ht="12.75" customHeight="1" outlineLevel="1">
      <c r="A16" s="1097"/>
      <c r="B16" s="1097"/>
      <c r="C16" s="1283" t="s">
        <v>1387</v>
      </c>
      <c r="D16" s="1191">
        <v>1582</v>
      </c>
      <c r="E16" s="1191">
        <v>1657.2180783817953</v>
      </c>
      <c r="F16" s="1191"/>
      <c r="G16" s="1191">
        <v>1630</v>
      </c>
      <c r="H16" s="1191">
        <v>1662.3858895705521</v>
      </c>
      <c r="I16" s="80"/>
      <c r="J16" s="80"/>
      <c r="K16" s="80"/>
      <c r="L16" s="80"/>
      <c r="M16" s="80"/>
    </row>
    <row r="17" spans="1:13" s="1234" customFormat="1" ht="12.75" customHeight="1" outlineLevel="1">
      <c r="A17" s="1097"/>
      <c r="B17" s="1097"/>
      <c r="C17" s="1283" t="s">
        <v>1388</v>
      </c>
      <c r="D17" s="1191">
        <v>4227</v>
      </c>
      <c r="E17" s="1191">
        <v>2015.1348474095103</v>
      </c>
      <c r="F17" s="1191"/>
      <c r="G17" s="1191">
        <v>4475</v>
      </c>
      <c r="H17" s="1191">
        <v>2063.4596648044694</v>
      </c>
      <c r="I17" s="80"/>
      <c r="J17" s="80"/>
      <c r="K17" s="80"/>
      <c r="L17" s="80"/>
      <c r="M17" s="80"/>
    </row>
    <row r="18" spans="1:13" s="1234" customFormat="1" ht="12.75" customHeight="1" outlineLevel="1">
      <c r="A18" s="1090"/>
      <c r="B18" s="1097" t="s">
        <v>1419</v>
      </c>
      <c r="C18" s="1394"/>
      <c r="D18" s="1191">
        <v>490</v>
      </c>
      <c r="E18" s="1191">
        <v>454.87346938775511</v>
      </c>
      <c r="F18" s="1191"/>
      <c r="G18" s="1191">
        <v>472</v>
      </c>
      <c r="H18" s="1191">
        <v>468.86864406779659</v>
      </c>
      <c r="I18" s="80"/>
      <c r="J18" s="80"/>
      <c r="K18" s="80"/>
      <c r="L18" s="80"/>
      <c r="M18" s="80"/>
    </row>
    <row r="19" spans="1:13" s="1234" customFormat="1" ht="12.75" customHeight="1" outlineLevel="1">
      <c r="A19" s="1090"/>
      <c r="B19" s="1090"/>
      <c r="C19" s="1396" t="s">
        <v>1387</v>
      </c>
      <c r="D19" s="1191">
        <v>143</v>
      </c>
      <c r="E19" s="1191">
        <v>420.55944055944053</v>
      </c>
      <c r="F19" s="1191"/>
      <c r="G19" s="1191">
        <v>140</v>
      </c>
      <c r="H19" s="1191">
        <v>451.57142857142856</v>
      </c>
      <c r="I19" s="80"/>
      <c r="J19" s="80"/>
      <c r="K19" s="80"/>
      <c r="L19" s="80"/>
      <c r="M19" s="80"/>
    </row>
    <row r="20" spans="1:13" s="1234" customFormat="1" ht="12.75" customHeight="1" outlineLevel="1">
      <c r="A20" s="1094"/>
      <c r="B20" s="1094"/>
      <c r="C20" s="1397" t="s">
        <v>1388</v>
      </c>
      <c r="D20" s="1423">
        <v>347</v>
      </c>
      <c r="E20" s="1423">
        <v>469.01152737752159</v>
      </c>
      <c r="F20" s="1423"/>
      <c r="G20" s="1423">
        <v>332</v>
      </c>
      <c r="H20" s="1423">
        <v>476.16265060240966</v>
      </c>
      <c r="I20" s="80"/>
      <c r="J20" s="80"/>
      <c r="K20" s="80"/>
      <c r="L20" s="80"/>
      <c r="M20" s="80"/>
    </row>
    <row r="21" spans="1:13" s="1234" customFormat="1" ht="12.75" customHeight="1" outlineLevel="1">
      <c r="A21" s="1097" t="s">
        <v>116</v>
      </c>
      <c r="B21" s="1097"/>
      <c r="C21" s="1283"/>
      <c r="D21" s="1187"/>
      <c r="E21" s="1187"/>
      <c r="F21" s="1187"/>
      <c r="G21" s="1187"/>
      <c r="H21" s="1187"/>
      <c r="I21" s="80"/>
      <c r="J21" s="80"/>
      <c r="K21" s="80"/>
      <c r="L21" s="80"/>
      <c r="M21" s="80"/>
    </row>
    <row r="22" spans="1:13" s="1234" customFormat="1" ht="12.75" customHeight="1" outlineLevel="1">
      <c r="A22" s="1097" t="s">
        <v>1390</v>
      </c>
      <c r="B22" s="1097" t="s">
        <v>1418</v>
      </c>
      <c r="C22" s="1394"/>
      <c r="D22" s="1191">
        <v>3557</v>
      </c>
      <c r="E22" s="1191">
        <v>2215.1121731796457</v>
      </c>
      <c r="F22" s="1191"/>
      <c r="G22" s="1191">
        <v>3689</v>
      </c>
      <c r="H22" s="1191">
        <v>2258.2737869341286</v>
      </c>
      <c r="I22" s="80"/>
      <c r="J22" s="80"/>
      <c r="K22" s="80"/>
      <c r="L22" s="80"/>
      <c r="M22" s="80"/>
    </row>
    <row r="23" spans="1:13" s="1234" customFormat="1" ht="12.75" customHeight="1" outlineLevel="1">
      <c r="A23" s="1097"/>
      <c r="B23" s="1097"/>
      <c r="C23" s="1283" t="s">
        <v>1387</v>
      </c>
      <c r="D23" s="1191">
        <v>921</v>
      </c>
      <c r="E23" s="1191">
        <v>1860.4516829533115</v>
      </c>
      <c r="F23" s="1191"/>
      <c r="G23" s="1191">
        <v>952</v>
      </c>
      <c r="H23" s="1191">
        <v>1885.3004201680671</v>
      </c>
      <c r="I23" s="80"/>
      <c r="J23" s="80"/>
      <c r="K23" s="80"/>
      <c r="L23" s="80"/>
      <c r="M23" s="80"/>
    </row>
    <row r="24" spans="1:13" s="1234" customFormat="1" ht="12.75" customHeight="1" outlineLevel="1">
      <c r="A24" s="1097"/>
      <c r="B24" s="1097"/>
      <c r="C24" s="1283" t="s">
        <v>1388</v>
      </c>
      <c r="D24" s="1191">
        <v>2636</v>
      </c>
      <c r="E24" s="1191">
        <v>2339.0276934749622</v>
      </c>
      <c r="F24" s="1191"/>
      <c r="G24" s="1191">
        <v>2737</v>
      </c>
      <c r="H24" s="1191">
        <v>2388.0036536353673</v>
      </c>
      <c r="I24" s="80"/>
      <c r="J24" s="80"/>
      <c r="K24" s="80"/>
      <c r="L24" s="80"/>
      <c r="M24" s="80"/>
    </row>
    <row r="25" spans="1:13" s="1234" customFormat="1" ht="12.75" customHeight="1" outlineLevel="1">
      <c r="A25" s="1090" t="s">
        <v>1391</v>
      </c>
      <c r="B25" s="1097" t="s">
        <v>1419</v>
      </c>
      <c r="C25" s="1394"/>
      <c r="D25" s="1191">
        <v>318</v>
      </c>
      <c r="E25" s="1191">
        <v>315.60691823899373</v>
      </c>
      <c r="F25" s="1191"/>
      <c r="G25" s="1191">
        <v>306</v>
      </c>
      <c r="H25" s="1191">
        <v>325.79084967320262</v>
      </c>
      <c r="I25" s="80"/>
      <c r="J25" s="80"/>
      <c r="K25" s="80"/>
      <c r="L25" s="80"/>
      <c r="M25" s="80"/>
    </row>
    <row r="26" spans="1:13" s="1234" customFormat="1" ht="12.75" customHeight="1" outlineLevel="1">
      <c r="A26" s="1090"/>
      <c r="B26" s="1090"/>
      <c r="C26" s="1396" t="s">
        <v>1387</v>
      </c>
      <c r="D26" s="1191">
        <v>90</v>
      </c>
      <c r="E26" s="1191">
        <v>276.01111111111112</v>
      </c>
      <c r="F26" s="1191"/>
      <c r="G26" s="1191">
        <v>84</v>
      </c>
      <c r="H26" s="1191">
        <v>282.5</v>
      </c>
      <c r="I26" s="80"/>
      <c r="J26" s="80"/>
      <c r="K26" s="80"/>
      <c r="L26" s="80"/>
      <c r="M26" s="80"/>
    </row>
    <row r="27" spans="1:13" s="1234" customFormat="1" ht="12.75" customHeight="1" outlineLevel="1">
      <c r="A27" s="1094"/>
      <c r="B27" s="1094"/>
      <c r="C27" s="1397" t="s">
        <v>1388</v>
      </c>
      <c r="D27" s="1423">
        <v>228</v>
      </c>
      <c r="E27" s="1423">
        <v>331.23245614035091</v>
      </c>
      <c r="F27" s="1423"/>
      <c r="G27" s="1423">
        <v>222</v>
      </c>
      <c r="H27" s="1423">
        <v>342.16666666666669</v>
      </c>
      <c r="I27" s="80"/>
      <c r="J27" s="80"/>
      <c r="K27" s="80"/>
      <c r="L27" s="80"/>
      <c r="M27" s="80"/>
    </row>
    <row r="28" spans="1:13" s="1234" customFormat="1" ht="12.75" customHeight="1" outlineLevel="1">
      <c r="A28" s="1097" t="s">
        <v>117</v>
      </c>
      <c r="B28" s="1097"/>
      <c r="C28" s="1283"/>
      <c r="D28" s="1187"/>
      <c r="E28" s="1187"/>
      <c r="F28" s="1187"/>
      <c r="G28" s="1187"/>
      <c r="H28" s="1187"/>
      <c r="I28" s="80"/>
      <c r="J28" s="80"/>
      <c r="K28" s="80"/>
      <c r="L28" s="80"/>
      <c r="M28" s="80"/>
    </row>
    <row r="29" spans="1:13" s="1234" customFormat="1" ht="12.75" customHeight="1" outlineLevel="1">
      <c r="A29" s="1097" t="s">
        <v>1390</v>
      </c>
      <c r="B29" s="1097" t="s">
        <v>1418</v>
      </c>
      <c r="C29" s="1394"/>
      <c r="D29" s="1191">
        <v>4446</v>
      </c>
      <c r="E29" s="1191">
        <v>1722.0692757534862</v>
      </c>
      <c r="F29" s="1191"/>
      <c r="G29" s="1191">
        <v>4550</v>
      </c>
      <c r="H29" s="1191">
        <v>1760.4659340659341</v>
      </c>
      <c r="I29" s="80"/>
      <c r="J29" s="80"/>
      <c r="K29" s="80"/>
      <c r="L29" s="80"/>
      <c r="M29" s="80"/>
    </row>
    <row r="30" spans="1:13" s="1234" customFormat="1" ht="12.75" customHeight="1" outlineLevel="1">
      <c r="A30" s="1097"/>
      <c r="B30" s="1097"/>
      <c r="C30" s="1283" t="s">
        <v>1387</v>
      </c>
      <c r="D30" s="1191">
        <v>1161</v>
      </c>
      <c r="E30" s="1191">
        <v>1521.3763996554694</v>
      </c>
      <c r="F30" s="1191"/>
      <c r="G30" s="1191">
        <v>1178</v>
      </c>
      <c r="H30" s="1191">
        <v>1534.0415959252971</v>
      </c>
      <c r="I30" s="80"/>
      <c r="J30" s="80"/>
      <c r="K30" s="80"/>
      <c r="L30" s="80"/>
      <c r="M30" s="80"/>
    </row>
    <row r="31" spans="1:13" s="1234" customFormat="1" ht="12.75" customHeight="1" outlineLevel="1">
      <c r="A31" s="1097"/>
      <c r="B31" s="1097"/>
      <c r="C31" s="1283" t="s">
        <v>1388</v>
      </c>
      <c r="D31" s="1191">
        <v>3285</v>
      </c>
      <c r="E31" s="1191">
        <v>1792.9990867579909</v>
      </c>
      <c r="F31" s="1191"/>
      <c r="G31" s="1191">
        <v>3372</v>
      </c>
      <c r="H31" s="1191">
        <v>1839.5664294187425</v>
      </c>
      <c r="I31" s="80"/>
      <c r="J31" s="80"/>
      <c r="K31" s="80"/>
      <c r="L31" s="80"/>
      <c r="M31" s="80"/>
    </row>
    <row r="32" spans="1:13" s="1234" customFormat="1" ht="12.75" customHeight="1" outlineLevel="1">
      <c r="A32" s="1090" t="s">
        <v>1391</v>
      </c>
      <c r="B32" s="1097" t="s">
        <v>1419</v>
      </c>
      <c r="C32" s="1394"/>
      <c r="D32" s="1191">
        <v>418</v>
      </c>
      <c r="E32" s="1191">
        <v>275.05741626794259</v>
      </c>
      <c r="F32" s="1191"/>
      <c r="G32" s="1191">
        <v>386</v>
      </c>
      <c r="H32" s="1191">
        <v>281.41709844559585</v>
      </c>
      <c r="I32" s="80"/>
      <c r="J32" s="80"/>
      <c r="K32" s="80"/>
      <c r="L32" s="80"/>
      <c r="M32" s="80"/>
    </row>
    <row r="33" spans="1:13" s="1234" customFormat="1" ht="12.75" customHeight="1" outlineLevel="1">
      <c r="A33" s="1090"/>
      <c r="B33" s="1090"/>
      <c r="C33" s="1396" t="s">
        <v>1387</v>
      </c>
      <c r="D33" s="1191">
        <v>112</v>
      </c>
      <c r="E33" s="1191">
        <v>264.45535714285717</v>
      </c>
      <c r="F33" s="1191"/>
      <c r="G33" s="1191">
        <v>104</v>
      </c>
      <c r="H33" s="1191">
        <v>272.24038461538464</v>
      </c>
      <c r="I33" s="80"/>
      <c r="J33" s="80"/>
      <c r="K33" s="80"/>
      <c r="L33" s="80"/>
      <c r="M33" s="80"/>
    </row>
    <row r="34" spans="1:13" s="1234" customFormat="1" ht="12.75" customHeight="1" outlineLevel="1">
      <c r="A34" s="1094"/>
      <c r="B34" s="1094"/>
      <c r="C34" s="1397" t="s">
        <v>1388</v>
      </c>
      <c r="D34" s="1423">
        <v>306</v>
      </c>
      <c r="E34" s="1423">
        <v>278.93790849673201</v>
      </c>
      <c r="F34" s="1423"/>
      <c r="G34" s="1423">
        <v>282</v>
      </c>
      <c r="H34" s="1423">
        <v>284.80141843971631</v>
      </c>
      <c r="I34" s="80"/>
      <c r="J34" s="80"/>
      <c r="K34" s="80"/>
      <c r="L34" s="80"/>
      <c r="M34" s="80"/>
    </row>
    <row r="35" spans="1:13" s="1234" customFormat="1" ht="12.75" customHeight="1">
      <c r="A35" s="1097" t="s">
        <v>118</v>
      </c>
      <c r="B35" s="1097"/>
      <c r="C35" s="1283"/>
      <c r="D35" s="1187"/>
      <c r="E35" s="1187"/>
      <c r="F35" s="1187"/>
      <c r="G35" s="1187"/>
      <c r="H35" s="1187"/>
      <c r="I35" s="80"/>
      <c r="J35" s="80"/>
      <c r="K35" s="80"/>
      <c r="L35" s="80"/>
      <c r="M35" s="80"/>
    </row>
    <row r="36" spans="1:13" s="1234" customFormat="1" ht="12.75" customHeight="1">
      <c r="A36" s="1097" t="s">
        <v>1390</v>
      </c>
      <c r="B36" s="1097" t="s">
        <v>1418</v>
      </c>
      <c r="C36" s="1394"/>
      <c r="D36" s="1191">
        <v>14056</v>
      </c>
      <c r="E36" s="1191">
        <v>1943.9424445076836</v>
      </c>
      <c r="F36" s="1191"/>
      <c r="G36" s="1191">
        <v>14644</v>
      </c>
      <c r="H36" s="1191">
        <v>1986.8292133296914</v>
      </c>
      <c r="I36" s="80"/>
      <c r="J36" s="80"/>
      <c r="K36" s="80"/>
      <c r="L36" s="80"/>
      <c r="M36" s="80"/>
    </row>
    <row r="37" spans="1:13" s="1234" customFormat="1" ht="12.75" customHeight="1">
      <c r="A37" s="1097"/>
      <c r="B37" s="1097"/>
      <c r="C37" s="1283" t="s">
        <v>1387</v>
      </c>
      <c r="D37" s="1191">
        <v>3727</v>
      </c>
      <c r="E37" s="1191">
        <v>1678.9366782935338</v>
      </c>
      <c r="F37" s="1191"/>
      <c r="G37" s="1191">
        <v>3837</v>
      </c>
      <c r="H37" s="1191">
        <v>1697.3935366171488</v>
      </c>
      <c r="I37" s="80"/>
      <c r="J37" s="80"/>
      <c r="K37" s="80"/>
      <c r="L37" s="80"/>
      <c r="M37" s="80"/>
    </row>
    <row r="38" spans="1:13" s="1234" customFormat="1" ht="12.75" customHeight="1">
      <c r="A38" s="1097"/>
      <c r="B38" s="1097"/>
      <c r="C38" s="1283" t="s">
        <v>1388</v>
      </c>
      <c r="D38" s="1191">
        <v>10329</v>
      </c>
      <c r="E38" s="1191">
        <v>2039.563946170975</v>
      </c>
      <c r="F38" s="1191"/>
      <c r="G38" s="1191">
        <v>10807</v>
      </c>
      <c r="H38" s="1191">
        <v>2089.5923938188212</v>
      </c>
      <c r="I38" s="80"/>
      <c r="J38" s="80"/>
      <c r="K38" s="80"/>
      <c r="L38" s="80"/>
      <c r="M38" s="80"/>
    </row>
    <row r="39" spans="1:13" s="1234" customFormat="1" ht="12.75" customHeight="1">
      <c r="A39" s="1090" t="s">
        <v>1391</v>
      </c>
      <c r="B39" s="1097" t="s">
        <v>1419</v>
      </c>
      <c r="C39" s="1394"/>
      <c r="D39" s="1191">
        <v>1231</v>
      </c>
      <c r="E39" s="1191">
        <v>356.46709991876526</v>
      </c>
      <c r="F39" s="1191"/>
      <c r="G39" s="1191">
        <v>1169</v>
      </c>
      <c r="H39" s="1191">
        <v>367.82121471343027</v>
      </c>
      <c r="I39" s="80"/>
      <c r="J39" s="80"/>
      <c r="K39" s="80"/>
      <c r="L39" s="80"/>
      <c r="M39" s="80"/>
    </row>
    <row r="40" spans="1:13" s="1234" customFormat="1" ht="12.75" customHeight="1">
      <c r="A40" s="1090"/>
      <c r="B40" s="1090"/>
      <c r="C40" s="1396" t="s">
        <v>1387</v>
      </c>
      <c r="D40" s="1191">
        <v>347</v>
      </c>
      <c r="E40" s="1191">
        <v>331.12391930835736</v>
      </c>
      <c r="F40" s="1191"/>
      <c r="G40" s="1191">
        <v>329</v>
      </c>
      <c r="H40" s="1191">
        <v>350.79939209726444</v>
      </c>
      <c r="I40" s="80"/>
      <c r="J40" s="80"/>
      <c r="K40" s="80"/>
      <c r="L40" s="80"/>
      <c r="M40" s="80"/>
    </row>
    <row r="41" spans="1:13" s="1234" customFormat="1" ht="12.75" customHeight="1">
      <c r="A41" s="1090"/>
      <c r="B41" s="1090"/>
      <c r="C41" s="1396" t="s">
        <v>1388</v>
      </c>
      <c r="D41" s="1191">
        <v>884</v>
      </c>
      <c r="E41" s="1191">
        <v>366.41289592760182</v>
      </c>
      <c r="F41" s="1191"/>
      <c r="G41" s="1191">
        <v>840</v>
      </c>
      <c r="H41" s="1191">
        <v>374.48690476190478</v>
      </c>
      <c r="I41" s="80"/>
      <c r="J41" s="80"/>
      <c r="K41" s="80"/>
      <c r="L41" s="80"/>
      <c r="M41" s="80"/>
    </row>
    <row r="42" spans="1:13" s="1234" customFormat="1" ht="3" customHeight="1" thickBot="1">
      <c r="A42" s="1205"/>
      <c r="B42" s="1259"/>
      <c r="C42" s="1259"/>
      <c r="D42" s="1259"/>
      <c r="E42" s="1259"/>
      <c r="F42" s="1259"/>
      <c r="G42" s="1259"/>
      <c r="H42" s="1259"/>
      <c r="I42" s="80"/>
      <c r="J42" s="80"/>
      <c r="K42" s="80"/>
      <c r="L42" s="80"/>
      <c r="M42" s="80"/>
    </row>
    <row r="43" spans="1:13" s="1234" customFormat="1" ht="13.8">
      <c r="A43" s="1226" t="s">
        <v>192</v>
      </c>
      <c r="B43" s="1198"/>
      <c r="C43" s="1198"/>
      <c r="D43" s="1198"/>
      <c r="E43" s="1198"/>
      <c r="F43" s="1198"/>
      <c r="G43" s="1198"/>
      <c r="H43" s="1198"/>
      <c r="I43" s="80"/>
      <c r="J43" s="80"/>
      <c r="K43" s="80"/>
      <c r="L43" s="80"/>
      <c r="M43" s="80"/>
    </row>
    <row r="44" spans="1:13" s="1234" customFormat="1" ht="27.75" customHeight="1">
      <c r="A44" s="1887" t="s">
        <v>1336</v>
      </c>
      <c r="B44" s="1914"/>
      <c r="C44" s="1914"/>
      <c r="D44" s="1914"/>
      <c r="E44" s="1914"/>
      <c r="F44" s="1914"/>
      <c r="G44" s="1914"/>
      <c r="H44" s="1914"/>
      <c r="I44" s="80"/>
      <c r="J44" s="80"/>
      <c r="K44" s="80"/>
      <c r="L44" s="80"/>
      <c r="M44" s="80"/>
    </row>
    <row r="45" spans="1:13" s="1234" customFormat="1" ht="56.25" customHeight="1">
      <c r="A45" s="1887" t="s">
        <v>1420</v>
      </c>
      <c r="B45" s="1914"/>
      <c r="C45" s="1914"/>
      <c r="D45" s="1914"/>
      <c r="E45" s="1914"/>
      <c r="F45" s="1914"/>
      <c r="G45" s="1914"/>
      <c r="H45" s="1914"/>
      <c r="I45" s="80"/>
      <c r="J45" s="80"/>
      <c r="K45" s="80"/>
      <c r="L45" s="80"/>
      <c r="M45" s="80"/>
    </row>
    <row r="46" spans="1:13" s="1234" customFormat="1" ht="26.25" customHeight="1">
      <c r="A46" s="1887" t="s">
        <v>1421</v>
      </c>
      <c r="B46" s="1914"/>
      <c r="C46" s="1914"/>
      <c r="D46" s="1914"/>
      <c r="E46" s="1914"/>
      <c r="F46" s="1914"/>
      <c r="G46" s="1914"/>
      <c r="H46" s="1914"/>
      <c r="I46" s="80"/>
      <c r="J46" s="80"/>
      <c r="K46" s="80"/>
      <c r="L46" s="80"/>
      <c r="M46" s="80"/>
    </row>
    <row r="47" spans="1:13" s="1234" customFormat="1" ht="27.75" customHeight="1">
      <c r="A47" s="1887" t="s">
        <v>1422</v>
      </c>
      <c r="B47" s="1914"/>
      <c r="C47" s="1914"/>
      <c r="D47" s="1914"/>
      <c r="E47" s="1914"/>
      <c r="F47" s="1914"/>
      <c r="G47" s="1914"/>
      <c r="H47" s="1914"/>
      <c r="I47" s="80"/>
      <c r="J47" s="80"/>
      <c r="K47" s="80"/>
      <c r="L47" s="80"/>
      <c r="M47" s="80"/>
    </row>
    <row r="200" spans="3:3">
      <c r="C200" s="80" t="s">
        <v>206</v>
      </c>
    </row>
  </sheetData>
  <mergeCells count="5">
    <mergeCell ref="A6:C6"/>
    <mergeCell ref="A44:H44"/>
    <mergeCell ref="A45:H45"/>
    <mergeCell ref="A46:H46"/>
    <mergeCell ref="A47:H47"/>
  </mergeCells>
  <hyperlinks>
    <hyperlink ref="C36" location="Glosario!A3" display="Con Cobertura (1)" xr:uid="{8FDE1E50-9B65-4094-BEAA-BA8620D84A13}"/>
    <hyperlink ref="C1" location="Índice!A1" display="Volver al Índice " xr:uid="{C9B0B40B-9DF1-46A2-9B66-A4F7362415E0}"/>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803EB-0E32-43D7-8B24-BAAFA808C017}">
  <sheetPr codeName="Hoja71">
    <pageSetUpPr fitToPage="1"/>
  </sheetPr>
  <dimension ref="A7:E38"/>
  <sheetViews>
    <sheetView zoomScale="120" zoomScaleNormal="120" workbookViewId="0"/>
  </sheetViews>
  <sheetFormatPr baseColWidth="10" defaultColWidth="11.44140625" defaultRowHeight="13.2"/>
  <cols>
    <col min="1" max="1" width="5.44140625" style="1112" customWidth="1"/>
    <col min="2" max="2" width="2.44140625" style="1112" customWidth="1"/>
    <col min="3" max="3" width="74.6640625" style="1112" customWidth="1"/>
    <col min="4" max="256" width="11.44140625" style="1112"/>
    <col min="257" max="257" width="5.44140625" style="1112" customWidth="1"/>
    <col min="258" max="258" width="2.44140625" style="1112" customWidth="1"/>
    <col min="259" max="259" width="74.6640625" style="1112" customWidth="1"/>
    <col min="260" max="512" width="11.44140625" style="1112"/>
    <col min="513" max="513" width="5.44140625" style="1112" customWidth="1"/>
    <col min="514" max="514" width="2.44140625" style="1112" customWidth="1"/>
    <col min="515" max="515" width="74.6640625" style="1112" customWidth="1"/>
    <col min="516" max="768" width="11.44140625" style="1112"/>
    <col min="769" max="769" width="5.44140625" style="1112" customWidth="1"/>
    <col min="770" max="770" width="2.44140625" style="1112" customWidth="1"/>
    <col min="771" max="771" width="74.6640625" style="1112" customWidth="1"/>
    <col min="772" max="1024" width="11.44140625" style="1112"/>
    <col min="1025" max="1025" width="5.44140625" style="1112" customWidth="1"/>
    <col min="1026" max="1026" width="2.44140625" style="1112" customWidth="1"/>
    <col min="1027" max="1027" width="74.6640625" style="1112" customWidth="1"/>
    <col min="1028" max="1280" width="11.44140625" style="1112"/>
    <col min="1281" max="1281" width="5.44140625" style="1112" customWidth="1"/>
    <col min="1282" max="1282" width="2.44140625" style="1112" customWidth="1"/>
    <col min="1283" max="1283" width="74.6640625" style="1112" customWidth="1"/>
    <col min="1284" max="1536" width="11.44140625" style="1112"/>
    <col min="1537" max="1537" width="5.44140625" style="1112" customWidth="1"/>
    <col min="1538" max="1538" width="2.44140625" style="1112" customWidth="1"/>
    <col min="1539" max="1539" width="74.6640625" style="1112" customWidth="1"/>
    <col min="1540" max="1792" width="11.44140625" style="1112"/>
    <col min="1793" max="1793" width="5.44140625" style="1112" customWidth="1"/>
    <col min="1794" max="1794" width="2.44140625" style="1112" customWidth="1"/>
    <col min="1795" max="1795" width="74.6640625" style="1112" customWidth="1"/>
    <col min="1796" max="2048" width="11.44140625" style="1112"/>
    <col min="2049" max="2049" width="5.44140625" style="1112" customWidth="1"/>
    <col min="2050" max="2050" width="2.44140625" style="1112" customWidth="1"/>
    <col min="2051" max="2051" width="74.6640625" style="1112" customWidth="1"/>
    <col min="2052" max="2304" width="11.44140625" style="1112"/>
    <col min="2305" max="2305" width="5.44140625" style="1112" customWidth="1"/>
    <col min="2306" max="2306" width="2.44140625" style="1112" customWidth="1"/>
    <col min="2307" max="2307" width="74.6640625" style="1112" customWidth="1"/>
    <col min="2308" max="2560" width="11.44140625" style="1112"/>
    <col min="2561" max="2561" width="5.44140625" style="1112" customWidth="1"/>
    <col min="2562" max="2562" width="2.44140625" style="1112" customWidth="1"/>
    <col min="2563" max="2563" width="74.6640625" style="1112" customWidth="1"/>
    <col min="2564" max="2816" width="11.44140625" style="1112"/>
    <col min="2817" max="2817" width="5.44140625" style="1112" customWidth="1"/>
    <col min="2818" max="2818" width="2.44140625" style="1112" customWidth="1"/>
    <col min="2819" max="2819" width="74.6640625" style="1112" customWidth="1"/>
    <col min="2820" max="3072" width="11.44140625" style="1112"/>
    <col min="3073" max="3073" width="5.44140625" style="1112" customWidth="1"/>
    <col min="3074" max="3074" width="2.44140625" style="1112" customWidth="1"/>
    <col min="3075" max="3075" width="74.6640625" style="1112" customWidth="1"/>
    <col min="3076" max="3328" width="11.44140625" style="1112"/>
    <col min="3329" max="3329" width="5.44140625" style="1112" customWidth="1"/>
    <col min="3330" max="3330" width="2.44140625" style="1112" customWidth="1"/>
    <col min="3331" max="3331" width="74.6640625" style="1112" customWidth="1"/>
    <col min="3332" max="3584" width="11.44140625" style="1112"/>
    <col min="3585" max="3585" width="5.44140625" style="1112" customWidth="1"/>
    <col min="3586" max="3586" width="2.44140625" style="1112" customWidth="1"/>
    <col min="3587" max="3587" width="74.6640625" style="1112" customWidth="1"/>
    <col min="3588" max="3840" width="11.44140625" style="1112"/>
    <col min="3841" max="3841" width="5.44140625" style="1112" customWidth="1"/>
    <col min="3842" max="3842" width="2.44140625" style="1112" customWidth="1"/>
    <col min="3843" max="3843" width="74.6640625" style="1112" customWidth="1"/>
    <col min="3844" max="4096" width="11.44140625" style="1112"/>
    <col min="4097" max="4097" width="5.44140625" style="1112" customWidth="1"/>
    <col min="4098" max="4098" width="2.44140625" style="1112" customWidth="1"/>
    <col min="4099" max="4099" width="74.6640625" style="1112" customWidth="1"/>
    <col min="4100" max="4352" width="11.44140625" style="1112"/>
    <col min="4353" max="4353" width="5.44140625" style="1112" customWidth="1"/>
    <col min="4354" max="4354" width="2.44140625" style="1112" customWidth="1"/>
    <col min="4355" max="4355" width="74.6640625" style="1112" customWidth="1"/>
    <col min="4356" max="4608" width="11.44140625" style="1112"/>
    <col min="4609" max="4609" width="5.44140625" style="1112" customWidth="1"/>
    <col min="4610" max="4610" width="2.44140625" style="1112" customWidth="1"/>
    <col min="4611" max="4611" width="74.6640625" style="1112" customWidth="1"/>
    <col min="4612" max="4864" width="11.44140625" style="1112"/>
    <col min="4865" max="4865" width="5.44140625" style="1112" customWidth="1"/>
    <col min="4866" max="4866" width="2.44140625" style="1112" customWidth="1"/>
    <col min="4867" max="4867" width="74.6640625" style="1112" customWidth="1"/>
    <col min="4868" max="5120" width="11.44140625" style="1112"/>
    <col min="5121" max="5121" width="5.44140625" style="1112" customWidth="1"/>
    <col min="5122" max="5122" width="2.44140625" style="1112" customWidth="1"/>
    <col min="5123" max="5123" width="74.6640625" style="1112" customWidth="1"/>
    <col min="5124" max="5376" width="11.44140625" style="1112"/>
    <col min="5377" max="5377" width="5.44140625" style="1112" customWidth="1"/>
    <col min="5378" max="5378" width="2.44140625" style="1112" customWidth="1"/>
    <col min="5379" max="5379" width="74.6640625" style="1112" customWidth="1"/>
    <col min="5380" max="5632" width="11.44140625" style="1112"/>
    <col min="5633" max="5633" width="5.44140625" style="1112" customWidth="1"/>
    <col min="5634" max="5634" width="2.44140625" style="1112" customWidth="1"/>
    <col min="5635" max="5635" width="74.6640625" style="1112" customWidth="1"/>
    <col min="5636" max="5888" width="11.44140625" style="1112"/>
    <col min="5889" max="5889" width="5.44140625" style="1112" customWidth="1"/>
    <col min="5890" max="5890" width="2.44140625" style="1112" customWidth="1"/>
    <col min="5891" max="5891" width="74.6640625" style="1112" customWidth="1"/>
    <col min="5892" max="6144" width="11.44140625" style="1112"/>
    <col min="6145" max="6145" width="5.44140625" style="1112" customWidth="1"/>
    <col min="6146" max="6146" width="2.44140625" style="1112" customWidth="1"/>
    <col min="6147" max="6147" width="74.6640625" style="1112" customWidth="1"/>
    <col min="6148" max="6400" width="11.44140625" style="1112"/>
    <col min="6401" max="6401" width="5.44140625" style="1112" customWidth="1"/>
    <col min="6402" max="6402" width="2.44140625" style="1112" customWidth="1"/>
    <col min="6403" max="6403" width="74.6640625" style="1112" customWidth="1"/>
    <col min="6404" max="6656" width="11.44140625" style="1112"/>
    <col min="6657" max="6657" width="5.44140625" style="1112" customWidth="1"/>
    <col min="6658" max="6658" width="2.44140625" style="1112" customWidth="1"/>
    <col min="6659" max="6659" width="74.6640625" style="1112" customWidth="1"/>
    <col min="6660" max="6912" width="11.44140625" style="1112"/>
    <col min="6913" max="6913" width="5.44140625" style="1112" customWidth="1"/>
    <col min="6914" max="6914" width="2.44140625" style="1112" customWidth="1"/>
    <col min="6915" max="6915" width="74.6640625" style="1112" customWidth="1"/>
    <col min="6916" max="7168" width="11.44140625" style="1112"/>
    <col min="7169" max="7169" width="5.44140625" style="1112" customWidth="1"/>
    <col min="7170" max="7170" width="2.44140625" style="1112" customWidth="1"/>
    <col min="7171" max="7171" width="74.6640625" style="1112" customWidth="1"/>
    <col min="7172" max="7424" width="11.44140625" style="1112"/>
    <col min="7425" max="7425" width="5.44140625" style="1112" customWidth="1"/>
    <col min="7426" max="7426" width="2.44140625" style="1112" customWidth="1"/>
    <col min="7427" max="7427" width="74.6640625" style="1112" customWidth="1"/>
    <col min="7428" max="7680" width="11.44140625" style="1112"/>
    <col min="7681" max="7681" width="5.44140625" style="1112" customWidth="1"/>
    <col min="7682" max="7682" width="2.44140625" style="1112" customWidth="1"/>
    <col min="7683" max="7683" width="74.6640625" style="1112" customWidth="1"/>
    <col min="7684" max="7936" width="11.44140625" style="1112"/>
    <col min="7937" max="7937" width="5.44140625" style="1112" customWidth="1"/>
    <col min="7938" max="7938" width="2.44140625" style="1112" customWidth="1"/>
    <col min="7939" max="7939" width="74.6640625" style="1112" customWidth="1"/>
    <col min="7940" max="8192" width="11.44140625" style="1112"/>
    <col min="8193" max="8193" width="5.44140625" style="1112" customWidth="1"/>
    <col min="8194" max="8194" width="2.44140625" style="1112" customWidth="1"/>
    <col min="8195" max="8195" width="74.6640625" style="1112" customWidth="1"/>
    <col min="8196" max="8448" width="11.44140625" style="1112"/>
    <col min="8449" max="8449" width="5.44140625" style="1112" customWidth="1"/>
    <col min="8450" max="8450" width="2.44140625" style="1112" customWidth="1"/>
    <col min="8451" max="8451" width="74.6640625" style="1112" customWidth="1"/>
    <col min="8452" max="8704" width="11.44140625" style="1112"/>
    <col min="8705" max="8705" width="5.44140625" style="1112" customWidth="1"/>
    <col min="8706" max="8706" width="2.44140625" style="1112" customWidth="1"/>
    <col min="8707" max="8707" width="74.6640625" style="1112" customWidth="1"/>
    <col min="8708" max="8960" width="11.44140625" style="1112"/>
    <col min="8961" max="8961" width="5.44140625" style="1112" customWidth="1"/>
    <col min="8962" max="8962" width="2.44140625" style="1112" customWidth="1"/>
    <col min="8963" max="8963" width="74.6640625" style="1112" customWidth="1"/>
    <col min="8964" max="9216" width="11.44140625" style="1112"/>
    <col min="9217" max="9217" width="5.44140625" style="1112" customWidth="1"/>
    <col min="9218" max="9218" width="2.44140625" style="1112" customWidth="1"/>
    <col min="9219" max="9219" width="74.6640625" style="1112" customWidth="1"/>
    <col min="9220" max="9472" width="11.44140625" style="1112"/>
    <col min="9473" max="9473" width="5.44140625" style="1112" customWidth="1"/>
    <col min="9474" max="9474" width="2.44140625" style="1112" customWidth="1"/>
    <col min="9475" max="9475" width="74.6640625" style="1112" customWidth="1"/>
    <col min="9476" max="9728" width="11.44140625" style="1112"/>
    <col min="9729" max="9729" width="5.44140625" style="1112" customWidth="1"/>
    <col min="9730" max="9730" width="2.44140625" style="1112" customWidth="1"/>
    <col min="9731" max="9731" width="74.6640625" style="1112" customWidth="1"/>
    <col min="9732" max="9984" width="11.44140625" style="1112"/>
    <col min="9985" max="9985" width="5.44140625" style="1112" customWidth="1"/>
    <col min="9986" max="9986" width="2.44140625" style="1112" customWidth="1"/>
    <col min="9987" max="9987" width="74.6640625" style="1112" customWidth="1"/>
    <col min="9988" max="10240" width="11.44140625" style="1112"/>
    <col min="10241" max="10241" width="5.44140625" style="1112" customWidth="1"/>
    <col min="10242" max="10242" width="2.44140625" style="1112" customWidth="1"/>
    <col min="10243" max="10243" width="74.6640625" style="1112" customWidth="1"/>
    <col min="10244" max="10496" width="11.44140625" style="1112"/>
    <col min="10497" max="10497" width="5.44140625" style="1112" customWidth="1"/>
    <col min="10498" max="10498" width="2.44140625" style="1112" customWidth="1"/>
    <col min="10499" max="10499" width="74.6640625" style="1112" customWidth="1"/>
    <col min="10500" max="10752" width="11.44140625" style="1112"/>
    <col min="10753" max="10753" width="5.44140625" style="1112" customWidth="1"/>
    <col min="10754" max="10754" width="2.44140625" style="1112" customWidth="1"/>
    <col min="10755" max="10755" width="74.6640625" style="1112" customWidth="1"/>
    <col min="10756" max="11008" width="11.44140625" style="1112"/>
    <col min="11009" max="11009" width="5.44140625" style="1112" customWidth="1"/>
    <col min="11010" max="11010" width="2.44140625" style="1112" customWidth="1"/>
    <col min="11011" max="11011" width="74.6640625" style="1112" customWidth="1"/>
    <col min="11012" max="11264" width="11.44140625" style="1112"/>
    <col min="11265" max="11265" width="5.44140625" style="1112" customWidth="1"/>
    <col min="11266" max="11266" width="2.44140625" style="1112" customWidth="1"/>
    <col min="11267" max="11267" width="74.6640625" style="1112" customWidth="1"/>
    <col min="11268" max="11520" width="11.44140625" style="1112"/>
    <col min="11521" max="11521" width="5.44140625" style="1112" customWidth="1"/>
    <col min="11522" max="11522" width="2.44140625" style="1112" customWidth="1"/>
    <col min="11523" max="11523" width="74.6640625" style="1112" customWidth="1"/>
    <col min="11524" max="11776" width="11.44140625" style="1112"/>
    <col min="11777" max="11777" width="5.44140625" style="1112" customWidth="1"/>
    <col min="11778" max="11778" width="2.44140625" style="1112" customWidth="1"/>
    <col min="11779" max="11779" width="74.6640625" style="1112" customWidth="1"/>
    <col min="11780" max="12032" width="11.44140625" style="1112"/>
    <col min="12033" max="12033" width="5.44140625" style="1112" customWidth="1"/>
    <col min="12034" max="12034" width="2.44140625" style="1112" customWidth="1"/>
    <col min="12035" max="12035" width="74.6640625" style="1112" customWidth="1"/>
    <col min="12036" max="12288" width="11.44140625" style="1112"/>
    <col min="12289" max="12289" width="5.44140625" style="1112" customWidth="1"/>
    <col min="12290" max="12290" width="2.44140625" style="1112" customWidth="1"/>
    <col min="12291" max="12291" width="74.6640625" style="1112" customWidth="1"/>
    <col min="12292" max="12544" width="11.44140625" style="1112"/>
    <col min="12545" max="12545" width="5.44140625" style="1112" customWidth="1"/>
    <col min="12546" max="12546" width="2.44140625" style="1112" customWidth="1"/>
    <col min="12547" max="12547" width="74.6640625" style="1112" customWidth="1"/>
    <col min="12548" max="12800" width="11.44140625" style="1112"/>
    <col min="12801" max="12801" width="5.44140625" style="1112" customWidth="1"/>
    <col min="12802" max="12802" width="2.44140625" style="1112" customWidth="1"/>
    <col min="12803" max="12803" width="74.6640625" style="1112" customWidth="1"/>
    <col min="12804" max="13056" width="11.44140625" style="1112"/>
    <col min="13057" max="13057" width="5.44140625" style="1112" customWidth="1"/>
    <col min="13058" max="13058" width="2.44140625" style="1112" customWidth="1"/>
    <col min="13059" max="13059" width="74.6640625" style="1112" customWidth="1"/>
    <col min="13060" max="13312" width="11.44140625" style="1112"/>
    <col min="13313" max="13313" width="5.44140625" style="1112" customWidth="1"/>
    <col min="13314" max="13314" width="2.44140625" style="1112" customWidth="1"/>
    <col min="13315" max="13315" width="74.6640625" style="1112" customWidth="1"/>
    <col min="13316" max="13568" width="11.44140625" style="1112"/>
    <col min="13569" max="13569" width="5.44140625" style="1112" customWidth="1"/>
    <col min="13570" max="13570" width="2.44140625" style="1112" customWidth="1"/>
    <col min="13571" max="13571" width="74.6640625" style="1112" customWidth="1"/>
    <col min="13572" max="13824" width="11.44140625" style="1112"/>
    <col min="13825" max="13825" width="5.44140625" style="1112" customWidth="1"/>
    <col min="13826" max="13826" width="2.44140625" style="1112" customWidth="1"/>
    <col min="13827" max="13827" width="74.6640625" style="1112" customWidth="1"/>
    <col min="13828" max="14080" width="11.44140625" style="1112"/>
    <col min="14081" max="14081" width="5.44140625" style="1112" customWidth="1"/>
    <col min="14082" max="14082" width="2.44140625" style="1112" customWidth="1"/>
    <col min="14083" max="14083" width="74.6640625" style="1112" customWidth="1"/>
    <col min="14084" max="14336" width="11.44140625" style="1112"/>
    <col min="14337" max="14337" width="5.44140625" style="1112" customWidth="1"/>
    <col min="14338" max="14338" width="2.44140625" style="1112" customWidth="1"/>
    <col min="14339" max="14339" width="74.6640625" style="1112" customWidth="1"/>
    <col min="14340" max="14592" width="11.44140625" style="1112"/>
    <col min="14593" max="14593" width="5.44140625" style="1112" customWidth="1"/>
    <col min="14594" max="14594" width="2.44140625" style="1112" customWidth="1"/>
    <col min="14595" max="14595" width="74.6640625" style="1112" customWidth="1"/>
    <col min="14596" max="14848" width="11.44140625" style="1112"/>
    <col min="14849" max="14849" width="5.44140625" style="1112" customWidth="1"/>
    <col min="14850" max="14850" width="2.44140625" style="1112" customWidth="1"/>
    <col min="14851" max="14851" width="74.6640625" style="1112" customWidth="1"/>
    <col min="14852" max="15104" width="11.44140625" style="1112"/>
    <col min="15105" max="15105" width="5.44140625" style="1112" customWidth="1"/>
    <col min="15106" max="15106" width="2.44140625" style="1112" customWidth="1"/>
    <col min="15107" max="15107" width="74.6640625" style="1112" customWidth="1"/>
    <col min="15108" max="15360" width="11.44140625" style="1112"/>
    <col min="15361" max="15361" width="5.44140625" style="1112" customWidth="1"/>
    <col min="15362" max="15362" width="2.44140625" style="1112" customWidth="1"/>
    <col min="15363" max="15363" width="74.6640625" style="1112" customWidth="1"/>
    <col min="15364" max="15616" width="11.44140625" style="1112"/>
    <col min="15617" max="15617" width="5.44140625" style="1112" customWidth="1"/>
    <col min="15618" max="15618" width="2.44140625" style="1112" customWidth="1"/>
    <col min="15619" max="15619" width="74.6640625" style="1112" customWidth="1"/>
    <col min="15620" max="15872" width="11.44140625" style="1112"/>
    <col min="15873" max="15873" width="5.44140625" style="1112" customWidth="1"/>
    <col min="15874" max="15874" width="2.44140625" style="1112" customWidth="1"/>
    <col min="15875" max="15875" width="74.6640625" style="1112" customWidth="1"/>
    <col min="15876" max="16128" width="11.44140625" style="1112"/>
    <col min="16129" max="16129" width="5.44140625" style="1112" customWidth="1"/>
    <col min="16130" max="16130" width="2.44140625" style="1112" customWidth="1"/>
    <col min="16131" max="16131" width="74.6640625" style="1112" customWidth="1"/>
    <col min="16132" max="16384" width="11.44140625" style="1112"/>
  </cols>
  <sheetData>
    <row r="7" spans="1:5" ht="13.8" thickBot="1">
      <c r="A7" s="1110"/>
      <c r="B7" s="1110"/>
      <c r="C7" s="1110"/>
      <c r="D7" s="1111"/>
    </row>
    <row r="8" spans="1:5">
      <c r="A8" s="1111"/>
      <c r="B8" s="1111"/>
      <c r="C8" s="1111"/>
      <c r="D8" s="1111"/>
    </row>
    <row r="9" spans="1:5" ht="16.8">
      <c r="A9" s="1113" t="s">
        <v>1273</v>
      </c>
      <c r="B9" s="1114"/>
      <c r="C9" s="1111"/>
      <c r="D9" s="1115"/>
    </row>
    <row r="10" spans="1:5">
      <c r="A10" s="1116"/>
      <c r="B10" s="1116"/>
      <c r="C10" s="1117"/>
      <c r="D10" s="1115"/>
    </row>
    <row r="11" spans="1:5" ht="13.8">
      <c r="A11" s="1114"/>
      <c r="B11" s="1118" t="s">
        <v>1277</v>
      </c>
      <c r="C11" s="1119" t="s">
        <v>79</v>
      </c>
      <c r="D11" s="1115"/>
      <c r="E11" s="8"/>
    </row>
    <row r="12" spans="1:5" ht="13.8">
      <c r="A12" s="1111"/>
      <c r="B12" s="1120" t="s">
        <v>1277</v>
      </c>
      <c r="C12" s="1119" t="s">
        <v>80</v>
      </c>
      <c r="D12" s="1115"/>
      <c r="E12" s="8"/>
    </row>
    <row r="13" spans="1:5" ht="13.8">
      <c r="A13" s="1111"/>
      <c r="B13" s="1120" t="s">
        <v>1277</v>
      </c>
      <c r="C13" s="1119" t="s">
        <v>1423</v>
      </c>
      <c r="D13" s="1115"/>
      <c r="E13" s="8"/>
    </row>
    <row r="14" spans="1:5" ht="13.8">
      <c r="A14" s="1111"/>
      <c r="B14" s="1120" t="s">
        <v>1277</v>
      </c>
      <c r="C14" s="1119" t="s">
        <v>1424</v>
      </c>
      <c r="D14" s="1115"/>
      <c r="E14" s="8"/>
    </row>
    <row r="15" spans="1:5" ht="13.8">
      <c r="A15" s="1111"/>
      <c r="B15" s="1120" t="s">
        <v>1277</v>
      </c>
      <c r="C15" s="1119" t="s">
        <v>1425</v>
      </c>
      <c r="D15" s="1115"/>
      <c r="E15" s="8"/>
    </row>
    <row r="16" spans="1:5" ht="13.8">
      <c r="A16" s="1111"/>
      <c r="B16" s="1120" t="s">
        <v>1277</v>
      </c>
      <c r="C16" s="1119" t="s">
        <v>84</v>
      </c>
      <c r="D16" s="1115"/>
      <c r="E16" s="8"/>
    </row>
    <row r="17" spans="1:5" ht="14.4">
      <c r="A17" s="1111"/>
      <c r="B17" s="1120" t="s">
        <v>1277</v>
      </c>
      <c r="C17" s="1122" t="s">
        <v>1285</v>
      </c>
      <c r="D17" s="1115"/>
      <c r="E17" s="8"/>
    </row>
    <row r="18" spans="1:5" ht="13.8" thickBot="1">
      <c r="A18" s="1123"/>
      <c r="B18" s="1124"/>
      <c r="C18" s="1123"/>
    </row>
    <row r="28" spans="1:5" ht="23.25" customHeight="1"/>
    <row r="29" spans="1:5" ht="12.75" customHeight="1"/>
    <row r="30" spans="1:5" ht="14.25" customHeight="1"/>
    <row r="31" spans="1:5" ht="14.25" customHeight="1"/>
    <row r="32" spans="1:5" ht="14.25" customHeight="1"/>
    <row r="33" ht="14.25" customHeight="1"/>
    <row r="34" ht="14.25" customHeight="1"/>
    <row r="35" ht="14.25" customHeight="1"/>
    <row r="36" ht="14.25" customHeight="1"/>
    <row r="37" ht="14.25" customHeight="1"/>
    <row r="38" ht="7.5" customHeight="1"/>
  </sheetData>
  <hyperlinks>
    <hyperlink ref="C11" location="'Pen-Sob'!A1" display="'Pen-Sob'!A1" xr:uid="{83A5F7E2-1FB2-41FF-85AE-5A553FB0DF75}"/>
    <hyperlink ref="C12" location="'Neo-Pen-Sob'!A1" display="'Neo-Pen-Sob'!A1" xr:uid="{2981BD86-F787-42CC-ABB2-726EBFA30FF8}"/>
    <hyperlink ref="C13" location="'Pen-Prom-Soles-Mod'!A1" display="Pensiones de Sobrevivencia Promedio en Soles  por AFP y Modalidad de Pensión" xr:uid="{55220909-8EEB-48BC-B198-B84E3584D4DA}"/>
    <hyperlink ref="C15" location="'Pen-Prom-Sob-Benef'!A1" display="Pensiones de Sobrevivencia Promedio por AFP y Beneficiario" xr:uid="{D9F46403-94C6-4D9B-B09E-F165780C4F46}"/>
    <hyperlink ref="C17" r:id="rId1" display="Glosario de términos sobre jubilación" xr:uid="{C53E59EC-AA55-43FD-9565-FC9AC18B60A6}"/>
    <hyperlink ref="C16" location="'Gasto-Sepelio'!A1" display="'Gasto-Sepelio'!A1" xr:uid="{D0B0BB0C-0232-431F-8DE4-F86DC00BC0FA}"/>
    <hyperlink ref="C14" location="'Pen-Prom-Dólar-Mod'!A1" display="Pensiones de Sobrevivencia Promedio en Dólares por AFP y Modalidad de Pensión" xr:uid="{6441D24F-B1B2-4054-9992-A36C150EF365}"/>
  </hyperlinks>
  <printOptions horizontalCentered="1" verticalCentered="1"/>
  <pageMargins left="0.9055118110236221" right="1.1417322834645669" top="0.98425196850393704" bottom="0.98425196850393704" header="0.31496062992125984" footer="0"/>
  <pageSetup paperSize="9" scale="76" orientation="portrait" r:id="rId2"/>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85059-FB36-480B-8057-E85285836AC0}">
  <sheetPr codeName="Hoja72">
    <pageSetUpPr fitToPage="1"/>
  </sheetPr>
  <dimension ref="A1:M200"/>
  <sheetViews>
    <sheetView zoomScale="85" zoomScaleNormal="85" workbookViewId="0"/>
  </sheetViews>
  <sheetFormatPr baseColWidth="10" defaultColWidth="11.44140625" defaultRowHeight="13.2" outlineLevelRow="1"/>
  <cols>
    <col min="1" max="2" width="1.6640625" style="1198" customWidth="1"/>
    <col min="3" max="3" width="22.33203125" style="1198" customWidth="1"/>
    <col min="4" max="4" width="10.6640625" style="1198" customWidth="1"/>
    <col min="5" max="6" width="8.6640625" style="1198" customWidth="1"/>
    <col min="7" max="7" width="9.33203125" style="1198" customWidth="1"/>
    <col min="8" max="13" width="8.6640625" style="1198" customWidth="1"/>
    <col min="14" max="256" width="11.44140625" style="1198"/>
    <col min="257" max="258" width="1.6640625" style="1198" customWidth="1"/>
    <col min="259" max="259" width="22.33203125" style="1198" customWidth="1"/>
    <col min="260" max="260" width="10.6640625" style="1198" customWidth="1"/>
    <col min="261" max="262" width="8.6640625" style="1198" customWidth="1"/>
    <col min="263" max="263" width="9.33203125" style="1198" customWidth="1"/>
    <col min="264" max="269" width="8.6640625" style="1198" customWidth="1"/>
    <col min="270" max="512" width="11.44140625" style="1198"/>
    <col min="513" max="514" width="1.6640625" style="1198" customWidth="1"/>
    <col min="515" max="515" width="22.33203125" style="1198" customWidth="1"/>
    <col min="516" max="516" width="10.6640625" style="1198" customWidth="1"/>
    <col min="517" max="518" width="8.6640625" style="1198" customWidth="1"/>
    <col min="519" max="519" width="9.33203125" style="1198" customWidth="1"/>
    <col min="520" max="525" width="8.6640625" style="1198" customWidth="1"/>
    <col min="526" max="768" width="11.44140625" style="1198"/>
    <col min="769" max="770" width="1.6640625" style="1198" customWidth="1"/>
    <col min="771" max="771" width="22.33203125" style="1198" customWidth="1"/>
    <col min="772" max="772" width="10.6640625" style="1198" customWidth="1"/>
    <col min="773" max="774" width="8.6640625" style="1198" customWidth="1"/>
    <col min="775" max="775" width="9.33203125" style="1198" customWidth="1"/>
    <col min="776" max="781" width="8.6640625" style="1198" customWidth="1"/>
    <col min="782" max="1024" width="11.44140625" style="1198"/>
    <col min="1025" max="1026" width="1.6640625" style="1198" customWidth="1"/>
    <col min="1027" max="1027" width="22.33203125" style="1198" customWidth="1"/>
    <col min="1028" max="1028" width="10.6640625" style="1198" customWidth="1"/>
    <col min="1029" max="1030" width="8.6640625" style="1198" customWidth="1"/>
    <col min="1031" max="1031" width="9.33203125" style="1198" customWidth="1"/>
    <col min="1032" max="1037" width="8.6640625" style="1198" customWidth="1"/>
    <col min="1038" max="1280" width="11.44140625" style="1198"/>
    <col min="1281" max="1282" width="1.6640625" style="1198" customWidth="1"/>
    <col min="1283" max="1283" width="22.33203125" style="1198" customWidth="1"/>
    <col min="1284" max="1284" width="10.6640625" style="1198" customWidth="1"/>
    <col min="1285" max="1286" width="8.6640625" style="1198" customWidth="1"/>
    <col min="1287" max="1287" width="9.33203125" style="1198" customWidth="1"/>
    <col min="1288" max="1293" width="8.6640625" style="1198" customWidth="1"/>
    <col min="1294" max="1536" width="11.44140625" style="1198"/>
    <col min="1537" max="1538" width="1.6640625" style="1198" customWidth="1"/>
    <col min="1539" max="1539" width="22.33203125" style="1198" customWidth="1"/>
    <col min="1540" max="1540" width="10.6640625" style="1198" customWidth="1"/>
    <col min="1541" max="1542" width="8.6640625" style="1198" customWidth="1"/>
    <col min="1543" max="1543" width="9.33203125" style="1198" customWidth="1"/>
    <col min="1544" max="1549" width="8.6640625" style="1198" customWidth="1"/>
    <col min="1550" max="1792" width="11.44140625" style="1198"/>
    <col min="1793" max="1794" width="1.6640625" style="1198" customWidth="1"/>
    <col min="1795" max="1795" width="22.33203125" style="1198" customWidth="1"/>
    <col min="1796" max="1796" width="10.6640625" style="1198" customWidth="1"/>
    <col min="1797" max="1798" width="8.6640625" style="1198" customWidth="1"/>
    <col min="1799" max="1799" width="9.33203125" style="1198" customWidth="1"/>
    <col min="1800" max="1805" width="8.6640625" style="1198" customWidth="1"/>
    <col min="1806" max="2048" width="11.44140625" style="1198"/>
    <col min="2049" max="2050" width="1.6640625" style="1198" customWidth="1"/>
    <col min="2051" max="2051" width="22.33203125" style="1198" customWidth="1"/>
    <col min="2052" max="2052" width="10.6640625" style="1198" customWidth="1"/>
    <col min="2053" max="2054" width="8.6640625" style="1198" customWidth="1"/>
    <col min="2055" max="2055" width="9.33203125" style="1198" customWidth="1"/>
    <col min="2056" max="2061" width="8.6640625" style="1198" customWidth="1"/>
    <col min="2062" max="2304" width="11.44140625" style="1198"/>
    <col min="2305" max="2306" width="1.6640625" style="1198" customWidth="1"/>
    <col min="2307" max="2307" width="22.33203125" style="1198" customWidth="1"/>
    <col min="2308" max="2308" width="10.6640625" style="1198" customWidth="1"/>
    <col min="2309" max="2310" width="8.6640625" style="1198" customWidth="1"/>
    <col min="2311" max="2311" width="9.33203125" style="1198" customWidth="1"/>
    <col min="2312" max="2317" width="8.6640625" style="1198" customWidth="1"/>
    <col min="2318" max="2560" width="11.44140625" style="1198"/>
    <col min="2561" max="2562" width="1.6640625" style="1198" customWidth="1"/>
    <col min="2563" max="2563" width="22.33203125" style="1198" customWidth="1"/>
    <col min="2564" max="2564" width="10.6640625" style="1198" customWidth="1"/>
    <col min="2565" max="2566" width="8.6640625" style="1198" customWidth="1"/>
    <col min="2567" max="2567" width="9.33203125" style="1198" customWidth="1"/>
    <col min="2568" max="2573" width="8.6640625" style="1198" customWidth="1"/>
    <col min="2574" max="2816" width="11.44140625" style="1198"/>
    <col min="2817" max="2818" width="1.6640625" style="1198" customWidth="1"/>
    <col min="2819" max="2819" width="22.33203125" style="1198" customWidth="1"/>
    <col min="2820" max="2820" width="10.6640625" style="1198" customWidth="1"/>
    <col min="2821" max="2822" width="8.6640625" style="1198" customWidth="1"/>
    <col min="2823" max="2823" width="9.33203125" style="1198" customWidth="1"/>
    <col min="2824" max="2829" width="8.6640625" style="1198" customWidth="1"/>
    <col min="2830" max="3072" width="11.44140625" style="1198"/>
    <col min="3073" max="3074" width="1.6640625" style="1198" customWidth="1"/>
    <col min="3075" max="3075" width="22.33203125" style="1198" customWidth="1"/>
    <col min="3076" max="3076" width="10.6640625" style="1198" customWidth="1"/>
    <col min="3077" max="3078" width="8.6640625" style="1198" customWidth="1"/>
    <col min="3079" max="3079" width="9.33203125" style="1198" customWidth="1"/>
    <col min="3080" max="3085" width="8.6640625" style="1198" customWidth="1"/>
    <col min="3086" max="3328" width="11.44140625" style="1198"/>
    <col min="3329" max="3330" width="1.6640625" style="1198" customWidth="1"/>
    <col min="3331" max="3331" width="22.33203125" style="1198" customWidth="1"/>
    <col min="3332" max="3332" width="10.6640625" style="1198" customWidth="1"/>
    <col min="3333" max="3334" width="8.6640625" style="1198" customWidth="1"/>
    <col min="3335" max="3335" width="9.33203125" style="1198" customWidth="1"/>
    <col min="3336" max="3341" width="8.6640625" style="1198" customWidth="1"/>
    <col min="3342" max="3584" width="11.44140625" style="1198"/>
    <col min="3585" max="3586" width="1.6640625" style="1198" customWidth="1"/>
    <col min="3587" max="3587" width="22.33203125" style="1198" customWidth="1"/>
    <col min="3588" max="3588" width="10.6640625" style="1198" customWidth="1"/>
    <col min="3589" max="3590" width="8.6640625" style="1198" customWidth="1"/>
    <col min="3591" max="3591" width="9.33203125" style="1198" customWidth="1"/>
    <col min="3592" max="3597" width="8.6640625" style="1198" customWidth="1"/>
    <col min="3598" max="3840" width="11.44140625" style="1198"/>
    <col min="3841" max="3842" width="1.6640625" style="1198" customWidth="1"/>
    <col min="3843" max="3843" width="22.33203125" style="1198" customWidth="1"/>
    <col min="3844" max="3844" width="10.6640625" style="1198" customWidth="1"/>
    <col min="3845" max="3846" width="8.6640625" style="1198" customWidth="1"/>
    <col min="3847" max="3847" width="9.33203125" style="1198" customWidth="1"/>
    <col min="3848" max="3853" width="8.6640625" style="1198" customWidth="1"/>
    <col min="3854" max="4096" width="11.44140625" style="1198"/>
    <col min="4097" max="4098" width="1.6640625" style="1198" customWidth="1"/>
    <col min="4099" max="4099" width="22.33203125" style="1198" customWidth="1"/>
    <col min="4100" max="4100" width="10.6640625" style="1198" customWidth="1"/>
    <col min="4101" max="4102" width="8.6640625" style="1198" customWidth="1"/>
    <col min="4103" max="4103" width="9.33203125" style="1198" customWidth="1"/>
    <col min="4104" max="4109" width="8.6640625" style="1198" customWidth="1"/>
    <col min="4110" max="4352" width="11.44140625" style="1198"/>
    <col min="4353" max="4354" width="1.6640625" style="1198" customWidth="1"/>
    <col min="4355" max="4355" width="22.33203125" style="1198" customWidth="1"/>
    <col min="4356" max="4356" width="10.6640625" style="1198" customWidth="1"/>
    <col min="4357" max="4358" width="8.6640625" style="1198" customWidth="1"/>
    <col min="4359" max="4359" width="9.33203125" style="1198" customWidth="1"/>
    <col min="4360" max="4365" width="8.6640625" style="1198" customWidth="1"/>
    <col min="4366" max="4608" width="11.44140625" style="1198"/>
    <col min="4609" max="4610" width="1.6640625" style="1198" customWidth="1"/>
    <col min="4611" max="4611" width="22.33203125" style="1198" customWidth="1"/>
    <col min="4612" max="4612" width="10.6640625" style="1198" customWidth="1"/>
    <col min="4613" max="4614" width="8.6640625" style="1198" customWidth="1"/>
    <col min="4615" max="4615" width="9.33203125" style="1198" customWidth="1"/>
    <col min="4616" max="4621" width="8.6640625" style="1198" customWidth="1"/>
    <col min="4622" max="4864" width="11.44140625" style="1198"/>
    <col min="4865" max="4866" width="1.6640625" style="1198" customWidth="1"/>
    <col min="4867" max="4867" width="22.33203125" style="1198" customWidth="1"/>
    <col min="4868" max="4868" width="10.6640625" style="1198" customWidth="1"/>
    <col min="4869" max="4870" width="8.6640625" style="1198" customWidth="1"/>
    <col min="4871" max="4871" width="9.33203125" style="1198" customWidth="1"/>
    <col min="4872" max="4877" width="8.6640625" style="1198" customWidth="1"/>
    <col min="4878" max="5120" width="11.44140625" style="1198"/>
    <col min="5121" max="5122" width="1.6640625" style="1198" customWidth="1"/>
    <col min="5123" max="5123" width="22.33203125" style="1198" customWidth="1"/>
    <col min="5124" max="5124" width="10.6640625" style="1198" customWidth="1"/>
    <col min="5125" max="5126" width="8.6640625" style="1198" customWidth="1"/>
    <col min="5127" max="5127" width="9.33203125" style="1198" customWidth="1"/>
    <col min="5128" max="5133" width="8.6640625" style="1198" customWidth="1"/>
    <col min="5134" max="5376" width="11.44140625" style="1198"/>
    <col min="5377" max="5378" width="1.6640625" style="1198" customWidth="1"/>
    <col min="5379" max="5379" width="22.33203125" style="1198" customWidth="1"/>
    <col min="5380" max="5380" width="10.6640625" style="1198" customWidth="1"/>
    <col min="5381" max="5382" width="8.6640625" style="1198" customWidth="1"/>
    <col min="5383" max="5383" width="9.33203125" style="1198" customWidth="1"/>
    <col min="5384" max="5389" width="8.6640625" style="1198" customWidth="1"/>
    <col min="5390" max="5632" width="11.44140625" style="1198"/>
    <col min="5633" max="5634" width="1.6640625" style="1198" customWidth="1"/>
    <col min="5635" max="5635" width="22.33203125" style="1198" customWidth="1"/>
    <col min="5636" max="5636" width="10.6640625" style="1198" customWidth="1"/>
    <col min="5637" max="5638" width="8.6640625" style="1198" customWidth="1"/>
    <col min="5639" max="5639" width="9.33203125" style="1198" customWidth="1"/>
    <col min="5640" max="5645" width="8.6640625" style="1198" customWidth="1"/>
    <col min="5646" max="5888" width="11.44140625" style="1198"/>
    <col min="5889" max="5890" width="1.6640625" style="1198" customWidth="1"/>
    <col min="5891" max="5891" width="22.33203125" style="1198" customWidth="1"/>
    <col min="5892" max="5892" width="10.6640625" style="1198" customWidth="1"/>
    <col min="5893" max="5894" width="8.6640625" style="1198" customWidth="1"/>
    <col min="5895" max="5895" width="9.33203125" style="1198" customWidth="1"/>
    <col min="5896" max="5901" width="8.6640625" style="1198" customWidth="1"/>
    <col min="5902" max="6144" width="11.44140625" style="1198"/>
    <col min="6145" max="6146" width="1.6640625" style="1198" customWidth="1"/>
    <col min="6147" max="6147" width="22.33203125" style="1198" customWidth="1"/>
    <col min="6148" max="6148" width="10.6640625" style="1198" customWidth="1"/>
    <col min="6149" max="6150" width="8.6640625" style="1198" customWidth="1"/>
    <col min="6151" max="6151" width="9.33203125" style="1198" customWidth="1"/>
    <col min="6152" max="6157" width="8.6640625" style="1198" customWidth="1"/>
    <col min="6158" max="6400" width="11.44140625" style="1198"/>
    <col min="6401" max="6402" width="1.6640625" style="1198" customWidth="1"/>
    <col min="6403" max="6403" width="22.33203125" style="1198" customWidth="1"/>
    <col min="6404" max="6404" width="10.6640625" style="1198" customWidth="1"/>
    <col min="6405" max="6406" width="8.6640625" style="1198" customWidth="1"/>
    <col min="6407" max="6407" width="9.33203125" style="1198" customWidth="1"/>
    <col min="6408" max="6413" width="8.6640625" style="1198" customWidth="1"/>
    <col min="6414" max="6656" width="11.44140625" style="1198"/>
    <col min="6657" max="6658" width="1.6640625" style="1198" customWidth="1"/>
    <col min="6659" max="6659" width="22.33203125" style="1198" customWidth="1"/>
    <col min="6660" max="6660" width="10.6640625" style="1198" customWidth="1"/>
    <col min="6661" max="6662" width="8.6640625" style="1198" customWidth="1"/>
    <col min="6663" max="6663" width="9.33203125" style="1198" customWidth="1"/>
    <col min="6664" max="6669" width="8.6640625" style="1198" customWidth="1"/>
    <col min="6670" max="6912" width="11.44140625" style="1198"/>
    <col min="6913" max="6914" width="1.6640625" style="1198" customWidth="1"/>
    <col min="6915" max="6915" width="22.33203125" style="1198" customWidth="1"/>
    <col min="6916" max="6916" width="10.6640625" style="1198" customWidth="1"/>
    <col min="6917" max="6918" width="8.6640625" style="1198" customWidth="1"/>
    <col min="6919" max="6919" width="9.33203125" style="1198" customWidth="1"/>
    <col min="6920" max="6925" width="8.6640625" style="1198" customWidth="1"/>
    <col min="6926" max="7168" width="11.44140625" style="1198"/>
    <col min="7169" max="7170" width="1.6640625" style="1198" customWidth="1"/>
    <col min="7171" max="7171" width="22.33203125" style="1198" customWidth="1"/>
    <col min="7172" max="7172" width="10.6640625" style="1198" customWidth="1"/>
    <col min="7173" max="7174" width="8.6640625" style="1198" customWidth="1"/>
    <col min="7175" max="7175" width="9.33203125" style="1198" customWidth="1"/>
    <col min="7176" max="7181" width="8.6640625" style="1198" customWidth="1"/>
    <col min="7182" max="7424" width="11.44140625" style="1198"/>
    <col min="7425" max="7426" width="1.6640625" style="1198" customWidth="1"/>
    <col min="7427" max="7427" width="22.33203125" style="1198" customWidth="1"/>
    <col min="7428" max="7428" width="10.6640625" style="1198" customWidth="1"/>
    <col min="7429" max="7430" width="8.6640625" style="1198" customWidth="1"/>
    <col min="7431" max="7431" width="9.33203125" style="1198" customWidth="1"/>
    <col min="7432" max="7437" width="8.6640625" style="1198" customWidth="1"/>
    <col min="7438" max="7680" width="11.44140625" style="1198"/>
    <col min="7681" max="7682" width="1.6640625" style="1198" customWidth="1"/>
    <col min="7683" max="7683" width="22.33203125" style="1198" customWidth="1"/>
    <col min="7684" max="7684" width="10.6640625" style="1198" customWidth="1"/>
    <col min="7685" max="7686" width="8.6640625" style="1198" customWidth="1"/>
    <col min="7687" max="7687" width="9.33203125" style="1198" customWidth="1"/>
    <col min="7688" max="7693" width="8.6640625" style="1198" customWidth="1"/>
    <col min="7694" max="7936" width="11.44140625" style="1198"/>
    <col min="7937" max="7938" width="1.6640625" style="1198" customWidth="1"/>
    <col min="7939" max="7939" width="22.33203125" style="1198" customWidth="1"/>
    <col min="7940" max="7940" width="10.6640625" style="1198" customWidth="1"/>
    <col min="7941" max="7942" width="8.6640625" style="1198" customWidth="1"/>
    <col min="7943" max="7943" width="9.33203125" style="1198" customWidth="1"/>
    <col min="7944" max="7949" width="8.6640625" style="1198" customWidth="1"/>
    <col min="7950" max="8192" width="11.44140625" style="1198"/>
    <col min="8193" max="8194" width="1.6640625" style="1198" customWidth="1"/>
    <col min="8195" max="8195" width="22.33203125" style="1198" customWidth="1"/>
    <col min="8196" max="8196" width="10.6640625" style="1198" customWidth="1"/>
    <col min="8197" max="8198" width="8.6640625" style="1198" customWidth="1"/>
    <col min="8199" max="8199" width="9.33203125" style="1198" customWidth="1"/>
    <col min="8200" max="8205" width="8.6640625" style="1198" customWidth="1"/>
    <col min="8206" max="8448" width="11.44140625" style="1198"/>
    <col min="8449" max="8450" width="1.6640625" style="1198" customWidth="1"/>
    <col min="8451" max="8451" width="22.33203125" style="1198" customWidth="1"/>
    <col min="8452" max="8452" width="10.6640625" style="1198" customWidth="1"/>
    <col min="8453" max="8454" width="8.6640625" style="1198" customWidth="1"/>
    <col min="8455" max="8455" width="9.33203125" style="1198" customWidth="1"/>
    <col min="8456" max="8461" width="8.6640625" style="1198" customWidth="1"/>
    <col min="8462" max="8704" width="11.44140625" style="1198"/>
    <col min="8705" max="8706" width="1.6640625" style="1198" customWidth="1"/>
    <col min="8707" max="8707" width="22.33203125" style="1198" customWidth="1"/>
    <col min="8708" max="8708" width="10.6640625" style="1198" customWidth="1"/>
    <col min="8709" max="8710" width="8.6640625" style="1198" customWidth="1"/>
    <col min="8711" max="8711" width="9.33203125" style="1198" customWidth="1"/>
    <col min="8712" max="8717" width="8.6640625" style="1198" customWidth="1"/>
    <col min="8718" max="8960" width="11.44140625" style="1198"/>
    <col min="8961" max="8962" width="1.6640625" style="1198" customWidth="1"/>
    <col min="8963" max="8963" width="22.33203125" style="1198" customWidth="1"/>
    <col min="8964" max="8964" width="10.6640625" style="1198" customWidth="1"/>
    <col min="8965" max="8966" width="8.6640625" style="1198" customWidth="1"/>
    <col min="8967" max="8967" width="9.33203125" style="1198" customWidth="1"/>
    <col min="8968" max="8973" width="8.6640625" style="1198" customWidth="1"/>
    <col min="8974" max="9216" width="11.44140625" style="1198"/>
    <col min="9217" max="9218" width="1.6640625" style="1198" customWidth="1"/>
    <col min="9219" max="9219" width="22.33203125" style="1198" customWidth="1"/>
    <col min="9220" max="9220" width="10.6640625" style="1198" customWidth="1"/>
    <col min="9221" max="9222" width="8.6640625" style="1198" customWidth="1"/>
    <col min="9223" max="9223" width="9.33203125" style="1198" customWidth="1"/>
    <col min="9224" max="9229" width="8.6640625" style="1198" customWidth="1"/>
    <col min="9230" max="9472" width="11.44140625" style="1198"/>
    <col min="9473" max="9474" width="1.6640625" style="1198" customWidth="1"/>
    <col min="9475" max="9475" width="22.33203125" style="1198" customWidth="1"/>
    <col min="9476" max="9476" width="10.6640625" style="1198" customWidth="1"/>
    <col min="9477" max="9478" width="8.6640625" style="1198" customWidth="1"/>
    <col min="9479" max="9479" width="9.33203125" style="1198" customWidth="1"/>
    <col min="9480" max="9485" width="8.6640625" style="1198" customWidth="1"/>
    <col min="9486" max="9728" width="11.44140625" style="1198"/>
    <col min="9729" max="9730" width="1.6640625" style="1198" customWidth="1"/>
    <col min="9731" max="9731" width="22.33203125" style="1198" customWidth="1"/>
    <col min="9732" max="9732" width="10.6640625" style="1198" customWidth="1"/>
    <col min="9733" max="9734" width="8.6640625" style="1198" customWidth="1"/>
    <col min="9735" max="9735" width="9.33203125" style="1198" customWidth="1"/>
    <col min="9736" max="9741" width="8.6640625" style="1198" customWidth="1"/>
    <col min="9742" max="9984" width="11.44140625" style="1198"/>
    <col min="9985" max="9986" width="1.6640625" style="1198" customWidth="1"/>
    <col min="9987" max="9987" width="22.33203125" style="1198" customWidth="1"/>
    <col min="9988" max="9988" width="10.6640625" style="1198" customWidth="1"/>
    <col min="9989" max="9990" width="8.6640625" style="1198" customWidth="1"/>
    <col min="9991" max="9991" width="9.33203125" style="1198" customWidth="1"/>
    <col min="9992" max="9997" width="8.6640625" style="1198" customWidth="1"/>
    <col min="9998" max="10240" width="11.44140625" style="1198"/>
    <col min="10241" max="10242" width="1.6640625" style="1198" customWidth="1"/>
    <col min="10243" max="10243" width="22.33203125" style="1198" customWidth="1"/>
    <col min="10244" max="10244" width="10.6640625" style="1198" customWidth="1"/>
    <col min="10245" max="10246" width="8.6640625" style="1198" customWidth="1"/>
    <col min="10247" max="10247" width="9.33203125" style="1198" customWidth="1"/>
    <col min="10248" max="10253" width="8.6640625" style="1198" customWidth="1"/>
    <col min="10254" max="10496" width="11.44140625" style="1198"/>
    <col min="10497" max="10498" width="1.6640625" style="1198" customWidth="1"/>
    <col min="10499" max="10499" width="22.33203125" style="1198" customWidth="1"/>
    <col min="10500" max="10500" width="10.6640625" style="1198" customWidth="1"/>
    <col min="10501" max="10502" width="8.6640625" style="1198" customWidth="1"/>
    <col min="10503" max="10503" width="9.33203125" style="1198" customWidth="1"/>
    <col min="10504" max="10509" width="8.6640625" style="1198" customWidth="1"/>
    <col min="10510" max="10752" width="11.44140625" style="1198"/>
    <col min="10753" max="10754" width="1.6640625" style="1198" customWidth="1"/>
    <col min="10755" max="10755" width="22.33203125" style="1198" customWidth="1"/>
    <col min="10756" max="10756" width="10.6640625" style="1198" customWidth="1"/>
    <col min="10757" max="10758" width="8.6640625" style="1198" customWidth="1"/>
    <col min="10759" max="10759" width="9.33203125" style="1198" customWidth="1"/>
    <col min="10760" max="10765" width="8.6640625" style="1198" customWidth="1"/>
    <col min="10766" max="11008" width="11.44140625" style="1198"/>
    <col min="11009" max="11010" width="1.6640625" style="1198" customWidth="1"/>
    <col min="11011" max="11011" width="22.33203125" style="1198" customWidth="1"/>
    <col min="11012" max="11012" width="10.6640625" style="1198" customWidth="1"/>
    <col min="11013" max="11014" width="8.6640625" style="1198" customWidth="1"/>
    <col min="11015" max="11015" width="9.33203125" style="1198" customWidth="1"/>
    <col min="11016" max="11021" width="8.6640625" style="1198" customWidth="1"/>
    <col min="11022" max="11264" width="11.44140625" style="1198"/>
    <col min="11265" max="11266" width="1.6640625" style="1198" customWidth="1"/>
    <col min="11267" max="11267" width="22.33203125" style="1198" customWidth="1"/>
    <col min="11268" max="11268" width="10.6640625" style="1198" customWidth="1"/>
    <col min="11269" max="11270" width="8.6640625" style="1198" customWidth="1"/>
    <col min="11271" max="11271" width="9.33203125" style="1198" customWidth="1"/>
    <col min="11272" max="11277" width="8.6640625" style="1198" customWidth="1"/>
    <col min="11278" max="11520" width="11.44140625" style="1198"/>
    <col min="11521" max="11522" width="1.6640625" style="1198" customWidth="1"/>
    <col min="11523" max="11523" width="22.33203125" style="1198" customWidth="1"/>
    <col min="11524" max="11524" width="10.6640625" style="1198" customWidth="1"/>
    <col min="11525" max="11526" width="8.6640625" style="1198" customWidth="1"/>
    <col min="11527" max="11527" width="9.33203125" style="1198" customWidth="1"/>
    <col min="11528" max="11533" width="8.6640625" style="1198" customWidth="1"/>
    <col min="11534" max="11776" width="11.44140625" style="1198"/>
    <col min="11777" max="11778" width="1.6640625" style="1198" customWidth="1"/>
    <col min="11779" max="11779" width="22.33203125" style="1198" customWidth="1"/>
    <col min="11780" max="11780" width="10.6640625" style="1198" customWidth="1"/>
    <col min="11781" max="11782" width="8.6640625" style="1198" customWidth="1"/>
    <col min="11783" max="11783" width="9.33203125" style="1198" customWidth="1"/>
    <col min="11784" max="11789" width="8.6640625" style="1198" customWidth="1"/>
    <col min="11790" max="12032" width="11.44140625" style="1198"/>
    <col min="12033" max="12034" width="1.6640625" style="1198" customWidth="1"/>
    <col min="12035" max="12035" width="22.33203125" style="1198" customWidth="1"/>
    <col min="12036" max="12036" width="10.6640625" style="1198" customWidth="1"/>
    <col min="12037" max="12038" width="8.6640625" style="1198" customWidth="1"/>
    <col min="12039" max="12039" width="9.33203125" style="1198" customWidth="1"/>
    <col min="12040" max="12045" width="8.6640625" style="1198" customWidth="1"/>
    <col min="12046" max="12288" width="11.44140625" style="1198"/>
    <col min="12289" max="12290" width="1.6640625" style="1198" customWidth="1"/>
    <col min="12291" max="12291" width="22.33203125" style="1198" customWidth="1"/>
    <col min="12292" max="12292" width="10.6640625" style="1198" customWidth="1"/>
    <col min="12293" max="12294" width="8.6640625" style="1198" customWidth="1"/>
    <col min="12295" max="12295" width="9.33203125" style="1198" customWidth="1"/>
    <col min="12296" max="12301" width="8.6640625" style="1198" customWidth="1"/>
    <col min="12302" max="12544" width="11.44140625" style="1198"/>
    <col min="12545" max="12546" width="1.6640625" style="1198" customWidth="1"/>
    <col min="12547" max="12547" width="22.33203125" style="1198" customWidth="1"/>
    <col min="12548" max="12548" width="10.6640625" style="1198" customWidth="1"/>
    <col min="12549" max="12550" width="8.6640625" style="1198" customWidth="1"/>
    <col min="12551" max="12551" width="9.33203125" style="1198" customWidth="1"/>
    <col min="12552" max="12557" width="8.6640625" style="1198" customWidth="1"/>
    <col min="12558" max="12800" width="11.44140625" style="1198"/>
    <col min="12801" max="12802" width="1.6640625" style="1198" customWidth="1"/>
    <col min="12803" max="12803" width="22.33203125" style="1198" customWidth="1"/>
    <col min="12804" max="12804" width="10.6640625" style="1198" customWidth="1"/>
    <col min="12805" max="12806" width="8.6640625" style="1198" customWidth="1"/>
    <col min="12807" max="12807" width="9.33203125" style="1198" customWidth="1"/>
    <col min="12808" max="12813" width="8.6640625" style="1198" customWidth="1"/>
    <col min="12814" max="13056" width="11.44140625" style="1198"/>
    <col min="13057" max="13058" width="1.6640625" style="1198" customWidth="1"/>
    <col min="13059" max="13059" width="22.33203125" style="1198" customWidth="1"/>
    <col min="13060" max="13060" width="10.6640625" style="1198" customWidth="1"/>
    <col min="13061" max="13062" width="8.6640625" style="1198" customWidth="1"/>
    <col min="13063" max="13063" width="9.33203125" style="1198" customWidth="1"/>
    <col min="13064" max="13069" width="8.6640625" style="1198" customWidth="1"/>
    <col min="13070" max="13312" width="11.44140625" style="1198"/>
    <col min="13313" max="13314" width="1.6640625" style="1198" customWidth="1"/>
    <col min="13315" max="13315" width="22.33203125" style="1198" customWidth="1"/>
    <col min="13316" max="13316" width="10.6640625" style="1198" customWidth="1"/>
    <col min="13317" max="13318" width="8.6640625" style="1198" customWidth="1"/>
    <col min="13319" max="13319" width="9.33203125" style="1198" customWidth="1"/>
    <col min="13320" max="13325" width="8.6640625" style="1198" customWidth="1"/>
    <col min="13326" max="13568" width="11.44140625" style="1198"/>
    <col min="13569" max="13570" width="1.6640625" style="1198" customWidth="1"/>
    <col min="13571" max="13571" width="22.33203125" style="1198" customWidth="1"/>
    <col min="13572" max="13572" width="10.6640625" style="1198" customWidth="1"/>
    <col min="13573" max="13574" width="8.6640625" style="1198" customWidth="1"/>
    <col min="13575" max="13575" width="9.33203125" style="1198" customWidth="1"/>
    <col min="13576" max="13581" width="8.6640625" style="1198" customWidth="1"/>
    <col min="13582" max="13824" width="11.44140625" style="1198"/>
    <col min="13825" max="13826" width="1.6640625" style="1198" customWidth="1"/>
    <col min="13827" max="13827" width="22.33203125" style="1198" customWidth="1"/>
    <col min="13828" max="13828" width="10.6640625" style="1198" customWidth="1"/>
    <col min="13829" max="13830" width="8.6640625" style="1198" customWidth="1"/>
    <col min="13831" max="13831" width="9.33203125" style="1198" customWidth="1"/>
    <col min="13832" max="13837" width="8.6640625" style="1198" customWidth="1"/>
    <col min="13838" max="14080" width="11.44140625" style="1198"/>
    <col min="14081" max="14082" width="1.6640625" style="1198" customWidth="1"/>
    <col min="14083" max="14083" width="22.33203125" style="1198" customWidth="1"/>
    <col min="14084" max="14084" width="10.6640625" style="1198" customWidth="1"/>
    <col min="14085" max="14086" width="8.6640625" style="1198" customWidth="1"/>
    <col min="14087" max="14087" width="9.33203125" style="1198" customWidth="1"/>
    <col min="14088" max="14093" width="8.6640625" style="1198" customWidth="1"/>
    <col min="14094" max="14336" width="11.44140625" style="1198"/>
    <col min="14337" max="14338" width="1.6640625" style="1198" customWidth="1"/>
    <col min="14339" max="14339" width="22.33203125" style="1198" customWidth="1"/>
    <col min="14340" max="14340" width="10.6640625" style="1198" customWidth="1"/>
    <col min="14341" max="14342" width="8.6640625" style="1198" customWidth="1"/>
    <col min="14343" max="14343" width="9.33203125" style="1198" customWidth="1"/>
    <col min="14344" max="14349" width="8.6640625" style="1198" customWidth="1"/>
    <col min="14350" max="14592" width="11.44140625" style="1198"/>
    <col min="14593" max="14594" width="1.6640625" style="1198" customWidth="1"/>
    <col min="14595" max="14595" width="22.33203125" style="1198" customWidth="1"/>
    <col min="14596" max="14596" width="10.6640625" style="1198" customWidth="1"/>
    <col min="14597" max="14598" width="8.6640625" style="1198" customWidth="1"/>
    <col min="14599" max="14599" width="9.33203125" style="1198" customWidth="1"/>
    <col min="14600" max="14605" width="8.6640625" style="1198" customWidth="1"/>
    <col min="14606" max="14848" width="11.44140625" style="1198"/>
    <col min="14849" max="14850" width="1.6640625" style="1198" customWidth="1"/>
    <col min="14851" max="14851" width="22.33203125" style="1198" customWidth="1"/>
    <col min="14852" max="14852" width="10.6640625" style="1198" customWidth="1"/>
    <col min="14853" max="14854" width="8.6640625" style="1198" customWidth="1"/>
    <col min="14855" max="14855" width="9.33203125" style="1198" customWidth="1"/>
    <col min="14856" max="14861" width="8.6640625" style="1198" customWidth="1"/>
    <col min="14862" max="15104" width="11.44140625" style="1198"/>
    <col min="15105" max="15106" width="1.6640625" style="1198" customWidth="1"/>
    <col min="15107" max="15107" width="22.33203125" style="1198" customWidth="1"/>
    <col min="15108" max="15108" width="10.6640625" style="1198" customWidth="1"/>
    <col min="15109" max="15110" width="8.6640625" style="1198" customWidth="1"/>
    <col min="15111" max="15111" width="9.33203125" style="1198" customWidth="1"/>
    <col min="15112" max="15117" width="8.6640625" style="1198" customWidth="1"/>
    <col min="15118" max="15360" width="11.44140625" style="1198"/>
    <col min="15361" max="15362" width="1.6640625" style="1198" customWidth="1"/>
    <col min="15363" max="15363" width="22.33203125" style="1198" customWidth="1"/>
    <col min="15364" max="15364" width="10.6640625" style="1198" customWidth="1"/>
    <col min="15365" max="15366" width="8.6640625" style="1198" customWidth="1"/>
    <col min="15367" max="15367" width="9.33203125" style="1198" customWidth="1"/>
    <col min="15368" max="15373" width="8.6640625" style="1198" customWidth="1"/>
    <col min="15374" max="15616" width="11.44140625" style="1198"/>
    <col min="15617" max="15618" width="1.6640625" style="1198" customWidth="1"/>
    <col min="15619" max="15619" width="22.33203125" style="1198" customWidth="1"/>
    <col min="15620" max="15620" width="10.6640625" style="1198" customWidth="1"/>
    <col min="15621" max="15622" width="8.6640625" style="1198" customWidth="1"/>
    <col min="15623" max="15623" width="9.33203125" style="1198" customWidth="1"/>
    <col min="15624" max="15629" width="8.6640625" style="1198" customWidth="1"/>
    <col min="15630" max="15872" width="11.44140625" style="1198"/>
    <col min="15873" max="15874" width="1.6640625" style="1198" customWidth="1"/>
    <col min="15875" max="15875" width="22.33203125" style="1198" customWidth="1"/>
    <col min="15876" max="15876" width="10.6640625" style="1198" customWidth="1"/>
    <col min="15877" max="15878" width="8.6640625" style="1198" customWidth="1"/>
    <col min="15879" max="15879" width="9.33203125" style="1198" customWidth="1"/>
    <col min="15880" max="15885" width="8.6640625" style="1198" customWidth="1"/>
    <col min="15886" max="16128" width="11.44140625" style="1198"/>
    <col min="16129" max="16130" width="1.6640625" style="1198" customWidth="1"/>
    <col min="16131" max="16131" width="22.33203125" style="1198" customWidth="1"/>
    <col min="16132" max="16132" width="10.6640625" style="1198" customWidth="1"/>
    <col min="16133" max="16134" width="8.6640625" style="1198" customWidth="1"/>
    <col min="16135" max="16135" width="9.33203125" style="1198" customWidth="1"/>
    <col min="16136" max="16141" width="8.6640625" style="1198" customWidth="1"/>
    <col min="16142" max="16384" width="11.44140625" style="1198"/>
  </cols>
  <sheetData>
    <row r="1" spans="1:13" ht="13.8">
      <c r="A1" s="1424"/>
      <c r="B1" s="1152"/>
      <c r="C1" s="1425" t="s">
        <v>1286</v>
      </c>
    </row>
    <row r="2" spans="1:13" ht="62.25" customHeight="1">
      <c r="A2" s="1426" t="s">
        <v>79</v>
      </c>
      <c r="B2" s="1427"/>
      <c r="C2" s="1427"/>
      <c r="D2" s="1427"/>
      <c r="E2" s="1427"/>
      <c r="F2" s="1427"/>
      <c r="G2" s="1427"/>
      <c r="H2" s="1427"/>
      <c r="I2" s="1427"/>
      <c r="J2" s="1427"/>
      <c r="K2" s="1427"/>
      <c r="L2" s="1427"/>
      <c r="M2" s="1427"/>
    </row>
    <row r="3" spans="1:13" ht="16.8">
      <c r="A3" s="1387">
        <v>45716</v>
      </c>
      <c r="B3" s="1387"/>
      <c r="C3" s="1272"/>
      <c r="D3" s="1156"/>
      <c r="E3" s="1156"/>
      <c r="F3" s="1235"/>
      <c r="G3" s="1235"/>
      <c r="H3" s="1235"/>
      <c r="I3" s="1235"/>
      <c r="J3" s="1235"/>
      <c r="K3" s="1235"/>
      <c r="L3" s="1235"/>
      <c r="M3" s="1235"/>
    </row>
    <row r="4" spans="1:13" ht="14.7" customHeight="1" thickBot="1">
      <c r="A4" s="1259"/>
      <c r="B4" s="1259"/>
      <c r="C4" s="1259"/>
      <c r="M4" s="1259"/>
    </row>
    <row r="5" spans="1:13" ht="15.75" customHeight="1">
      <c r="B5" s="1916"/>
      <c r="C5" s="1917"/>
      <c r="D5" s="1161" t="s">
        <v>96</v>
      </c>
      <c r="E5" s="1161"/>
      <c r="F5" s="1161"/>
      <c r="G5" s="1161"/>
      <c r="H5" s="1428"/>
      <c r="I5" s="1428"/>
      <c r="J5" s="1428"/>
      <c r="K5" s="1428"/>
      <c r="L5" s="1428"/>
      <c r="M5" s="1918" t="s">
        <v>125</v>
      </c>
    </row>
    <row r="6" spans="1:13">
      <c r="A6" s="1422"/>
      <c r="B6" s="1915"/>
      <c r="C6" s="1915"/>
      <c r="D6" s="1429" t="s">
        <v>1381</v>
      </c>
      <c r="E6" s="1429" t="s">
        <v>1382</v>
      </c>
      <c r="F6" s="1429" t="s">
        <v>1383</v>
      </c>
      <c r="G6" s="1429" t="s">
        <v>103</v>
      </c>
      <c r="H6" s="1429" t="s">
        <v>104</v>
      </c>
      <c r="I6" s="1429" t="s">
        <v>105</v>
      </c>
      <c r="J6" s="1429" t="s">
        <v>1384</v>
      </c>
      <c r="K6" s="1429" t="s">
        <v>107</v>
      </c>
      <c r="L6" s="1429" t="s">
        <v>1385</v>
      </c>
      <c r="M6" s="1919"/>
    </row>
    <row r="7" spans="1:13" ht="12.75" customHeight="1" outlineLevel="1">
      <c r="A7" s="1097" t="s">
        <v>112</v>
      </c>
      <c r="C7" s="1188"/>
      <c r="D7" s="1430">
        <v>1367</v>
      </c>
      <c r="E7" s="1430">
        <v>113</v>
      </c>
      <c r="F7" s="1430">
        <v>160</v>
      </c>
      <c r="G7" s="1430">
        <v>119</v>
      </c>
      <c r="H7" s="1430">
        <v>110</v>
      </c>
      <c r="I7" s="1430">
        <v>124</v>
      </c>
      <c r="J7" s="1430">
        <v>108</v>
      </c>
      <c r="K7" s="1430">
        <v>183</v>
      </c>
      <c r="L7" s="1430">
        <v>1118</v>
      </c>
      <c r="M7" s="1431">
        <v>3402</v>
      </c>
    </row>
    <row r="8" spans="1:13" ht="12.75" customHeight="1" outlineLevel="1">
      <c r="A8" s="1260"/>
      <c r="B8" s="1407" t="s">
        <v>1426</v>
      </c>
      <c r="D8" s="1432">
        <v>1300</v>
      </c>
      <c r="E8" s="1432">
        <v>107</v>
      </c>
      <c r="F8" s="1432">
        <v>153</v>
      </c>
      <c r="G8" s="1432">
        <v>118</v>
      </c>
      <c r="H8" s="1432">
        <v>101</v>
      </c>
      <c r="I8" s="1432">
        <v>113</v>
      </c>
      <c r="J8" s="1432">
        <v>100</v>
      </c>
      <c r="K8" s="1432">
        <v>173</v>
      </c>
      <c r="L8" s="1432">
        <v>1081</v>
      </c>
      <c r="M8" s="1432">
        <v>3246</v>
      </c>
    </row>
    <row r="9" spans="1:13" ht="12.75" customHeight="1" outlineLevel="1">
      <c r="A9" s="1260"/>
      <c r="B9" s="1189"/>
      <c r="C9" s="1189" t="s">
        <v>1418</v>
      </c>
      <c r="D9" s="1432">
        <v>1252</v>
      </c>
      <c r="E9" s="1432">
        <v>104</v>
      </c>
      <c r="F9" s="1432">
        <v>151</v>
      </c>
      <c r="G9" s="1432">
        <v>115</v>
      </c>
      <c r="H9" s="1432">
        <v>98</v>
      </c>
      <c r="I9" s="1432">
        <v>104</v>
      </c>
      <c r="J9" s="1432">
        <v>94</v>
      </c>
      <c r="K9" s="1432">
        <v>170</v>
      </c>
      <c r="L9" s="1432">
        <v>1042</v>
      </c>
      <c r="M9" s="1432">
        <v>3130</v>
      </c>
    </row>
    <row r="10" spans="1:13" ht="12.75" customHeight="1" outlineLevel="1">
      <c r="A10" s="1260"/>
      <c r="B10" s="1189"/>
      <c r="C10" s="1189" t="s">
        <v>1419</v>
      </c>
      <c r="D10" s="1432">
        <v>48</v>
      </c>
      <c r="E10" s="1432">
        <v>3</v>
      </c>
      <c r="F10" s="1432">
        <v>2</v>
      </c>
      <c r="G10" s="1432">
        <v>3</v>
      </c>
      <c r="H10" s="1432">
        <v>3</v>
      </c>
      <c r="I10" s="1432">
        <v>9</v>
      </c>
      <c r="J10" s="1432">
        <v>6</v>
      </c>
      <c r="K10" s="1432">
        <v>3</v>
      </c>
      <c r="L10" s="1432">
        <v>39</v>
      </c>
      <c r="M10" s="1432">
        <v>116</v>
      </c>
    </row>
    <row r="11" spans="1:13" ht="12.75" customHeight="1" outlineLevel="1">
      <c r="A11" s="1433"/>
      <c r="B11" s="1434" t="s">
        <v>1427</v>
      </c>
      <c r="C11" s="1434"/>
      <c r="D11" s="1435">
        <v>67</v>
      </c>
      <c r="E11" s="1435">
        <v>6</v>
      </c>
      <c r="F11" s="1435">
        <v>7</v>
      </c>
      <c r="G11" s="1435">
        <v>1</v>
      </c>
      <c r="H11" s="1435">
        <v>9</v>
      </c>
      <c r="I11" s="1435">
        <v>11</v>
      </c>
      <c r="J11" s="1435">
        <v>8</v>
      </c>
      <c r="K11" s="1435">
        <v>10</v>
      </c>
      <c r="L11" s="1435">
        <v>37</v>
      </c>
      <c r="M11" s="1435">
        <v>156</v>
      </c>
    </row>
    <row r="12" spans="1:13" ht="12.75" customHeight="1" outlineLevel="1">
      <c r="A12" s="1097" t="s">
        <v>115</v>
      </c>
      <c r="C12" s="1188"/>
      <c r="D12" s="1430">
        <v>10219</v>
      </c>
      <c r="E12" s="1430">
        <v>1863</v>
      </c>
      <c r="F12" s="1430">
        <v>623</v>
      </c>
      <c r="G12" s="1430">
        <v>856</v>
      </c>
      <c r="H12" s="1430">
        <v>1673</v>
      </c>
      <c r="I12" s="1430">
        <v>2615</v>
      </c>
      <c r="J12" s="1430">
        <v>3382</v>
      </c>
      <c r="K12" s="1430">
        <v>4095</v>
      </c>
      <c r="L12" s="1430">
        <v>23803</v>
      </c>
      <c r="M12" s="1431">
        <v>49129</v>
      </c>
    </row>
    <row r="13" spans="1:13" ht="12.75" customHeight="1" outlineLevel="1">
      <c r="A13" s="1260"/>
      <c r="B13" s="1407" t="s">
        <v>1426</v>
      </c>
      <c r="D13" s="1432">
        <v>9727</v>
      </c>
      <c r="E13" s="1432">
        <v>1679</v>
      </c>
      <c r="F13" s="1432">
        <v>562</v>
      </c>
      <c r="G13" s="1432">
        <v>801</v>
      </c>
      <c r="H13" s="1432">
        <v>1550</v>
      </c>
      <c r="I13" s="1432">
        <v>2376</v>
      </c>
      <c r="J13" s="1432">
        <v>3061</v>
      </c>
      <c r="K13" s="1432">
        <v>3593</v>
      </c>
      <c r="L13" s="1432">
        <v>16294</v>
      </c>
      <c r="M13" s="1432">
        <v>39643</v>
      </c>
    </row>
    <row r="14" spans="1:13" ht="12.75" customHeight="1" outlineLevel="1">
      <c r="A14" s="1260"/>
      <c r="B14" s="1189"/>
      <c r="C14" s="1189" t="s">
        <v>1418</v>
      </c>
      <c r="D14" s="1432">
        <v>8172</v>
      </c>
      <c r="E14" s="1432">
        <v>1533</v>
      </c>
      <c r="F14" s="1432">
        <v>512</v>
      </c>
      <c r="G14" s="1432">
        <v>726</v>
      </c>
      <c r="H14" s="1432">
        <v>1354</v>
      </c>
      <c r="I14" s="1432">
        <v>2007</v>
      </c>
      <c r="J14" s="1432">
        <v>2576</v>
      </c>
      <c r="K14" s="1432">
        <v>3016</v>
      </c>
      <c r="L14" s="1432">
        <v>13751</v>
      </c>
      <c r="M14" s="1432">
        <v>33647</v>
      </c>
    </row>
    <row r="15" spans="1:13" ht="12.75" customHeight="1" outlineLevel="1">
      <c r="A15" s="1260"/>
      <c r="B15" s="1189"/>
      <c r="C15" s="1189" t="s">
        <v>1419</v>
      </c>
      <c r="D15" s="1432">
        <v>1555</v>
      </c>
      <c r="E15" s="1432">
        <v>146</v>
      </c>
      <c r="F15" s="1432">
        <v>50</v>
      </c>
      <c r="G15" s="1432">
        <v>75</v>
      </c>
      <c r="H15" s="1432">
        <v>196</v>
      </c>
      <c r="I15" s="1432">
        <v>369</v>
      </c>
      <c r="J15" s="1432">
        <v>485</v>
      </c>
      <c r="K15" s="1432">
        <v>577</v>
      </c>
      <c r="L15" s="1432">
        <v>2543</v>
      </c>
      <c r="M15" s="1432">
        <v>5996</v>
      </c>
    </row>
    <row r="16" spans="1:13" ht="12.75" customHeight="1" outlineLevel="1">
      <c r="A16" s="1433"/>
      <c r="B16" s="1434" t="s">
        <v>1427</v>
      </c>
      <c r="C16" s="1434"/>
      <c r="D16" s="1435">
        <v>492</v>
      </c>
      <c r="E16" s="1435">
        <v>184</v>
      </c>
      <c r="F16" s="1435">
        <v>61</v>
      </c>
      <c r="G16" s="1435">
        <v>55</v>
      </c>
      <c r="H16" s="1435">
        <v>123</v>
      </c>
      <c r="I16" s="1435">
        <v>239</v>
      </c>
      <c r="J16" s="1435">
        <v>321</v>
      </c>
      <c r="K16" s="1435">
        <v>502</v>
      </c>
      <c r="L16" s="1435">
        <v>7509</v>
      </c>
      <c r="M16" s="1435">
        <v>9486</v>
      </c>
    </row>
    <row r="17" spans="1:13" ht="12.75" customHeight="1" outlineLevel="1">
      <c r="A17" s="1097" t="s">
        <v>116</v>
      </c>
      <c r="C17" s="1188"/>
      <c r="D17" s="1430">
        <v>6726</v>
      </c>
      <c r="E17" s="1430">
        <v>1105</v>
      </c>
      <c r="F17" s="1430">
        <v>436</v>
      </c>
      <c r="G17" s="1430">
        <v>568</v>
      </c>
      <c r="H17" s="1430">
        <v>1013</v>
      </c>
      <c r="I17" s="1430">
        <v>1580</v>
      </c>
      <c r="J17" s="1430">
        <v>2006</v>
      </c>
      <c r="K17" s="1430">
        <v>2385</v>
      </c>
      <c r="L17" s="1430">
        <v>15470</v>
      </c>
      <c r="M17" s="1431">
        <v>31289</v>
      </c>
    </row>
    <row r="18" spans="1:13" ht="12.75" customHeight="1" outlineLevel="1">
      <c r="A18" s="1260"/>
      <c r="B18" s="1407" t="s">
        <v>1426</v>
      </c>
      <c r="D18" s="1432">
        <v>6252</v>
      </c>
      <c r="E18" s="1432">
        <v>963</v>
      </c>
      <c r="F18" s="1432">
        <v>385</v>
      </c>
      <c r="G18" s="1432">
        <v>525</v>
      </c>
      <c r="H18" s="1432">
        <v>910</v>
      </c>
      <c r="I18" s="1432">
        <v>1410</v>
      </c>
      <c r="J18" s="1432">
        <v>1772</v>
      </c>
      <c r="K18" s="1432">
        <v>2047</v>
      </c>
      <c r="L18" s="1432">
        <v>9943</v>
      </c>
      <c r="M18" s="1432">
        <v>24207</v>
      </c>
    </row>
    <row r="19" spans="1:13" ht="12.75" customHeight="1" outlineLevel="1">
      <c r="A19" s="1260"/>
      <c r="B19" s="1189"/>
      <c r="C19" s="1189" t="s">
        <v>1418</v>
      </c>
      <c r="D19" s="1432">
        <v>5481</v>
      </c>
      <c r="E19" s="1432">
        <v>887</v>
      </c>
      <c r="F19" s="1432">
        <v>362</v>
      </c>
      <c r="G19" s="1432">
        <v>489</v>
      </c>
      <c r="H19" s="1432">
        <v>806</v>
      </c>
      <c r="I19" s="1432">
        <v>1218</v>
      </c>
      <c r="J19" s="1432">
        <v>1505</v>
      </c>
      <c r="K19" s="1432">
        <v>1682</v>
      </c>
      <c r="L19" s="1432">
        <v>8356</v>
      </c>
      <c r="M19" s="1432">
        <v>20786</v>
      </c>
    </row>
    <row r="20" spans="1:13" ht="12.75" customHeight="1" outlineLevel="1">
      <c r="A20" s="1260"/>
      <c r="B20" s="1189"/>
      <c r="C20" s="1189" t="s">
        <v>1419</v>
      </c>
      <c r="D20" s="1432">
        <v>771</v>
      </c>
      <c r="E20" s="1432">
        <v>76</v>
      </c>
      <c r="F20" s="1432">
        <v>23</v>
      </c>
      <c r="G20" s="1432">
        <v>36</v>
      </c>
      <c r="H20" s="1432">
        <v>104</v>
      </c>
      <c r="I20" s="1432">
        <v>192</v>
      </c>
      <c r="J20" s="1432">
        <v>267</v>
      </c>
      <c r="K20" s="1432">
        <v>365</v>
      </c>
      <c r="L20" s="1432">
        <v>1587</v>
      </c>
      <c r="M20" s="1432">
        <v>3421</v>
      </c>
    </row>
    <row r="21" spans="1:13" ht="12.75" customHeight="1" outlineLevel="1">
      <c r="A21" s="1433"/>
      <c r="B21" s="1434" t="s">
        <v>1427</v>
      </c>
      <c r="C21" s="1434"/>
      <c r="D21" s="1435">
        <v>474</v>
      </c>
      <c r="E21" s="1435">
        <v>142</v>
      </c>
      <c r="F21" s="1435">
        <v>51</v>
      </c>
      <c r="G21" s="1435">
        <v>43</v>
      </c>
      <c r="H21" s="1435">
        <v>103</v>
      </c>
      <c r="I21" s="1435">
        <v>170</v>
      </c>
      <c r="J21" s="1435">
        <v>234</v>
      </c>
      <c r="K21" s="1435">
        <v>338</v>
      </c>
      <c r="L21" s="1435">
        <v>5527</v>
      </c>
      <c r="M21" s="1435">
        <v>7082</v>
      </c>
    </row>
    <row r="22" spans="1:13" ht="12.75" customHeight="1" outlineLevel="1">
      <c r="A22" s="1097" t="s">
        <v>117</v>
      </c>
      <c r="C22" s="1188"/>
      <c r="D22" s="1430">
        <v>7307</v>
      </c>
      <c r="E22" s="1430">
        <v>1213</v>
      </c>
      <c r="F22" s="1430">
        <v>421</v>
      </c>
      <c r="G22" s="1430">
        <v>658</v>
      </c>
      <c r="H22" s="1430">
        <v>1227</v>
      </c>
      <c r="I22" s="1430">
        <v>2015</v>
      </c>
      <c r="J22" s="1430">
        <v>2745</v>
      </c>
      <c r="K22" s="1430">
        <v>3145</v>
      </c>
      <c r="L22" s="1430">
        <v>17882</v>
      </c>
      <c r="M22" s="1431">
        <v>36613</v>
      </c>
    </row>
    <row r="23" spans="1:13" ht="12.75" customHeight="1" outlineLevel="1">
      <c r="A23" s="1260"/>
      <c r="B23" s="1407" t="s">
        <v>1426</v>
      </c>
      <c r="D23" s="1432">
        <v>6341</v>
      </c>
      <c r="E23" s="1432">
        <v>990</v>
      </c>
      <c r="F23" s="1432">
        <v>368</v>
      </c>
      <c r="G23" s="1432">
        <v>572</v>
      </c>
      <c r="H23" s="1432">
        <v>1028</v>
      </c>
      <c r="I23" s="1432">
        <v>1712</v>
      </c>
      <c r="J23" s="1432">
        <v>2317</v>
      </c>
      <c r="K23" s="1432">
        <v>2546</v>
      </c>
      <c r="L23" s="1432">
        <v>11489</v>
      </c>
      <c r="M23" s="1432">
        <v>27363</v>
      </c>
    </row>
    <row r="24" spans="1:13" ht="12.75" customHeight="1" outlineLevel="1">
      <c r="A24" s="1260"/>
      <c r="B24" s="1189"/>
      <c r="C24" s="1189" t="s">
        <v>1418</v>
      </c>
      <c r="D24" s="1432">
        <v>5465</v>
      </c>
      <c r="E24" s="1432">
        <v>926</v>
      </c>
      <c r="F24" s="1432">
        <v>337</v>
      </c>
      <c r="G24" s="1432">
        <v>536</v>
      </c>
      <c r="H24" s="1432">
        <v>920</v>
      </c>
      <c r="I24" s="1432">
        <v>1486</v>
      </c>
      <c r="J24" s="1432">
        <v>1983</v>
      </c>
      <c r="K24" s="1432">
        <v>2167</v>
      </c>
      <c r="L24" s="1432">
        <v>9802</v>
      </c>
      <c r="M24" s="1432">
        <v>23622</v>
      </c>
    </row>
    <row r="25" spans="1:13" ht="12.75" customHeight="1" outlineLevel="1">
      <c r="A25" s="1260"/>
      <c r="B25" s="1189"/>
      <c r="C25" s="1189" t="s">
        <v>1419</v>
      </c>
      <c r="D25" s="1432">
        <v>876</v>
      </c>
      <c r="E25" s="1432">
        <v>64</v>
      </c>
      <c r="F25" s="1432">
        <v>31</v>
      </c>
      <c r="G25" s="1432">
        <v>36</v>
      </c>
      <c r="H25" s="1432">
        <v>108</v>
      </c>
      <c r="I25" s="1432">
        <v>226</v>
      </c>
      <c r="J25" s="1432">
        <v>334</v>
      </c>
      <c r="K25" s="1432">
        <v>379</v>
      </c>
      <c r="L25" s="1432">
        <v>1687</v>
      </c>
      <c r="M25" s="1432">
        <v>3741</v>
      </c>
    </row>
    <row r="26" spans="1:13" ht="12.75" customHeight="1" outlineLevel="1">
      <c r="A26" s="1433"/>
      <c r="B26" s="1434" t="s">
        <v>1427</v>
      </c>
      <c r="C26" s="1434"/>
      <c r="D26" s="1435">
        <v>966</v>
      </c>
      <c r="E26" s="1435">
        <v>223</v>
      </c>
      <c r="F26" s="1435">
        <v>53</v>
      </c>
      <c r="G26" s="1435">
        <v>86</v>
      </c>
      <c r="H26" s="1435">
        <v>199</v>
      </c>
      <c r="I26" s="1435">
        <v>303</v>
      </c>
      <c r="J26" s="1435">
        <v>428</v>
      </c>
      <c r="K26" s="1435">
        <v>599</v>
      </c>
      <c r="L26" s="1435">
        <v>6393</v>
      </c>
      <c r="M26" s="1435">
        <v>9250</v>
      </c>
    </row>
    <row r="27" spans="1:13" ht="12.75" customHeight="1">
      <c r="A27" s="1436" t="s">
        <v>118</v>
      </c>
      <c r="C27" s="1221"/>
      <c r="D27" s="1431">
        <v>25619</v>
      </c>
      <c r="E27" s="1431">
        <v>4294</v>
      </c>
      <c r="F27" s="1431">
        <v>1640</v>
      </c>
      <c r="G27" s="1431">
        <v>2201</v>
      </c>
      <c r="H27" s="1431">
        <v>4023</v>
      </c>
      <c r="I27" s="1431">
        <v>6334</v>
      </c>
      <c r="J27" s="1431">
        <v>8241</v>
      </c>
      <c r="K27" s="1431">
        <v>9808</v>
      </c>
      <c r="L27" s="1431">
        <v>58273</v>
      </c>
      <c r="M27" s="1431">
        <v>120433</v>
      </c>
    </row>
    <row r="28" spans="1:13" ht="12.75" customHeight="1">
      <c r="A28" s="1260"/>
      <c r="B28" s="1407" t="s">
        <v>1426</v>
      </c>
      <c r="D28" s="1432">
        <v>23620</v>
      </c>
      <c r="E28" s="1432">
        <v>3739</v>
      </c>
      <c r="F28" s="1432">
        <v>1468</v>
      </c>
      <c r="G28" s="1432">
        <v>2016</v>
      </c>
      <c r="H28" s="1432">
        <v>3589</v>
      </c>
      <c r="I28" s="1432">
        <v>5611</v>
      </c>
      <c r="J28" s="1432">
        <v>7250</v>
      </c>
      <c r="K28" s="1432">
        <v>8359</v>
      </c>
      <c r="L28" s="1432">
        <v>38807</v>
      </c>
      <c r="M28" s="1432">
        <v>94459</v>
      </c>
    </row>
    <row r="29" spans="1:13" ht="12.75" customHeight="1">
      <c r="A29" s="1260"/>
      <c r="B29" s="1189"/>
      <c r="C29" s="1189" t="s">
        <v>1418</v>
      </c>
      <c r="D29" s="1432">
        <v>20370</v>
      </c>
      <c r="E29" s="1432">
        <v>3450</v>
      </c>
      <c r="F29" s="1432">
        <v>1362</v>
      </c>
      <c r="G29" s="1432">
        <v>1866</v>
      </c>
      <c r="H29" s="1432">
        <v>3178</v>
      </c>
      <c r="I29" s="1432">
        <v>4815</v>
      </c>
      <c r="J29" s="1432">
        <v>6158</v>
      </c>
      <c r="K29" s="1432">
        <v>7035</v>
      </c>
      <c r="L29" s="1432">
        <v>32951</v>
      </c>
      <c r="M29" s="1432">
        <v>81185</v>
      </c>
    </row>
    <row r="30" spans="1:13" ht="12.75" customHeight="1">
      <c r="A30" s="1260"/>
      <c r="B30" s="1189"/>
      <c r="C30" s="1189" t="s">
        <v>1419</v>
      </c>
      <c r="D30" s="1432">
        <v>3250</v>
      </c>
      <c r="E30" s="1432">
        <v>289</v>
      </c>
      <c r="F30" s="1432">
        <v>106</v>
      </c>
      <c r="G30" s="1432">
        <v>150</v>
      </c>
      <c r="H30" s="1432">
        <v>411</v>
      </c>
      <c r="I30" s="1432">
        <v>796</v>
      </c>
      <c r="J30" s="1432">
        <v>1092</v>
      </c>
      <c r="K30" s="1432">
        <v>1324</v>
      </c>
      <c r="L30" s="1432">
        <v>5856</v>
      </c>
      <c r="M30" s="1432">
        <v>13274</v>
      </c>
    </row>
    <row r="31" spans="1:13" ht="12.75" customHeight="1">
      <c r="A31" s="1433"/>
      <c r="B31" s="1434" t="s">
        <v>1427</v>
      </c>
      <c r="C31" s="1434"/>
      <c r="D31" s="1435">
        <v>1999</v>
      </c>
      <c r="E31" s="1435">
        <v>555</v>
      </c>
      <c r="F31" s="1435">
        <v>172</v>
      </c>
      <c r="G31" s="1435">
        <v>185</v>
      </c>
      <c r="H31" s="1435">
        <v>434</v>
      </c>
      <c r="I31" s="1435">
        <v>723</v>
      </c>
      <c r="J31" s="1435">
        <v>991</v>
      </c>
      <c r="K31" s="1435">
        <v>1449</v>
      </c>
      <c r="L31" s="1435">
        <v>19466</v>
      </c>
      <c r="M31" s="1435">
        <v>25974</v>
      </c>
    </row>
    <row r="32" spans="1:13" ht="12.75" customHeight="1">
      <c r="A32" s="1090" t="s">
        <v>1392</v>
      </c>
      <c r="C32" s="1189"/>
      <c r="D32" s="955">
        <v>21.272408725183297</v>
      </c>
      <c r="E32" s="955">
        <v>3.5654679365290245</v>
      </c>
      <c r="F32" s="955">
        <v>1.3617530078965068</v>
      </c>
      <c r="G32" s="955">
        <v>1.8275721770611044</v>
      </c>
      <c r="H32" s="955">
        <v>3.340446555346126</v>
      </c>
      <c r="I32" s="955">
        <v>5.2593558244002887</v>
      </c>
      <c r="J32" s="955">
        <v>6.8428088646799461</v>
      </c>
      <c r="K32" s="955">
        <v>8.1439472569810594</v>
      </c>
      <c r="L32" s="955">
        <v>48.386239651922644</v>
      </c>
      <c r="M32" s="955">
        <v>100</v>
      </c>
    </row>
    <row r="33" spans="1:13" ht="3" customHeight="1" thickBot="1">
      <c r="A33" s="1224"/>
      <c r="B33" s="1437"/>
      <c r="C33" s="1437"/>
      <c r="D33" s="1223"/>
      <c r="E33" s="1223"/>
      <c r="F33" s="1223"/>
      <c r="G33" s="1223"/>
      <c r="H33" s="1223"/>
      <c r="I33" s="1223"/>
      <c r="J33" s="1223"/>
      <c r="K33" s="1223"/>
      <c r="L33" s="1223"/>
      <c r="M33" s="1223"/>
    </row>
    <row r="34" spans="1:13">
      <c r="A34" s="1413" t="s">
        <v>192</v>
      </c>
      <c r="B34" s="1396"/>
      <c r="C34" s="1396"/>
      <c r="D34" s="1108"/>
      <c r="E34" s="1108"/>
      <c r="F34" s="1108"/>
      <c r="G34" s="1108"/>
      <c r="H34" s="1108"/>
      <c r="I34" s="1108"/>
      <c r="J34" s="1108"/>
      <c r="K34" s="1108"/>
      <c r="L34" s="1108"/>
      <c r="M34" s="1108"/>
    </row>
    <row r="35" spans="1:13">
      <c r="A35" s="1920" t="s">
        <v>1428</v>
      </c>
      <c r="B35" s="1920"/>
      <c r="C35" s="1920"/>
      <c r="D35" s="1920"/>
      <c r="E35" s="1920"/>
      <c r="F35" s="1920"/>
      <c r="G35" s="1920"/>
      <c r="H35" s="1920"/>
      <c r="I35" s="1920"/>
      <c r="J35" s="1920"/>
      <c r="K35" s="1920"/>
      <c r="L35" s="1920"/>
      <c r="M35" s="1868"/>
    </row>
    <row r="36" spans="1:13" ht="43.5" customHeight="1">
      <c r="A36" s="1909" t="s">
        <v>1429</v>
      </c>
      <c r="B36" s="1909"/>
      <c r="C36" s="1909"/>
      <c r="D36" s="1909"/>
      <c r="E36" s="1909"/>
      <c r="F36" s="1909"/>
      <c r="G36" s="1909"/>
      <c r="H36" s="1909"/>
      <c r="I36" s="1909"/>
      <c r="J36" s="1909"/>
      <c r="K36" s="1909"/>
      <c r="L36" s="1909"/>
      <c r="M36" s="1909"/>
    </row>
    <row r="37" spans="1:13">
      <c r="A37" s="1909" t="s">
        <v>1430</v>
      </c>
      <c r="B37" s="1909"/>
      <c r="C37" s="1909"/>
      <c r="D37" s="1909"/>
      <c r="E37" s="1909"/>
      <c r="F37" s="1909"/>
      <c r="G37" s="1909"/>
      <c r="H37" s="1909"/>
      <c r="I37" s="1909"/>
      <c r="J37" s="1909"/>
      <c r="K37" s="1909"/>
      <c r="L37" s="1909"/>
      <c r="M37" s="1909"/>
    </row>
    <row r="38" spans="1:13">
      <c r="A38" s="1909" t="s">
        <v>1431</v>
      </c>
      <c r="B38" s="1909"/>
      <c r="C38" s="1909"/>
      <c r="D38" s="1909"/>
      <c r="E38" s="1909"/>
      <c r="F38" s="1909"/>
      <c r="G38" s="1909"/>
      <c r="H38" s="1909"/>
      <c r="I38" s="1909"/>
      <c r="J38" s="1909"/>
      <c r="K38" s="1909"/>
      <c r="L38" s="1909"/>
      <c r="M38" s="1868"/>
    </row>
    <row r="39" spans="1:13">
      <c r="A39" s="1909"/>
      <c r="B39" s="1909"/>
      <c r="C39" s="1909"/>
      <c r="D39" s="1909"/>
      <c r="E39" s="1909"/>
      <c r="F39" s="1909"/>
      <c r="G39" s="1909"/>
      <c r="H39" s="1909"/>
      <c r="I39" s="1909"/>
      <c r="J39" s="1909"/>
      <c r="K39" s="1909"/>
      <c r="L39" s="1909"/>
    </row>
    <row r="40" spans="1:13">
      <c r="A40" s="1909"/>
      <c r="B40" s="1909"/>
      <c r="C40" s="1909"/>
      <c r="D40" s="1909"/>
      <c r="E40" s="1909"/>
      <c r="F40" s="1909"/>
      <c r="G40" s="1909"/>
      <c r="H40" s="1909"/>
      <c r="I40" s="1909"/>
      <c r="J40" s="1909"/>
      <c r="K40" s="1909"/>
      <c r="L40" s="1909"/>
    </row>
    <row r="200" spans="3:3">
      <c r="C200" s="1198" t="s">
        <v>206</v>
      </c>
    </row>
  </sheetData>
  <mergeCells count="8">
    <mergeCell ref="A39:L39"/>
    <mergeCell ref="A40:L40"/>
    <mergeCell ref="B5:C6"/>
    <mergeCell ref="M5:M6"/>
    <mergeCell ref="A35:M35"/>
    <mergeCell ref="A36:M36"/>
    <mergeCell ref="A37:M37"/>
    <mergeCell ref="A38:M38"/>
  </mergeCells>
  <hyperlinks>
    <hyperlink ref="C1" location="Índice!A1" display="Volver al Índice " xr:uid="{292AD1D9-8525-424B-B78A-27437FF6A8A6}"/>
  </hyperlink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1229E-F841-4747-AC22-908610666303}">
  <sheetPr codeName="Hoja73">
    <pageSetUpPr fitToPage="1"/>
  </sheetPr>
  <dimension ref="A1:R35"/>
  <sheetViews>
    <sheetView workbookViewId="0"/>
  </sheetViews>
  <sheetFormatPr baseColWidth="10" defaultColWidth="11.44140625" defaultRowHeight="13.2" outlineLevelRow="1"/>
  <cols>
    <col min="1" max="1" width="1.44140625" style="1198" customWidth="1"/>
    <col min="2" max="2" width="2.33203125" style="1198" customWidth="1"/>
    <col min="3" max="3" width="22.44140625" style="1198" customWidth="1"/>
    <col min="4" max="9" width="11.33203125" style="1198" customWidth="1"/>
    <col min="10" max="256" width="11.44140625" style="1198"/>
    <col min="257" max="257" width="1.44140625" style="1198" customWidth="1"/>
    <col min="258" max="258" width="2.33203125" style="1198" customWidth="1"/>
    <col min="259" max="259" width="22.44140625" style="1198" customWidth="1"/>
    <col min="260" max="265" width="11.33203125" style="1198" customWidth="1"/>
    <col min="266" max="512" width="11.44140625" style="1198"/>
    <col min="513" max="513" width="1.44140625" style="1198" customWidth="1"/>
    <col min="514" max="514" width="2.33203125" style="1198" customWidth="1"/>
    <col min="515" max="515" width="22.44140625" style="1198" customWidth="1"/>
    <col min="516" max="521" width="11.33203125" style="1198" customWidth="1"/>
    <col min="522" max="768" width="11.44140625" style="1198"/>
    <col min="769" max="769" width="1.44140625" style="1198" customWidth="1"/>
    <col min="770" max="770" width="2.33203125" style="1198" customWidth="1"/>
    <col min="771" max="771" width="22.44140625" style="1198" customWidth="1"/>
    <col min="772" max="777" width="11.33203125" style="1198" customWidth="1"/>
    <col min="778" max="1024" width="11.44140625" style="1198"/>
    <col min="1025" max="1025" width="1.44140625" style="1198" customWidth="1"/>
    <col min="1026" max="1026" width="2.33203125" style="1198" customWidth="1"/>
    <col min="1027" max="1027" width="22.44140625" style="1198" customWidth="1"/>
    <col min="1028" max="1033" width="11.33203125" style="1198" customWidth="1"/>
    <col min="1034" max="1280" width="11.44140625" style="1198"/>
    <col min="1281" max="1281" width="1.44140625" style="1198" customWidth="1"/>
    <col min="1282" max="1282" width="2.33203125" style="1198" customWidth="1"/>
    <col min="1283" max="1283" width="22.44140625" style="1198" customWidth="1"/>
    <col min="1284" max="1289" width="11.33203125" style="1198" customWidth="1"/>
    <col min="1290" max="1536" width="11.44140625" style="1198"/>
    <col min="1537" max="1537" width="1.44140625" style="1198" customWidth="1"/>
    <col min="1538" max="1538" width="2.33203125" style="1198" customWidth="1"/>
    <col min="1539" max="1539" width="22.44140625" style="1198" customWidth="1"/>
    <col min="1540" max="1545" width="11.33203125" style="1198" customWidth="1"/>
    <col min="1546" max="1792" width="11.44140625" style="1198"/>
    <col min="1793" max="1793" width="1.44140625" style="1198" customWidth="1"/>
    <col min="1794" max="1794" width="2.33203125" style="1198" customWidth="1"/>
    <col min="1795" max="1795" width="22.44140625" style="1198" customWidth="1"/>
    <col min="1796" max="1801" width="11.33203125" style="1198" customWidth="1"/>
    <col min="1802" max="2048" width="11.44140625" style="1198"/>
    <col min="2049" max="2049" width="1.44140625" style="1198" customWidth="1"/>
    <col min="2050" max="2050" width="2.33203125" style="1198" customWidth="1"/>
    <col min="2051" max="2051" width="22.44140625" style="1198" customWidth="1"/>
    <col min="2052" max="2057" width="11.33203125" style="1198" customWidth="1"/>
    <col min="2058" max="2304" width="11.44140625" style="1198"/>
    <col min="2305" max="2305" width="1.44140625" style="1198" customWidth="1"/>
    <col min="2306" max="2306" width="2.33203125" style="1198" customWidth="1"/>
    <col min="2307" max="2307" width="22.44140625" style="1198" customWidth="1"/>
    <col min="2308" max="2313" width="11.33203125" style="1198" customWidth="1"/>
    <col min="2314" max="2560" width="11.44140625" style="1198"/>
    <col min="2561" max="2561" width="1.44140625" style="1198" customWidth="1"/>
    <col min="2562" max="2562" width="2.33203125" style="1198" customWidth="1"/>
    <col min="2563" max="2563" width="22.44140625" style="1198" customWidth="1"/>
    <col min="2564" max="2569" width="11.33203125" style="1198" customWidth="1"/>
    <col min="2570" max="2816" width="11.44140625" style="1198"/>
    <col min="2817" max="2817" width="1.44140625" style="1198" customWidth="1"/>
    <col min="2818" max="2818" width="2.33203125" style="1198" customWidth="1"/>
    <col min="2819" max="2819" width="22.44140625" style="1198" customWidth="1"/>
    <col min="2820" max="2825" width="11.33203125" style="1198" customWidth="1"/>
    <col min="2826" max="3072" width="11.44140625" style="1198"/>
    <col min="3073" max="3073" width="1.44140625" style="1198" customWidth="1"/>
    <col min="3074" max="3074" width="2.33203125" style="1198" customWidth="1"/>
    <col min="3075" max="3075" width="22.44140625" style="1198" customWidth="1"/>
    <col min="3076" max="3081" width="11.33203125" style="1198" customWidth="1"/>
    <col min="3082" max="3328" width="11.44140625" style="1198"/>
    <col min="3329" max="3329" width="1.44140625" style="1198" customWidth="1"/>
    <col min="3330" max="3330" width="2.33203125" style="1198" customWidth="1"/>
    <col min="3331" max="3331" width="22.44140625" style="1198" customWidth="1"/>
    <col min="3332" max="3337" width="11.33203125" style="1198" customWidth="1"/>
    <col min="3338" max="3584" width="11.44140625" style="1198"/>
    <col min="3585" max="3585" width="1.44140625" style="1198" customWidth="1"/>
    <col min="3586" max="3586" width="2.33203125" style="1198" customWidth="1"/>
    <col min="3587" max="3587" width="22.44140625" style="1198" customWidth="1"/>
    <col min="3588" max="3593" width="11.33203125" style="1198" customWidth="1"/>
    <col min="3594" max="3840" width="11.44140625" style="1198"/>
    <col min="3841" max="3841" width="1.44140625" style="1198" customWidth="1"/>
    <col min="3842" max="3842" width="2.33203125" style="1198" customWidth="1"/>
    <col min="3843" max="3843" width="22.44140625" style="1198" customWidth="1"/>
    <col min="3844" max="3849" width="11.33203125" style="1198" customWidth="1"/>
    <col min="3850" max="4096" width="11.44140625" style="1198"/>
    <col min="4097" max="4097" width="1.44140625" style="1198" customWidth="1"/>
    <col min="4098" max="4098" width="2.33203125" style="1198" customWidth="1"/>
    <col min="4099" max="4099" width="22.44140625" style="1198" customWidth="1"/>
    <col min="4100" max="4105" width="11.33203125" style="1198" customWidth="1"/>
    <col min="4106" max="4352" width="11.44140625" style="1198"/>
    <col min="4353" max="4353" width="1.44140625" style="1198" customWidth="1"/>
    <col min="4354" max="4354" width="2.33203125" style="1198" customWidth="1"/>
    <col min="4355" max="4355" width="22.44140625" style="1198" customWidth="1"/>
    <col min="4356" max="4361" width="11.33203125" style="1198" customWidth="1"/>
    <col min="4362" max="4608" width="11.44140625" style="1198"/>
    <col min="4609" max="4609" width="1.44140625" style="1198" customWidth="1"/>
    <col min="4610" max="4610" width="2.33203125" style="1198" customWidth="1"/>
    <col min="4611" max="4611" width="22.44140625" style="1198" customWidth="1"/>
    <col min="4612" max="4617" width="11.33203125" style="1198" customWidth="1"/>
    <col min="4618" max="4864" width="11.44140625" style="1198"/>
    <col min="4865" max="4865" width="1.44140625" style="1198" customWidth="1"/>
    <col min="4866" max="4866" width="2.33203125" style="1198" customWidth="1"/>
    <col min="4867" max="4867" width="22.44140625" style="1198" customWidth="1"/>
    <col min="4868" max="4873" width="11.33203125" style="1198" customWidth="1"/>
    <col min="4874" max="5120" width="11.44140625" style="1198"/>
    <col min="5121" max="5121" width="1.44140625" style="1198" customWidth="1"/>
    <col min="5122" max="5122" width="2.33203125" style="1198" customWidth="1"/>
    <col min="5123" max="5123" width="22.44140625" style="1198" customWidth="1"/>
    <col min="5124" max="5129" width="11.33203125" style="1198" customWidth="1"/>
    <col min="5130" max="5376" width="11.44140625" style="1198"/>
    <col min="5377" max="5377" width="1.44140625" style="1198" customWidth="1"/>
    <col min="5378" max="5378" width="2.33203125" style="1198" customWidth="1"/>
    <col min="5379" max="5379" width="22.44140625" style="1198" customWidth="1"/>
    <col min="5380" max="5385" width="11.33203125" style="1198" customWidth="1"/>
    <col min="5386" max="5632" width="11.44140625" style="1198"/>
    <col min="5633" max="5633" width="1.44140625" style="1198" customWidth="1"/>
    <col min="5634" max="5634" width="2.33203125" style="1198" customWidth="1"/>
    <col min="5635" max="5635" width="22.44140625" style="1198" customWidth="1"/>
    <col min="5636" max="5641" width="11.33203125" style="1198" customWidth="1"/>
    <col min="5642" max="5888" width="11.44140625" style="1198"/>
    <col min="5889" max="5889" width="1.44140625" style="1198" customWidth="1"/>
    <col min="5890" max="5890" width="2.33203125" style="1198" customWidth="1"/>
    <col min="5891" max="5891" width="22.44140625" style="1198" customWidth="1"/>
    <col min="5892" max="5897" width="11.33203125" style="1198" customWidth="1"/>
    <col min="5898" max="6144" width="11.44140625" style="1198"/>
    <col min="6145" max="6145" width="1.44140625" style="1198" customWidth="1"/>
    <col min="6146" max="6146" width="2.33203125" style="1198" customWidth="1"/>
    <col min="6147" max="6147" width="22.44140625" style="1198" customWidth="1"/>
    <col min="6148" max="6153" width="11.33203125" style="1198" customWidth="1"/>
    <col min="6154" max="6400" width="11.44140625" style="1198"/>
    <col min="6401" max="6401" width="1.44140625" style="1198" customWidth="1"/>
    <col min="6402" max="6402" width="2.33203125" style="1198" customWidth="1"/>
    <col min="6403" max="6403" width="22.44140625" style="1198" customWidth="1"/>
    <col min="6404" max="6409" width="11.33203125" style="1198" customWidth="1"/>
    <col min="6410" max="6656" width="11.44140625" style="1198"/>
    <col min="6657" max="6657" width="1.44140625" style="1198" customWidth="1"/>
    <col min="6658" max="6658" width="2.33203125" style="1198" customWidth="1"/>
    <col min="6659" max="6659" width="22.44140625" style="1198" customWidth="1"/>
    <col min="6660" max="6665" width="11.33203125" style="1198" customWidth="1"/>
    <col min="6666" max="6912" width="11.44140625" style="1198"/>
    <col min="6913" max="6913" width="1.44140625" style="1198" customWidth="1"/>
    <col min="6914" max="6914" width="2.33203125" style="1198" customWidth="1"/>
    <col min="6915" max="6915" width="22.44140625" style="1198" customWidth="1"/>
    <col min="6916" max="6921" width="11.33203125" style="1198" customWidth="1"/>
    <col min="6922" max="7168" width="11.44140625" style="1198"/>
    <col min="7169" max="7169" width="1.44140625" style="1198" customWidth="1"/>
    <col min="7170" max="7170" width="2.33203125" style="1198" customWidth="1"/>
    <col min="7171" max="7171" width="22.44140625" style="1198" customWidth="1"/>
    <col min="7172" max="7177" width="11.33203125" style="1198" customWidth="1"/>
    <col min="7178" max="7424" width="11.44140625" style="1198"/>
    <col min="7425" max="7425" width="1.44140625" style="1198" customWidth="1"/>
    <col min="7426" max="7426" width="2.33203125" style="1198" customWidth="1"/>
    <col min="7427" max="7427" width="22.44140625" style="1198" customWidth="1"/>
    <col min="7428" max="7433" width="11.33203125" style="1198" customWidth="1"/>
    <col min="7434" max="7680" width="11.44140625" style="1198"/>
    <col min="7681" max="7681" width="1.44140625" style="1198" customWidth="1"/>
    <col min="7682" max="7682" width="2.33203125" style="1198" customWidth="1"/>
    <col min="7683" max="7683" width="22.44140625" style="1198" customWidth="1"/>
    <col min="7684" max="7689" width="11.33203125" style="1198" customWidth="1"/>
    <col min="7690" max="7936" width="11.44140625" style="1198"/>
    <col min="7937" max="7937" width="1.44140625" style="1198" customWidth="1"/>
    <col min="7938" max="7938" width="2.33203125" style="1198" customWidth="1"/>
    <col min="7939" max="7939" width="22.44140625" style="1198" customWidth="1"/>
    <col min="7940" max="7945" width="11.33203125" style="1198" customWidth="1"/>
    <col min="7946" max="8192" width="11.44140625" style="1198"/>
    <col min="8193" max="8193" width="1.44140625" style="1198" customWidth="1"/>
    <col min="8194" max="8194" width="2.33203125" style="1198" customWidth="1"/>
    <col min="8195" max="8195" width="22.44140625" style="1198" customWidth="1"/>
    <col min="8196" max="8201" width="11.33203125" style="1198" customWidth="1"/>
    <col min="8202" max="8448" width="11.44140625" style="1198"/>
    <col min="8449" max="8449" width="1.44140625" style="1198" customWidth="1"/>
    <col min="8450" max="8450" width="2.33203125" style="1198" customWidth="1"/>
    <col min="8451" max="8451" width="22.44140625" style="1198" customWidth="1"/>
    <col min="8452" max="8457" width="11.33203125" style="1198" customWidth="1"/>
    <col min="8458" max="8704" width="11.44140625" style="1198"/>
    <col min="8705" max="8705" width="1.44140625" style="1198" customWidth="1"/>
    <col min="8706" max="8706" width="2.33203125" style="1198" customWidth="1"/>
    <col min="8707" max="8707" width="22.44140625" style="1198" customWidth="1"/>
    <col min="8708" max="8713" width="11.33203125" style="1198" customWidth="1"/>
    <col min="8714" max="8960" width="11.44140625" style="1198"/>
    <col min="8961" max="8961" width="1.44140625" style="1198" customWidth="1"/>
    <col min="8962" max="8962" width="2.33203125" style="1198" customWidth="1"/>
    <col min="8963" max="8963" width="22.44140625" style="1198" customWidth="1"/>
    <col min="8964" max="8969" width="11.33203125" style="1198" customWidth="1"/>
    <col min="8970" max="9216" width="11.44140625" style="1198"/>
    <col min="9217" max="9217" width="1.44140625" style="1198" customWidth="1"/>
    <col min="9218" max="9218" width="2.33203125" style="1198" customWidth="1"/>
    <col min="9219" max="9219" width="22.44140625" style="1198" customWidth="1"/>
    <col min="9220" max="9225" width="11.33203125" style="1198" customWidth="1"/>
    <col min="9226" max="9472" width="11.44140625" style="1198"/>
    <col min="9473" max="9473" width="1.44140625" style="1198" customWidth="1"/>
    <col min="9474" max="9474" width="2.33203125" style="1198" customWidth="1"/>
    <col min="9475" max="9475" width="22.44140625" style="1198" customWidth="1"/>
    <col min="9476" max="9481" width="11.33203125" style="1198" customWidth="1"/>
    <col min="9482" max="9728" width="11.44140625" style="1198"/>
    <col min="9729" max="9729" width="1.44140625" style="1198" customWidth="1"/>
    <col min="9730" max="9730" width="2.33203125" style="1198" customWidth="1"/>
    <col min="9731" max="9731" width="22.44140625" style="1198" customWidth="1"/>
    <col min="9732" max="9737" width="11.33203125" style="1198" customWidth="1"/>
    <col min="9738" max="9984" width="11.44140625" style="1198"/>
    <col min="9985" max="9985" width="1.44140625" style="1198" customWidth="1"/>
    <col min="9986" max="9986" width="2.33203125" style="1198" customWidth="1"/>
    <col min="9987" max="9987" width="22.44140625" style="1198" customWidth="1"/>
    <col min="9988" max="9993" width="11.33203125" style="1198" customWidth="1"/>
    <col min="9994" max="10240" width="11.44140625" style="1198"/>
    <col min="10241" max="10241" width="1.44140625" style="1198" customWidth="1"/>
    <col min="10242" max="10242" width="2.33203125" style="1198" customWidth="1"/>
    <col min="10243" max="10243" width="22.44140625" style="1198" customWidth="1"/>
    <col min="10244" max="10249" width="11.33203125" style="1198" customWidth="1"/>
    <col min="10250" max="10496" width="11.44140625" style="1198"/>
    <col min="10497" max="10497" width="1.44140625" style="1198" customWidth="1"/>
    <col min="10498" max="10498" width="2.33203125" style="1198" customWidth="1"/>
    <col min="10499" max="10499" width="22.44140625" style="1198" customWidth="1"/>
    <col min="10500" max="10505" width="11.33203125" style="1198" customWidth="1"/>
    <col min="10506" max="10752" width="11.44140625" style="1198"/>
    <col min="10753" max="10753" width="1.44140625" style="1198" customWidth="1"/>
    <col min="10754" max="10754" width="2.33203125" style="1198" customWidth="1"/>
    <col min="10755" max="10755" width="22.44140625" style="1198" customWidth="1"/>
    <col min="10756" max="10761" width="11.33203125" style="1198" customWidth="1"/>
    <col min="10762" max="11008" width="11.44140625" style="1198"/>
    <col min="11009" max="11009" width="1.44140625" style="1198" customWidth="1"/>
    <col min="11010" max="11010" width="2.33203125" style="1198" customWidth="1"/>
    <col min="11011" max="11011" width="22.44140625" style="1198" customWidth="1"/>
    <col min="11012" max="11017" width="11.33203125" style="1198" customWidth="1"/>
    <col min="11018" max="11264" width="11.44140625" style="1198"/>
    <col min="11265" max="11265" width="1.44140625" style="1198" customWidth="1"/>
    <col min="11266" max="11266" width="2.33203125" style="1198" customWidth="1"/>
    <col min="11267" max="11267" width="22.44140625" style="1198" customWidth="1"/>
    <col min="11268" max="11273" width="11.33203125" style="1198" customWidth="1"/>
    <col min="11274" max="11520" width="11.44140625" style="1198"/>
    <col min="11521" max="11521" width="1.44140625" style="1198" customWidth="1"/>
    <col min="11522" max="11522" width="2.33203125" style="1198" customWidth="1"/>
    <col min="11523" max="11523" width="22.44140625" style="1198" customWidth="1"/>
    <col min="11524" max="11529" width="11.33203125" style="1198" customWidth="1"/>
    <col min="11530" max="11776" width="11.44140625" style="1198"/>
    <col min="11777" max="11777" width="1.44140625" style="1198" customWidth="1"/>
    <col min="11778" max="11778" width="2.33203125" style="1198" customWidth="1"/>
    <col min="11779" max="11779" width="22.44140625" style="1198" customWidth="1"/>
    <col min="11780" max="11785" width="11.33203125" style="1198" customWidth="1"/>
    <col min="11786" max="12032" width="11.44140625" style="1198"/>
    <col min="12033" max="12033" width="1.44140625" style="1198" customWidth="1"/>
    <col min="12034" max="12034" width="2.33203125" style="1198" customWidth="1"/>
    <col min="12035" max="12035" width="22.44140625" style="1198" customWidth="1"/>
    <col min="12036" max="12041" width="11.33203125" style="1198" customWidth="1"/>
    <col min="12042" max="12288" width="11.44140625" style="1198"/>
    <col min="12289" max="12289" width="1.44140625" style="1198" customWidth="1"/>
    <col min="12290" max="12290" width="2.33203125" style="1198" customWidth="1"/>
    <col min="12291" max="12291" width="22.44140625" style="1198" customWidth="1"/>
    <col min="12292" max="12297" width="11.33203125" style="1198" customWidth="1"/>
    <col min="12298" max="12544" width="11.44140625" style="1198"/>
    <col min="12545" max="12545" width="1.44140625" style="1198" customWidth="1"/>
    <col min="12546" max="12546" width="2.33203125" style="1198" customWidth="1"/>
    <col min="12547" max="12547" width="22.44140625" style="1198" customWidth="1"/>
    <col min="12548" max="12553" width="11.33203125" style="1198" customWidth="1"/>
    <col min="12554" max="12800" width="11.44140625" style="1198"/>
    <col min="12801" max="12801" width="1.44140625" style="1198" customWidth="1"/>
    <col min="12802" max="12802" width="2.33203125" style="1198" customWidth="1"/>
    <col min="12803" max="12803" width="22.44140625" style="1198" customWidth="1"/>
    <col min="12804" max="12809" width="11.33203125" style="1198" customWidth="1"/>
    <col min="12810" max="13056" width="11.44140625" style="1198"/>
    <col min="13057" max="13057" width="1.44140625" style="1198" customWidth="1"/>
    <col min="13058" max="13058" width="2.33203125" style="1198" customWidth="1"/>
    <col min="13059" max="13059" width="22.44140625" style="1198" customWidth="1"/>
    <col min="13060" max="13065" width="11.33203125" style="1198" customWidth="1"/>
    <col min="13066" max="13312" width="11.44140625" style="1198"/>
    <col min="13313" max="13313" width="1.44140625" style="1198" customWidth="1"/>
    <col min="13314" max="13314" width="2.33203125" style="1198" customWidth="1"/>
    <col min="13315" max="13315" width="22.44140625" style="1198" customWidth="1"/>
    <col min="13316" max="13321" width="11.33203125" style="1198" customWidth="1"/>
    <col min="13322" max="13568" width="11.44140625" style="1198"/>
    <col min="13569" max="13569" width="1.44140625" style="1198" customWidth="1"/>
    <col min="13570" max="13570" width="2.33203125" style="1198" customWidth="1"/>
    <col min="13571" max="13571" width="22.44140625" style="1198" customWidth="1"/>
    <col min="13572" max="13577" width="11.33203125" style="1198" customWidth="1"/>
    <col min="13578" max="13824" width="11.44140625" style="1198"/>
    <col min="13825" max="13825" width="1.44140625" style="1198" customWidth="1"/>
    <col min="13826" max="13826" width="2.33203125" style="1198" customWidth="1"/>
    <col min="13827" max="13827" width="22.44140625" style="1198" customWidth="1"/>
    <col min="13828" max="13833" width="11.33203125" style="1198" customWidth="1"/>
    <col min="13834" max="14080" width="11.44140625" style="1198"/>
    <col min="14081" max="14081" width="1.44140625" style="1198" customWidth="1"/>
    <col min="14082" max="14082" width="2.33203125" style="1198" customWidth="1"/>
    <col min="14083" max="14083" width="22.44140625" style="1198" customWidth="1"/>
    <col min="14084" max="14089" width="11.33203125" style="1198" customWidth="1"/>
    <col min="14090" max="14336" width="11.44140625" style="1198"/>
    <col min="14337" max="14337" width="1.44140625" style="1198" customWidth="1"/>
    <col min="14338" max="14338" width="2.33203125" style="1198" customWidth="1"/>
    <col min="14339" max="14339" width="22.44140625" style="1198" customWidth="1"/>
    <col min="14340" max="14345" width="11.33203125" style="1198" customWidth="1"/>
    <col min="14346" max="14592" width="11.44140625" style="1198"/>
    <col min="14593" max="14593" width="1.44140625" style="1198" customWidth="1"/>
    <col min="14594" max="14594" width="2.33203125" style="1198" customWidth="1"/>
    <col min="14595" max="14595" width="22.44140625" style="1198" customWidth="1"/>
    <col min="14596" max="14601" width="11.33203125" style="1198" customWidth="1"/>
    <col min="14602" max="14848" width="11.44140625" style="1198"/>
    <col min="14849" max="14849" width="1.44140625" style="1198" customWidth="1"/>
    <col min="14850" max="14850" width="2.33203125" style="1198" customWidth="1"/>
    <col min="14851" max="14851" width="22.44140625" style="1198" customWidth="1"/>
    <col min="14852" max="14857" width="11.33203125" style="1198" customWidth="1"/>
    <col min="14858" max="15104" width="11.44140625" style="1198"/>
    <col min="15105" max="15105" width="1.44140625" style="1198" customWidth="1"/>
    <col min="15106" max="15106" width="2.33203125" style="1198" customWidth="1"/>
    <col min="15107" max="15107" width="22.44140625" style="1198" customWidth="1"/>
    <col min="15108" max="15113" width="11.33203125" style="1198" customWidth="1"/>
    <col min="15114" max="15360" width="11.44140625" style="1198"/>
    <col min="15361" max="15361" width="1.44140625" style="1198" customWidth="1"/>
    <col min="15362" max="15362" width="2.33203125" style="1198" customWidth="1"/>
    <col min="15363" max="15363" width="22.44140625" style="1198" customWidth="1"/>
    <col min="15364" max="15369" width="11.33203125" style="1198" customWidth="1"/>
    <col min="15370" max="15616" width="11.44140625" style="1198"/>
    <col min="15617" max="15617" width="1.44140625" style="1198" customWidth="1"/>
    <col min="15618" max="15618" width="2.33203125" style="1198" customWidth="1"/>
    <col min="15619" max="15619" width="22.44140625" style="1198" customWidth="1"/>
    <col min="15620" max="15625" width="11.33203125" style="1198" customWidth="1"/>
    <col min="15626" max="15872" width="11.44140625" style="1198"/>
    <col min="15873" max="15873" width="1.44140625" style="1198" customWidth="1"/>
    <col min="15874" max="15874" width="2.33203125" style="1198" customWidth="1"/>
    <col min="15875" max="15875" width="22.44140625" style="1198" customWidth="1"/>
    <col min="15876" max="15881" width="11.33203125" style="1198" customWidth="1"/>
    <col min="15882" max="16128" width="11.44140625" style="1198"/>
    <col min="16129" max="16129" width="1.44140625" style="1198" customWidth="1"/>
    <col min="16130" max="16130" width="2.33203125" style="1198" customWidth="1"/>
    <col min="16131" max="16131" width="22.44140625" style="1198" customWidth="1"/>
    <col min="16132" max="16137" width="11.33203125" style="1198" customWidth="1"/>
    <col min="16138" max="16384" width="11.44140625" style="1198"/>
  </cols>
  <sheetData>
    <row r="1" spans="1:9" ht="17.25" customHeight="1">
      <c r="A1" s="1424"/>
      <c r="B1" s="1152"/>
      <c r="C1" s="1425" t="s">
        <v>1286</v>
      </c>
      <c r="D1" s="1152"/>
    </row>
    <row r="2" spans="1:9" ht="55.5" customHeight="1">
      <c r="A2" s="1154" t="s">
        <v>80</v>
      </c>
      <c r="B2" s="1404"/>
      <c r="C2" s="1404"/>
      <c r="D2" s="1404"/>
      <c r="E2" s="1404"/>
      <c r="F2" s="1404"/>
      <c r="G2" s="1404"/>
      <c r="H2" s="1404"/>
      <c r="I2" s="1404"/>
    </row>
    <row r="3" spans="1:9" ht="15" customHeight="1" thickBot="1">
      <c r="A3" s="1438"/>
      <c r="B3" s="1406"/>
      <c r="C3" s="1406"/>
      <c r="D3" s="1407"/>
      <c r="E3" s="1407"/>
      <c r="F3" s="1407"/>
      <c r="G3" s="1407"/>
      <c r="H3" s="1407"/>
      <c r="I3" s="1407"/>
    </row>
    <row r="4" spans="1:9" ht="15.75" customHeight="1">
      <c r="A4" s="1391"/>
      <c r="B4" s="1391"/>
      <c r="C4" s="1391"/>
      <c r="D4" s="1409">
        <v>45565</v>
      </c>
      <c r="E4" s="1409">
        <v>45596</v>
      </c>
      <c r="F4" s="1409">
        <v>45626</v>
      </c>
      <c r="G4" s="1409">
        <v>45657</v>
      </c>
      <c r="H4" s="1409">
        <v>45688</v>
      </c>
      <c r="I4" s="1409">
        <v>45716</v>
      </c>
    </row>
    <row r="5" spans="1:9" ht="13.5" customHeight="1" outlineLevel="1">
      <c r="A5" s="1410" t="s">
        <v>112</v>
      </c>
      <c r="B5" s="1439"/>
      <c r="C5" s="1439"/>
      <c r="D5" s="1440">
        <v>77</v>
      </c>
      <c r="E5" s="1440">
        <v>83</v>
      </c>
      <c r="F5" s="1440">
        <v>57</v>
      </c>
      <c r="G5" s="1440">
        <v>55</v>
      </c>
      <c r="H5" s="1440">
        <v>71</v>
      </c>
      <c r="I5" s="1440">
        <v>38</v>
      </c>
    </row>
    <row r="6" spans="1:9" ht="13.5" customHeight="1" outlineLevel="1">
      <c r="A6" s="1441"/>
      <c r="B6" s="1407" t="s">
        <v>1426</v>
      </c>
      <c r="D6" s="1191">
        <v>74</v>
      </c>
      <c r="E6" s="1191">
        <v>82</v>
      </c>
      <c r="F6" s="1191">
        <v>57</v>
      </c>
      <c r="G6" s="1191">
        <v>52</v>
      </c>
      <c r="H6" s="1191">
        <v>71</v>
      </c>
      <c r="I6" s="1191">
        <v>38</v>
      </c>
    </row>
    <row r="7" spans="1:9" ht="13.5" customHeight="1" outlineLevel="1">
      <c r="A7" s="1441"/>
      <c r="B7" s="1407"/>
      <c r="C7" s="1189" t="s">
        <v>1418</v>
      </c>
      <c r="D7" s="1191">
        <v>73</v>
      </c>
      <c r="E7" s="1191">
        <v>82</v>
      </c>
      <c r="F7" s="1191">
        <v>56</v>
      </c>
      <c r="G7" s="1191">
        <v>50</v>
      </c>
      <c r="H7" s="1191">
        <v>71</v>
      </c>
      <c r="I7" s="1191">
        <v>37</v>
      </c>
    </row>
    <row r="8" spans="1:9" ht="13.5" customHeight="1" outlineLevel="1">
      <c r="A8" s="1441"/>
      <c r="B8" s="1407"/>
      <c r="C8" s="1407" t="s">
        <v>1419</v>
      </c>
      <c r="D8" s="1191">
        <v>1</v>
      </c>
      <c r="E8" s="1191">
        <v>0</v>
      </c>
      <c r="F8" s="1191">
        <v>1</v>
      </c>
      <c r="G8" s="1191">
        <v>2</v>
      </c>
      <c r="H8" s="1191">
        <v>0</v>
      </c>
      <c r="I8" s="1191">
        <v>1</v>
      </c>
    </row>
    <row r="9" spans="1:9" ht="13.5" customHeight="1" outlineLevel="1">
      <c r="A9" s="1442"/>
      <c r="B9" s="1434" t="s">
        <v>1427</v>
      </c>
      <c r="C9" s="1443"/>
      <c r="D9" s="1423">
        <v>3</v>
      </c>
      <c r="E9" s="1423">
        <v>1</v>
      </c>
      <c r="F9" s="1423">
        <v>0</v>
      </c>
      <c r="G9" s="1423">
        <v>3</v>
      </c>
      <c r="H9" s="1423">
        <v>0</v>
      </c>
      <c r="I9" s="1423">
        <v>0</v>
      </c>
    </row>
    <row r="10" spans="1:9" ht="13.5" customHeight="1" outlineLevel="1">
      <c r="A10" s="1410" t="s">
        <v>115</v>
      </c>
      <c r="B10" s="1407"/>
      <c r="C10" s="1407"/>
      <c r="D10" s="1440">
        <v>325</v>
      </c>
      <c r="E10" s="1440">
        <v>380</v>
      </c>
      <c r="F10" s="1440">
        <v>342</v>
      </c>
      <c r="G10" s="1440">
        <v>273</v>
      </c>
      <c r="H10" s="1440">
        <v>359</v>
      </c>
      <c r="I10" s="1440">
        <v>236</v>
      </c>
    </row>
    <row r="11" spans="1:9" ht="13.5" customHeight="1" outlineLevel="1">
      <c r="A11" s="1441"/>
      <c r="B11" s="1407" t="s">
        <v>1426</v>
      </c>
      <c r="C11" s="1407"/>
      <c r="D11" s="1191">
        <v>284</v>
      </c>
      <c r="E11" s="1191">
        <v>330</v>
      </c>
      <c r="F11" s="1191">
        <v>303</v>
      </c>
      <c r="G11" s="1191">
        <v>249</v>
      </c>
      <c r="H11" s="1191">
        <v>289</v>
      </c>
      <c r="I11" s="1191">
        <v>197</v>
      </c>
    </row>
    <row r="12" spans="1:9" ht="13.5" customHeight="1" outlineLevel="1">
      <c r="A12" s="1441"/>
      <c r="B12" s="1407"/>
      <c r="C12" s="1189" t="s">
        <v>1418</v>
      </c>
      <c r="D12" s="1191">
        <v>222</v>
      </c>
      <c r="E12" s="1191">
        <v>276</v>
      </c>
      <c r="F12" s="1191">
        <v>256</v>
      </c>
      <c r="G12" s="1191">
        <v>205</v>
      </c>
      <c r="H12" s="1191">
        <v>262</v>
      </c>
      <c r="I12" s="1191">
        <v>164</v>
      </c>
    </row>
    <row r="13" spans="1:9" ht="13.5" customHeight="1" outlineLevel="1">
      <c r="A13" s="1441"/>
      <c r="B13" s="1407"/>
      <c r="C13" s="1407" t="s">
        <v>1419</v>
      </c>
      <c r="D13" s="1191">
        <v>62</v>
      </c>
      <c r="E13" s="1191">
        <v>54</v>
      </c>
      <c r="F13" s="1191">
        <v>47</v>
      </c>
      <c r="G13" s="1191">
        <v>44</v>
      </c>
      <c r="H13" s="1191">
        <v>27</v>
      </c>
      <c r="I13" s="1191">
        <v>33</v>
      </c>
    </row>
    <row r="14" spans="1:9" ht="13.5" customHeight="1" outlineLevel="1">
      <c r="A14" s="1442"/>
      <c r="B14" s="1434" t="s">
        <v>1427</v>
      </c>
      <c r="C14" s="1443"/>
      <c r="D14" s="1423">
        <v>41</v>
      </c>
      <c r="E14" s="1423">
        <v>50</v>
      </c>
      <c r="F14" s="1423">
        <v>39</v>
      </c>
      <c r="G14" s="1423">
        <v>24</v>
      </c>
      <c r="H14" s="1423">
        <v>70</v>
      </c>
      <c r="I14" s="1423">
        <v>39</v>
      </c>
    </row>
    <row r="15" spans="1:9" ht="13.5" customHeight="1" outlineLevel="1">
      <c r="A15" s="1410" t="s">
        <v>116</v>
      </c>
      <c r="B15" s="1407"/>
      <c r="C15" s="1407"/>
      <c r="D15" s="1440">
        <v>175</v>
      </c>
      <c r="E15" s="1440">
        <v>219</v>
      </c>
      <c r="F15" s="1440">
        <v>160</v>
      </c>
      <c r="G15" s="1440">
        <v>138</v>
      </c>
      <c r="H15" s="1440">
        <v>259</v>
      </c>
      <c r="I15" s="1440">
        <v>135</v>
      </c>
    </row>
    <row r="16" spans="1:9" ht="13.5" customHeight="1" outlineLevel="1">
      <c r="A16" s="1441"/>
      <c r="B16" s="1407" t="s">
        <v>1426</v>
      </c>
      <c r="C16" s="1407"/>
      <c r="D16" s="1191">
        <v>147</v>
      </c>
      <c r="E16" s="1191">
        <v>195</v>
      </c>
      <c r="F16" s="1191">
        <v>149</v>
      </c>
      <c r="G16" s="1191">
        <v>123</v>
      </c>
      <c r="H16" s="1191">
        <v>249</v>
      </c>
      <c r="I16" s="1191">
        <v>119</v>
      </c>
    </row>
    <row r="17" spans="1:9" ht="13.5" customHeight="1" outlineLevel="1">
      <c r="A17" s="1410"/>
      <c r="B17" s="1407"/>
      <c r="C17" s="1189" t="s">
        <v>1418</v>
      </c>
      <c r="D17" s="1191">
        <v>127</v>
      </c>
      <c r="E17" s="1191">
        <v>172</v>
      </c>
      <c r="F17" s="1191">
        <v>140</v>
      </c>
      <c r="G17" s="1191">
        <v>105</v>
      </c>
      <c r="H17" s="1191">
        <v>236</v>
      </c>
      <c r="I17" s="1191">
        <v>89</v>
      </c>
    </row>
    <row r="18" spans="1:9" ht="13.5" customHeight="1" outlineLevel="1">
      <c r="A18" s="1441"/>
      <c r="B18" s="1407"/>
      <c r="C18" s="1407" t="s">
        <v>1419</v>
      </c>
      <c r="D18" s="1191">
        <v>20</v>
      </c>
      <c r="E18" s="1191">
        <v>23</v>
      </c>
      <c r="F18" s="1191">
        <v>9</v>
      </c>
      <c r="G18" s="1191">
        <v>18</v>
      </c>
      <c r="H18" s="1191">
        <v>13</v>
      </c>
      <c r="I18" s="1191">
        <v>30</v>
      </c>
    </row>
    <row r="19" spans="1:9" ht="13.5" customHeight="1" outlineLevel="1">
      <c r="A19" s="1442"/>
      <c r="B19" s="1434" t="s">
        <v>1427</v>
      </c>
      <c r="C19" s="1443"/>
      <c r="D19" s="1423">
        <v>28</v>
      </c>
      <c r="E19" s="1423">
        <v>24</v>
      </c>
      <c r="F19" s="1423">
        <v>11</v>
      </c>
      <c r="G19" s="1423">
        <v>15</v>
      </c>
      <c r="H19" s="1423">
        <v>10</v>
      </c>
      <c r="I19" s="1423">
        <v>16</v>
      </c>
    </row>
    <row r="20" spans="1:9" ht="13.5" customHeight="1" outlineLevel="1">
      <c r="A20" s="1410" t="s">
        <v>117</v>
      </c>
      <c r="B20" s="1407"/>
      <c r="C20" s="1407"/>
      <c r="D20" s="1440">
        <v>252</v>
      </c>
      <c r="E20" s="1440">
        <v>254</v>
      </c>
      <c r="F20" s="1440">
        <v>217</v>
      </c>
      <c r="G20" s="1440">
        <v>199</v>
      </c>
      <c r="H20" s="1440">
        <v>176</v>
      </c>
      <c r="I20" s="1440">
        <v>146</v>
      </c>
    </row>
    <row r="21" spans="1:9" ht="13.5" customHeight="1" outlineLevel="1">
      <c r="A21" s="1441"/>
      <c r="B21" s="1407" t="s">
        <v>1426</v>
      </c>
      <c r="C21" s="1407"/>
      <c r="D21" s="1191">
        <v>230</v>
      </c>
      <c r="E21" s="1191">
        <v>240</v>
      </c>
      <c r="F21" s="1191">
        <v>199</v>
      </c>
      <c r="G21" s="1191">
        <v>193</v>
      </c>
      <c r="H21" s="1191">
        <v>159</v>
      </c>
      <c r="I21" s="1191">
        <v>142</v>
      </c>
    </row>
    <row r="22" spans="1:9" ht="13.5" customHeight="1" outlineLevel="1">
      <c r="A22" s="1410"/>
      <c r="B22" s="1407"/>
      <c r="C22" s="1189" t="s">
        <v>1418</v>
      </c>
      <c r="D22" s="1191">
        <v>177</v>
      </c>
      <c r="E22" s="1191">
        <v>173</v>
      </c>
      <c r="F22" s="1191">
        <v>157</v>
      </c>
      <c r="G22" s="1191">
        <v>146</v>
      </c>
      <c r="H22" s="1191">
        <v>124</v>
      </c>
      <c r="I22" s="1191">
        <v>120</v>
      </c>
    </row>
    <row r="23" spans="1:9" ht="13.5" customHeight="1" outlineLevel="1">
      <c r="A23" s="1441"/>
      <c r="B23" s="1407"/>
      <c r="C23" s="1407" t="s">
        <v>1419</v>
      </c>
      <c r="D23" s="1191">
        <v>53</v>
      </c>
      <c r="E23" s="1191">
        <v>67</v>
      </c>
      <c r="F23" s="1191">
        <v>42</v>
      </c>
      <c r="G23" s="1191">
        <v>47</v>
      </c>
      <c r="H23" s="1191">
        <v>35</v>
      </c>
      <c r="I23" s="1191">
        <v>22</v>
      </c>
    </row>
    <row r="24" spans="1:9" ht="13.5" customHeight="1" outlineLevel="1">
      <c r="A24" s="1442"/>
      <c r="B24" s="1434" t="s">
        <v>1427</v>
      </c>
      <c r="C24" s="1443"/>
      <c r="D24" s="1423">
        <v>22</v>
      </c>
      <c r="E24" s="1423">
        <v>14</v>
      </c>
      <c r="F24" s="1423">
        <v>18</v>
      </c>
      <c r="G24" s="1423">
        <v>6</v>
      </c>
      <c r="H24" s="1423">
        <v>17</v>
      </c>
      <c r="I24" s="1423">
        <v>4</v>
      </c>
    </row>
    <row r="25" spans="1:9" ht="13.5" customHeight="1">
      <c r="A25" s="1410" t="s">
        <v>118</v>
      </c>
      <c r="B25" s="1407"/>
      <c r="C25" s="1407"/>
      <c r="D25" s="1440">
        <v>829</v>
      </c>
      <c r="E25" s="1440">
        <v>936</v>
      </c>
      <c r="F25" s="1440">
        <v>776</v>
      </c>
      <c r="G25" s="1440">
        <v>665</v>
      </c>
      <c r="H25" s="1440">
        <v>865</v>
      </c>
      <c r="I25" s="1440">
        <v>555</v>
      </c>
    </row>
    <row r="26" spans="1:9" ht="13.5" customHeight="1">
      <c r="A26" s="1441"/>
      <c r="B26" s="1407" t="s">
        <v>1426</v>
      </c>
      <c r="C26" s="1407"/>
      <c r="D26" s="1191">
        <v>735</v>
      </c>
      <c r="E26" s="1191">
        <v>847</v>
      </c>
      <c r="F26" s="1191">
        <v>708</v>
      </c>
      <c r="G26" s="1191">
        <v>617</v>
      </c>
      <c r="H26" s="1191">
        <v>768</v>
      </c>
      <c r="I26" s="1191">
        <v>496</v>
      </c>
    </row>
    <row r="27" spans="1:9" ht="13.5" customHeight="1">
      <c r="A27" s="1441"/>
      <c r="B27" s="1407"/>
      <c r="C27" s="1189" t="s">
        <v>1418</v>
      </c>
      <c r="D27" s="1191">
        <v>599</v>
      </c>
      <c r="E27" s="1191">
        <v>703</v>
      </c>
      <c r="F27" s="1191">
        <v>609</v>
      </c>
      <c r="G27" s="1191">
        <v>506</v>
      </c>
      <c r="H27" s="1191">
        <v>693</v>
      </c>
      <c r="I27" s="1191">
        <v>410</v>
      </c>
    </row>
    <row r="28" spans="1:9" ht="13.5" customHeight="1">
      <c r="A28" s="1441"/>
      <c r="B28" s="1407"/>
      <c r="C28" s="1407" t="s">
        <v>1419</v>
      </c>
      <c r="D28" s="1191">
        <v>136</v>
      </c>
      <c r="E28" s="1191">
        <v>144</v>
      </c>
      <c r="F28" s="1191">
        <v>99</v>
      </c>
      <c r="G28" s="1191">
        <v>111</v>
      </c>
      <c r="H28" s="1191">
        <v>75</v>
      </c>
      <c r="I28" s="1191">
        <v>86</v>
      </c>
    </row>
    <row r="29" spans="1:9" ht="13.5" customHeight="1">
      <c r="A29" s="1441"/>
      <c r="B29" s="1189" t="s">
        <v>1427</v>
      </c>
      <c r="C29" s="1407"/>
      <c r="D29" s="1191">
        <v>94</v>
      </c>
      <c r="E29" s="1191">
        <v>89</v>
      </c>
      <c r="F29" s="1191">
        <v>68</v>
      </c>
      <c r="G29" s="1191">
        <v>48</v>
      </c>
      <c r="H29" s="1191">
        <v>97</v>
      </c>
      <c r="I29" s="1191">
        <v>59</v>
      </c>
    </row>
    <row r="30" spans="1:9" ht="3" customHeight="1" thickBot="1">
      <c r="A30" s="1259"/>
      <c r="B30" s="1259"/>
      <c r="C30" s="1259"/>
      <c r="D30" s="1259"/>
      <c r="E30" s="1259"/>
      <c r="F30" s="1259"/>
      <c r="G30" s="1259"/>
      <c r="H30" s="1259"/>
      <c r="I30" s="1259"/>
    </row>
    <row r="31" spans="1:9">
      <c r="A31" s="1413" t="s">
        <v>192</v>
      </c>
      <c r="B31" s="1396"/>
      <c r="C31" s="1396"/>
      <c r="D31" s="1108"/>
      <c r="E31" s="1108"/>
      <c r="F31" s="1108"/>
      <c r="G31" s="1108"/>
      <c r="H31" s="1108"/>
      <c r="I31" s="1108"/>
    </row>
    <row r="32" spans="1:9" ht="28.5" customHeight="1">
      <c r="A32" s="1921" t="s">
        <v>1428</v>
      </c>
      <c r="B32" s="1868"/>
      <c r="C32" s="1868"/>
      <c r="D32" s="1868"/>
      <c r="E32" s="1868"/>
      <c r="F32" s="1868"/>
      <c r="G32" s="1868"/>
      <c r="H32" s="1868"/>
      <c r="I32" s="1868"/>
    </row>
    <row r="33" spans="1:18" s="1251" customFormat="1" ht="46.5" customHeight="1">
      <c r="A33" s="1922" t="s">
        <v>1429</v>
      </c>
      <c r="B33" s="1867"/>
      <c r="C33" s="1867"/>
      <c r="D33" s="1867"/>
      <c r="E33" s="1867"/>
      <c r="F33" s="1867"/>
      <c r="G33" s="1867"/>
      <c r="H33" s="1867"/>
      <c r="I33" s="1867"/>
      <c r="J33" s="1198"/>
      <c r="K33" s="1198"/>
      <c r="L33" s="1198"/>
      <c r="M33" s="1198"/>
      <c r="N33" s="1198"/>
      <c r="O33" s="1198"/>
      <c r="P33" s="1198"/>
      <c r="Q33" s="1198"/>
      <c r="R33" s="1198"/>
    </row>
    <row r="34" spans="1:18" s="1251" customFormat="1">
      <c r="A34" s="1922" t="s">
        <v>1430</v>
      </c>
      <c r="B34" s="1867"/>
      <c r="C34" s="1867"/>
      <c r="D34" s="1867"/>
      <c r="E34" s="1867"/>
      <c r="F34" s="1867"/>
      <c r="G34" s="1867"/>
      <c r="H34" s="1867"/>
      <c r="I34" s="1867"/>
      <c r="J34" s="1198"/>
      <c r="K34" s="1198"/>
      <c r="L34" s="1198"/>
      <c r="M34" s="1198"/>
      <c r="N34" s="1198"/>
      <c r="O34" s="1198"/>
      <c r="P34" s="1198"/>
      <c r="Q34" s="1198"/>
      <c r="R34" s="1198"/>
    </row>
    <row r="35" spans="1:18" s="1251" customFormat="1" ht="29.25" customHeight="1">
      <c r="A35" s="1922" t="s">
        <v>1431</v>
      </c>
      <c r="B35" s="1867"/>
      <c r="C35" s="1867"/>
      <c r="D35" s="1867"/>
      <c r="E35" s="1867"/>
      <c r="F35" s="1867"/>
      <c r="G35" s="1867"/>
      <c r="H35" s="1867"/>
      <c r="I35" s="1867"/>
      <c r="J35" s="1198"/>
      <c r="K35" s="1198"/>
      <c r="L35" s="1198"/>
      <c r="M35" s="1198"/>
      <c r="N35" s="1198"/>
      <c r="O35" s="1198"/>
      <c r="P35" s="1198"/>
      <c r="Q35" s="1198"/>
      <c r="R35" s="1198"/>
    </row>
  </sheetData>
  <mergeCells count="4">
    <mergeCell ref="A32:I32"/>
    <mergeCell ref="A33:I33"/>
    <mergeCell ref="A34:I34"/>
    <mergeCell ref="A35:I35"/>
  </mergeCells>
  <hyperlinks>
    <hyperlink ref="C1" location="Índice!A1" display="Volver al Índice " xr:uid="{4996E024-3D60-4BE7-B566-932BD69F05E9}"/>
  </hyperlink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2FB7-6725-4549-9D29-D768FD63E5D2}">
  <sheetPr codeName="Hoja74">
    <pageSetUpPr fitToPage="1"/>
  </sheetPr>
  <dimension ref="A1:L200"/>
  <sheetViews>
    <sheetView showGridLines="0" zoomScaleNormal="100" workbookViewId="0">
      <pane ySplit="6" topLeftCell="A16" activePane="bottomLeft" state="frozen"/>
      <selection activeCell="C17" sqref="C17"/>
      <selection pane="bottomLeft"/>
    </sheetView>
  </sheetViews>
  <sheetFormatPr baseColWidth="10" defaultColWidth="11.44140625" defaultRowHeight="13.2" outlineLevelRow="1"/>
  <cols>
    <col min="1" max="2" width="1.6640625" style="80" customWidth="1"/>
    <col min="3" max="3" width="26" style="80" customWidth="1"/>
    <col min="4" max="4" width="8" style="80" customWidth="1"/>
    <col min="5" max="5" width="9.33203125" style="80" customWidth="1"/>
    <col min="6" max="6" width="1.6640625" style="80" customWidth="1"/>
    <col min="7" max="7" width="9.44140625" style="80" customWidth="1"/>
    <col min="8" max="8" width="10.33203125" style="80" customWidth="1"/>
    <col min="9" max="9" width="1.6640625" style="80" customWidth="1"/>
    <col min="10" max="10" width="10" style="80" customWidth="1"/>
    <col min="11" max="11" width="11" style="80" customWidth="1"/>
    <col min="12" max="12" width="12" style="80" customWidth="1"/>
    <col min="13" max="256" width="11.44140625" style="80"/>
    <col min="257" max="258" width="1.6640625" style="80" customWidth="1"/>
    <col min="259" max="259" width="26" style="80" customWidth="1"/>
    <col min="260" max="260" width="8" style="80" customWidth="1"/>
    <col min="261" max="261" width="9.33203125" style="80" customWidth="1"/>
    <col min="262" max="262" width="1.6640625" style="80" customWidth="1"/>
    <col min="263" max="263" width="9.44140625" style="80" customWidth="1"/>
    <col min="264" max="264" width="10.33203125" style="80" customWidth="1"/>
    <col min="265" max="265" width="1.6640625" style="80" customWidth="1"/>
    <col min="266" max="266" width="10" style="80" customWidth="1"/>
    <col min="267" max="267" width="11" style="80" customWidth="1"/>
    <col min="268" max="268" width="12" style="80" customWidth="1"/>
    <col min="269" max="512" width="11.44140625" style="80"/>
    <col min="513" max="514" width="1.6640625" style="80" customWidth="1"/>
    <col min="515" max="515" width="26" style="80" customWidth="1"/>
    <col min="516" max="516" width="8" style="80" customWidth="1"/>
    <col min="517" max="517" width="9.33203125" style="80" customWidth="1"/>
    <col min="518" max="518" width="1.6640625" style="80" customWidth="1"/>
    <col min="519" max="519" width="9.44140625" style="80" customWidth="1"/>
    <col min="520" max="520" width="10.33203125" style="80" customWidth="1"/>
    <col min="521" max="521" width="1.6640625" style="80" customWidth="1"/>
    <col min="522" max="522" width="10" style="80" customWidth="1"/>
    <col min="523" max="523" width="11" style="80" customWidth="1"/>
    <col min="524" max="524" width="12" style="80" customWidth="1"/>
    <col min="525" max="768" width="11.44140625" style="80"/>
    <col min="769" max="770" width="1.6640625" style="80" customWidth="1"/>
    <col min="771" max="771" width="26" style="80" customWidth="1"/>
    <col min="772" max="772" width="8" style="80" customWidth="1"/>
    <col min="773" max="773" width="9.33203125" style="80" customWidth="1"/>
    <col min="774" max="774" width="1.6640625" style="80" customWidth="1"/>
    <col min="775" max="775" width="9.44140625" style="80" customWidth="1"/>
    <col min="776" max="776" width="10.33203125" style="80" customWidth="1"/>
    <col min="777" max="777" width="1.6640625" style="80" customWidth="1"/>
    <col min="778" max="778" width="10" style="80" customWidth="1"/>
    <col min="779" max="779" width="11" style="80" customWidth="1"/>
    <col min="780" max="780" width="12" style="80" customWidth="1"/>
    <col min="781" max="1024" width="11.44140625" style="80"/>
    <col min="1025" max="1026" width="1.6640625" style="80" customWidth="1"/>
    <col min="1027" max="1027" width="26" style="80" customWidth="1"/>
    <col min="1028" max="1028" width="8" style="80" customWidth="1"/>
    <col min="1029" max="1029" width="9.33203125" style="80" customWidth="1"/>
    <col min="1030" max="1030" width="1.6640625" style="80" customWidth="1"/>
    <col min="1031" max="1031" width="9.44140625" style="80" customWidth="1"/>
    <col min="1032" max="1032" width="10.33203125" style="80" customWidth="1"/>
    <col min="1033" max="1033" width="1.6640625" style="80" customWidth="1"/>
    <col min="1034" max="1034" width="10" style="80" customWidth="1"/>
    <col min="1035" max="1035" width="11" style="80" customWidth="1"/>
    <col min="1036" max="1036" width="12" style="80" customWidth="1"/>
    <col min="1037" max="1280" width="11.44140625" style="80"/>
    <col min="1281" max="1282" width="1.6640625" style="80" customWidth="1"/>
    <col min="1283" max="1283" width="26" style="80" customWidth="1"/>
    <col min="1284" max="1284" width="8" style="80" customWidth="1"/>
    <col min="1285" max="1285" width="9.33203125" style="80" customWidth="1"/>
    <col min="1286" max="1286" width="1.6640625" style="80" customWidth="1"/>
    <col min="1287" max="1287" width="9.44140625" style="80" customWidth="1"/>
    <col min="1288" max="1288" width="10.33203125" style="80" customWidth="1"/>
    <col min="1289" max="1289" width="1.6640625" style="80" customWidth="1"/>
    <col min="1290" max="1290" width="10" style="80" customWidth="1"/>
    <col min="1291" max="1291" width="11" style="80" customWidth="1"/>
    <col min="1292" max="1292" width="12" style="80" customWidth="1"/>
    <col min="1293" max="1536" width="11.44140625" style="80"/>
    <col min="1537" max="1538" width="1.6640625" style="80" customWidth="1"/>
    <col min="1539" max="1539" width="26" style="80" customWidth="1"/>
    <col min="1540" max="1540" width="8" style="80" customWidth="1"/>
    <col min="1541" max="1541" width="9.33203125" style="80" customWidth="1"/>
    <col min="1542" max="1542" width="1.6640625" style="80" customWidth="1"/>
    <col min="1543" max="1543" width="9.44140625" style="80" customWidth="1"/>
    <col min="1544" max="1544" width="10.33203125" style="80" customWidth="1"/>
    <col min="1545" max="1545" width="1.6640625" style="80" customWidth="1"/>
    <col min="1546" max="1546" width="10" style="80" customWidth="1"/>
    <col min="1547" max="1547" width="11" style="80" customWidth="1"/>
    <col min="1548" max="1548" width="12" style="80" customWidth="1"/>
    <col min="1549" max="1792" width="11.44140625" style="80"/>
    <col min="1793" max="1794" width="1.6640625" style="80" customWidth="1"/>
    <col min="1795" max="1795" width="26" style="80" customWidth="1"/>
    <col min="1796" max="1796" width="8" style="80" customWidth="1"/>
    <col min="1797" max="1797" width="9.33203125" style="80" customWidth="1"/>
    <col min="1798" max="1798" width="1.6640625" style="80" customWidth="1"/>
    <col min="1799" max="1799" width="9.44140625" style="80" customWidth="1"/>
    <col min="1800" max="1800" width="10.33203125" style="80" customWidth="1"/>
    <col min="1801" max="1801" width="1.6640625" style="80" customWidth="1"/>
    <col min="1802" max="1802" width="10" style="80" customWidth="1"/>
    <col min="1803" max="1803" width="11" style="80" customWidth="1"/>
    <col min="1804" max="1804" width="12" style="80" customWidth="1"/>
    <col min="1805" max="2048" width="11.44140625" style="80"/>
    <col min="2049" max="2050" width="1.6640625" style="80" customWidth="1"/>
    <col min="2051" max="2051" width="26" style="80" customWidth="1"/>
    <col min="2052" max="2052" width="8" style="80" customWidth="1"/>
    <col min="2053" max="2053" width="9.33203125" style="80" customWidth="1"/>
    <col min="2054" max="2054" width="1.6640625" style="80" customWidth="1"/>
    <col min="2055" max="2055" width="9.44140625" style="80" customWidth="1"/>
    <col min="2056" max="2056" width="10.33203125" style="80" customWidth="1"/>
    <col min="2057" max="2057" width="1.6640625" style="80" customWidth="1"/>
    <col min="2058" max="2058" width="10" style="80" customWidth="1"/>
    <col min="2059" max="2059" width="11" style="80" customWidth="1"/>
    <col min="2060" max="2060" width="12" style="80" customWidth="1"/>
    <col min="2061" max="2304" width="11.44140625" style="80"/>
    <col min="2305" max="2306" width="1.6640625" style="80" customWidth="1"/>
    <col min="2307" max="2307" width="26" style="80" customWidth="1"/>
    <col min="2308" max="2308" width="8" style="80" customWidth="1"/>
    <col min="2309" max="2309" width="9.33203125" style="80" customWidth="1"/>
    <col min="2310" max="2310" width="1.6640625" style="80" customWidth="1"/>
    <col min="2311" max="2311" width="9.44140625" style="80" customWidth="1"/>
    <col min="2312" max="2312" width="10.33203125" style="80" customWidth="1"/>
    <col min="2313" max="2313" width="1.6640625" style="80" customWidth="1"/>
    <col min="2314" max="2314" width="10" style="80" customWidth="1"/>
    <col min="2315" max="2315" width="11" style="80" customWidth="1"/>
    <col min="2316" max="2316" width="12" style="80" customWidth="1"/>
    <col min="2317" max="2560" width="11.44140625" style="80"/>
    <col min="2561" max="2562" width="1.6640625" style="80" customWidth="1"/>
    <col min="2563" max="2563" width="26" style="80" customWidth="1"/>
    <col min="2564" max="2564" width="8" style="80" customWidth="1"/>
    <col min="2565" max="2565" width="9.33203125" style="80" customWidth="1"/>
    <col min="2566" max="2566" width="1.6640625" style="80" customWidth="1"/>
    <col min="2567" max="2567" width="9.44140625" style="80" customWidth="1"/>
    <col min="2568" max="2568" width="10.33203125" style="80" customWidth="1"/>
    <col min="2569" max="2569" width="1.6640625" style="80" customWidth="1"/>
    <col min="2570" max="2570" width="10" style="80" customWidth="1"/>
    <col min="2571" max="2571" width="11" style="80" customWidth="1"/>
    <col min="2572" max="2572" width="12" style="80" customWidth="1"/>
    <col min="2573" max="2816" width="11.44140625" style="80"/>
    <col min="2817" max="2818" width="1.6640625" style="80" customWidth="1"/>
    <col min="2819" max="2819" width="26" style="80" customWidth="1"/>
    <col min="2820" max="2820" width="8" style="80" customWidth="1"/>
    <col min="2821" max="2821" width="9.33203125" style="80" customWidth="1"/>
    <col min="2822" max="2822" width="1.6640625" style="80" customWidth="1"/>
    <col min="2823" max="2823" width="9.44140625" style="80" customWidth="1"/>
    <col min="2824" max="2824" width="10.33203125" style="80" customWidth="1"/>
    <col min="2825" max="2825" width="1.6640625" style="80" customWidth="1"/>
    <col min="2826" max="2826" width="10" style="80" customWidth="1"/>
    <col min="2827" max="2827" width="11" style="80" customWidth="1"/>
    <col min="2828" max="2828" width="12" style="80" customWidth="1"/>
    <col min="2829" max="3072" width="11.44140625" style="80"/>
    <col min="3073" max="3074" width="1.6640625" style="80" customWidth="1"/>
    <col min="3075" max="3075" width="26" style="80" customWidth="1"/>
    <col min="3076" max="3076" width="8" style="80" customWidth="1"/>
    <col min="3077" max="3077" width="9.33203125" style="80" customWidth="1"/>
    <col min="3078" max="3078" width="1.6640625" style="80" customWidth="1"/>
    <col min="3079" max="3079" width="9.44140625" style="80" customWidth="1"/>
    <col min="3080" max="3080" width="10.33203125" style="80" customWidth="1"/>
    <col min="3081" max="3081" width="1.6640625" style="80" customWidth="1"/>
    <col min="3082" max="3082" width="10" style="80" customWidth="1"/>
    <col min="3083" max="3083" width="11" style="80" customWidth="1"/>
    <col min="3084" max="3084" width="12" style="80" customWidth="1"/>
    <col min="3085" max="3328" width="11.44140625" style="80"/>
    <col min="3329" max="3330" width="1.6640625" style="80" customWidth="1"/>
    <col min="3331" max="3331" width="26" style="80" customWidth="1"/>
    <col min="3332" max="3332" width="8" style="80" customWidth="1"/>
    <col min="3333" max="3333" width="9.33203125" style="80" customWidth="1"/>
    <col min="3334" max="3334" width="1.6640625" style="80" customWidth="1"/>
    <col min="3335" max="3335" width="9.44140625" style="80" customWidth="1"/>
    <col min="3336" max="3336" width="10.33203125" style="80" customWidth="1"/>
    <col min="3337" max="3337" width="1.6640625" style="80" customWidth="1"/>
    <col min="3338" max="3338" width="10" style="80" customWidth="1"/>
    <col min="3339" max="3339" width="11" style="80" customWidth="1"/>
    <col min="3340" max="3340" width="12" style="80" customWidth="1"/>
    <col min="3341" max="3584" width="11.44140625" style="80"/>
    <col min="3585" max="3586" width="1.6640625" style="80" customWidth="1"/>
    <col min="3587" max="3587" width="26" style="80" customWidth="1"/>
    <col min="3588" max="3588" width="8" style="80" customWidth="1"/>
    <col min="3589" max="3589" width="9.33203125" style="80" customWidth="1"/>
    <col min="3590" max="3590" width="1.6640625" style="80" customWidth="1"/>
    <col min="3591" max="3591" width="9.44140625" style="80" customWidth="1"/>
    <col min="3592" max="3592" width="10.33203125" style="80" customWidth="1"/>
    <col min="3593" max="3593" width="1.6640625" style="80" customWidth="1"/>
    <col min="3594" max="3594" width="10" style="80" customWidth="1"/>
    <col min="3595" max="3595" width="11" style="80" customWidth="1"/>
    <col min="3596" max="3596" width="12" style="80" customWidth="1"/>
    <col min="3597" max="3840" width="11.44140625" style="80"/>
    <col min="3841" max="3842" width="1.6640625" style="80" customWidth="1"/>
    <col min="3843" max="3843" width="26" style="80" customWidth="1"/>
    <col min="3844" max="3844" width="8" style="80" customWidth="1"/>
    <col min="3845" max="3845" width="9.33203125" style="80" customWidth="1"/>
    <col min="3846" max="3846" width="1.6640625" style="80" customWidth="1"/>
    <col min="3847" max="3847" width="9.44140625" style="80" customWidth="1"/>
    <col min="3848" max="3848" width="10.33203125" style="80" customWidth="1"/>
    <col min="3849" max="3849" width="1.6640625" style="80" customWidth="1"/>
    <col min="3850" max="3850" width="10" style="80" customWidth="1"/>
    <col min="3851" max="3851" width="11" style="80" customWidth="1"/>
    <col min="3852" max="3852" width="12" style="80" customWidth="1"/>
    <col min="3853" max="4096" width="11.44140625" style="80"/>
    <col min="4097" max="4098" width="1.6640625" style="80" customWidth="1"/>
    <col min="4099" max="4099" width="26" style="80" customWidth="1"/>
    <col min="4100" max="4100" width="8" style="80" customWidth="1"/>
    <col min="4101" max="4101" width="9.33203125" style="80" customWidth="1"/>
    <col min="4102" max="4102" width="1.6640625" style="80" customWidth="1"/>
    <col min="4103" max="4103" width="9.44140625" style="80" customWidth="1"/>
    <col min="4104" max="4104" width="10.33203125" style="80" customWidth="1"/>
    <col min="4105" max="4105" width="1.6640625" style="80" customWidth="1"/>
    <col min="4106" max="4106" width="10" style="80" customWidth="1"/>
    <col min="4107" max="4107" width="11" style="80" customWidth="1"/>
    <col min="4108" max="4108" width="12" style="80" customWidth="1"/>
    <col min="4109" max="4352" width="11.44140625" style="80"/>
    <col min="4353" max="4354" width="1.6640625" style="80" customWidth="1"/>
    <col min="4355" max="4355" width="26" style="80" customWidth="1"/>
    <col min="4356" max="4356" width="8" style="80" customWidth="1"/>
    <col min="4357" max="4357" width="9.33203125" style="80" customWidth="1"/>
    <col min="4358" max="4358" width="1.6640625" style="80" customWidth="1"/>
    <col min="4359" max="4359" width="9.44140625" style="80" customWidth="1"/>
    <col min="4360" max="4360" width="10.33203125" style="80" customWidth="1"/>
    <col min="4361" max="4361" width="1.6640625" style="80" customWidth="1"/>
    <col min="4362" max="4362" width="10" style="80" customWidth="1"/>
    <col min="4363" max="4363" width="11" style="80" customWidth="1"/>
    <col min="4364" max="4364" width="12" style="80" customWidth="1"/>
    <col min="4365" max="4608" width="11.44140625" style="80"/>
    <col min="4609" max="4610" width="1.6640625" style="80" customWidth="1"/>
    <col min="4611" max="4611" width="26" style="80" customWidth="1"/>
    <col min="4612" max="4612" width="8" style="80" customWidth="1"/>
    <col min="4613" max="4613" width="9.33203125" style="80" customWidth="1"/>
    <col min="4614" max="4614" width="1.6640625" style="80" customWidth="1"/>
    <col min="4615" max="4615" width="9.44140625" style="80" customWidth="1"/>
    <col min="4616" max="4616" width="10.33203125" style="80" customWidth="1"/>
    <col min="4617" max="4617" width="1.6640625" style="80" customWidth="1"/>
    <col min="4618" max="4618" width="10" style="80" customWidth="1"/>
    <col min="4619" max="4619" width="11" style="80" customWidth="1"/>
    <col min="4620" max="4620" width="12" style="80" customWidth="1"/>
    <col min="4621" max="4864" width="11.44140625" style="80"/>
    <col min="4865" max="4866" width="1.6640625" style="80" customWidth="1"/>
    <col min="4867" max="4867" width="26" style="80" customWidth="1"/>
    <col min="4868" max="4868" width="8" style="80" customWidth="1"/>
    <col min="4869" max="4869" width="9.33203125" style="80" customWidth="1"/>
    <col min="4870" max="4870" width="1.6640625" style="80" customWidth="1"/>
    <col min="4871" max="4871" width="9.44140625" style="80" customWidth="1"/>
    <col min="4872" max="4872" width="10.33203125" style="80" customWidth="1"/>
    <col min="4873" max="4873" width="1.6640625" style="80" customWidth="1"/>
    <col min="4874" max="4874" width="10" style="80" customWidth="1"/>
    <col min="4875" max="4875" width="11" style="80" customWidth="1"/>
    <col min="4876" max="4876" width="12" style="80" customWidth="1"/>
    <col min="4877" max="5120" width="11.44140625" style="80"/>
    <col min="5121" max="5122" width="1.6640625" style="80" customWidth="1"/>
    <col min="5123" max="5123" width="26" style="80" customWidth="1"/>
    <col min="5124" max="5124" width="8" style="80" customWidth="1"/>
    <col min="5125" max="5125" width="9.33203125" style="80" customWidth="1"/>
    <col min="5126" max="5126" width="1.6640625" style="80" customWidth="1"/>
    <col min="5127" max="5127" width="9.44140625" style="80" customWidth="1"/>
    <col min="5128" max="5128" width="10.33203125" style="80" customWidth="1"/>
    <col min="5129" max="5129" width="1.6640625" style="80" customWidth="1"/>
    <col min="5130" max="5130" width="10" style="80" customWidth="1"/>
    <col min="5131" max="5131" width="11" style="80" customWidth="1"/>
    <col min="5132" max="5132" width="12" style="80" customWidth="1"/>
    <col min="5133" max="5376" width="11.44140625" style="80"/>
    <col min="5377" max="5378" width="1.6640625" style="80" customWidth="1"/>
    <col min="5379" max="5379" width="26" style="80" customWidth="1"/>
    <col min="5380" max="5380" width="8" style="80" customWidth="1"/>
    <col min="5381" max="5381" width="9.33203125" style="80" customWidth="1"/>
    <col min="5382" max="5382" width="1.6640625" style="80" customWidth="1"/>
    <col min="5383" max="5383" width="9.44140625" style="80" customWidth="1"/>
    <col min="5384" max="5384" width="10.33203125" style="80" customWidth="1"/>
    <col min="5385" max="5385" width="1.6640625" style="80" customWidth="1"/>
    <col min="5386" max="5386" width="10" style="80" customWidth="1"/>
    <col min="5387" max="5387" width="11" style="80" customWidth="1"/>
    <col min="5388" max="5388" width="12" style="80" customWidth="1"/>
    <col min="5389" max="5632" width="11.44140625" style="80"/>
    <col min="5633" max="5634" width="1.6640625" style="80" customWidth="1"/>
    <col min="5635" max="5635" width="26" style="80" customWidth="1"/>
    <col min="5636" max="5636" width="8" style="80" customWidth="1"/>
    <col min="5637" max="5637" width="9.33203125" style="80" customWidth="1"/>
    <col min="5638" max="5638" width="1.6640625" style="80" customWidth="1"/>
    <col min="5639" max="5639" width="9.44140625" style="80" customWidth="1"/>
    <col min="5640" max="5640" width="10.33203125" style="80" customWidth="1"/>
    <col min="5641" max="5641" width="1.6640625" style="80" customWidth="1"/>
    <col min="5642" max="5642" width="10" style="80" customWidth="1"/>
    <col min="5643" max="5643" width="11" style="80" customWidth="1"/>
    <col min="5644" max="5644" width="12" style="80" customWidth="1"/>
    <col min="5645" max="5888" width="11.44140625" style="80"/>
    <col min="5889" max="5890" width="1.6640625" style="80" customWidth="1"/>
    <col min="5891" max="5891" width="26" style="80" customWidth="1"/>
    <col min="5892" max="5892" width="8" style="80" customWidth="1"/>
    <col min="5893" max="5893" width="9.33203125" style="80" customWidth="1"/>
    <col min="5894" max="5894" width="1.6640625" style="80" customWidth="1"/>
    <col min="5895" max="5895" width="9.44140625" style="80" customWidth="1"/>
    <col min="5896" max="5896" width="10.33203125" style="80" customWidth="1"/>
    <col min="5897" max="5897" width="1.6640625" style="80" customWidth="1"/>
    <col min="5898" max="5898" width="10" style="80" customWidth="1"/>
    <col min="5899" max="5899" width="11" style="80" customWidth="1"/>
    <col min="5900" max="5900" width="12" style="80" customWidth="1"/>
    <col min="5901" max="6144" width="11.44140625" style="80"/>
    <col min="6145" max="6146" width="1.6640625" style="80" customWidth="1"/>
    <col min="6147" max="6147" width="26" style="80" customWidth="1"/>
    <col min="6148" max="6148" width="8" style="80" customWidth="1"/>
    <col min="6149" max="6149" width="9.33203125" style="80" customWidth="1"/>
    <col min="6150" max="6150" width="1.6640625" style="80" customWidth="1"/>
    <col min="6151" max="6151" width="9.44140625" style="80" customWidth="1"/>
    <col min="6152" max="6152" width="10.33203125" style="80" customWidth="1"/>
    <col min="6153" max="6153" width="1.6640625" style="80" customWidth="1"/>
    <col min="6154" max="6154" width="10" style="80" customWidth="1"/>
    <col min="6155" max="6155" width="11" style="80" customWidth="1"/>
    <col min="6156" max="6156" width="12" style="80" customWidth="1"/>
    <col min="6157" max="6400" width="11.44140625" style="80"/>
    <col min="6401" max="6402" width="1.6640625" style="80" customWidth="1"/>
    <col min="6403" max="6403" width="26" style="80" customWidth="1"/>
    <col min="6404" max="6404" width="8" style="80" customWidth="1"/>
    <col min="6405" max="6405" width="9.33203125" style="80" customWidth="1"/>
    <col min="6406" max="6406" width="1.6640625" style="80" customWidth="1"/>
    <col min="6407" max="6407" width="9.44140625" style="80" customWidth="1"/>
    <col min="6408" max="6408" width="10.33203125" style="80" customWidth="1"/>
    <col min="6409" max="6409" width="1.6640625" style="80" customWidth="1"/>
    <col min="6410" max="6410" width="10" style="80" customWidth="1"/>
    <col min="6411" max="6411" width="11" style="80" customWidth="1"/>
    <col min="6412" max="6412" width="12" style="80" customWidth="1"/>
    <col min="6413" max="6656" width="11.44140625" style="80"/>
    <col min="6657" max="6658" width="1.6640625" style="80" customWidth="1"/>
    <col min="6659" max="6659" width="26" style="80" customWidth="1"/>
    <col min="6660" max="6660" width="8" style="80" customWidth="1"/>
    <col min="6661" max="6661" width="9.33203125" style="80" customWidth="1"/>
    <col min="6662" max="6662" width="1.6640625" style="80" customWidth="1"/>
    <col min="6663" max="6663" width="9.44140625" style="80" customWidth="1"/>
    <col min="6664" max="6664" width="10.33203125" style="80" customWidth="1"/>
    <col min="6665" max="6665" width="1.6640625" style="80" customWidth="1"/>
    <col min="6666" max="6666" width="10" style="80" customWidth="1"/>
    <col min="6667" max="6667" width="11" style="80" customWidth="1"/>
    <col min="6668" max="6668" width="12" style="80" customWidth="1"/>
    <col min="6669" max="6912" width="11.44140625" style="80"/>
    <col min="6913" max="6914" width="1.6640625" style="80" customWidth="1"/>
    <col min="6915" max="6915" width="26" style="80" customWidth="1"/>
    <col min="6916" max="6916" width="8" style="80" customWidth="1"/>
    <col min="6917" max="6917" width="9.33203125" style="80" customWidth="1"/>
    <col min="6918" max="6918" width="1.6640625" style="80" customWidth="1"/>
    <col min="6919" max="6919" width="9.44140625" style="80" customWidth="1"/>
    <col min="6920" max="6920" width="10.33203125" style="80" customWidth="1"/>
    <col min="6921" max="6921" width="1.6640625" style="80" customWidth="1"/>
    <col min="6922" max="6922" width="10" style="80" customWidth="1"/>
    <col min="6923" max="6923" width="11" style="80" customWidth="1"/>
    <col min="6924" max="6924" width="12" style="80" customWidth="1"/>
    <col min="6925" max="7168" width="11.44140625" style="80"/>
    <col min="7169" max="7170" width="1.6640625" style="80" customWidth="1"/>
    <col min="7171" max="7171" width="26" style="80" customWidth="1"/>
    <col min="7172" max="7172" width="8" style="80" customWidth="1"/>
    <col min="7173" max="7173" width="9.33203125" style="80" customWidth="1"/>
    <col min="7174" max="7174" width="1.6640625" style="80" customWidth="1"/>
    <col min="7175" max="7175" width="9.44140625" style="80" customWidth="1"/>
    <col min="7176" max="7176" width="10.33203125" style="80" customWidth="1"/>
    <col min="7177" max="7177" width="1.6640625" style="80" customWidth="1"/>
    <col min="7178" max="7178" width="10" style="80" customWidth="1"/>
    <col min="7179" max="7179" width="11" style="80" customWidth="1"/>
    <col min="7180" max="7180" width="12" style="80" customWidth="1"/>
    <col min="7181" max="7424" width="11.44140625" style="80"/>
    <col min="7425" max="7426" width="1.6640625" style="80" customWidth="1"/>
    <col min="7427" max="7427" width="26" style="80" customWidth="1"/>
    <col min="7428" max="7428" width="8" style="80" customWidth="1"/>
    <col min="7429" max="7429" width="9.33203125" style="80" customWidth="1"/>
    <col min="7430" max="7430" width="1.6640625" style="80" customWidth="1"/>
    <col min="7431" max="7431" width="9.44140625" style="80" customWidth="1"/>
    <col min="7432" max="7432" width="10.33203125" style="80" customWidth="1"/>
    <col min="7433" max="7433" width="1.6640625" style="80" customWidth="1"/>
    <col min="7434" max="7434" width="10" style="80" customWidth="1"/>
    <col min="7435" max="7435" width="11" style="80" customWidth="1"/>
    <col min="7436" max="7436" width="12" style="80" customWidth="1"/>
    <col min="7437" max="7680" width="11.44140625" style="80"/>
    <col min="7681" max="7682" width="1.6640625" style="80" customWidth="1"/>
    <col min="7683" max="7683" width="26" style="80" customWidth="1"/>
    <col min="7684" max="7684" width="8" style="80" customWidth="1"/>
    <col min="7685" max="7685" width="9.33203125" style="80" customWidth="1"/>
    <col min="7686" max="7686" width="1.6640625" style="80" customWidth="1"/>
    <col min="7687" max="7687" width="9.44140625" style="80" customWidth="1"/>
    <col min="7688" max="7688" width="10.33203125" style="80" customWidth="1"/>
    <col min="7689" max="7689" width="1.6640625" style="80" customWidth="1"/>
    <col min="7690" max="7690" width="10" style="80" customWidth="1"/>
    <col min="7691" max="7691" width="11" style="80" customWidth="1"/>
    <col min="7692" max="7692" width="12" style="80" customWidth="1"/>
    <col min="7693" max="7936" width="11.44140625" style="80"/>
    <col min="7937" max="7938" width="1.6640625" style="80" customWidth="1"/>
    <col min="7939" max="7939" width="26" style="80" customWidth="1"/>
    <col min="7940" max="7940" width="8" style="80" customWidth="1"/>
    <col min="7941" max="7941" width="9.33203125" style="80" customWidth="1"/>
    <col min="7942" max="7942" width="1.6640625" style="80" customWidth="1"/>
    <col min="7943" max="7943" width="9.44140625" style="80" customWidth="1"/>
    <col min="7944" max="7944" width="10.33203125" style="80" customWidth="1"/>
    <col min="7945" max="7945" width="1.6640625" style="80" customWidth="1"/>
    <col min="7946" max="7946" width="10" style="80" customWidth="1"/>
    <col min="7947" max="7947" width="11" style="80" customWidth="1"/>
    <col min="7948" max="7948" width="12" style="80" customWidth="1"/>
    <col min="7949" max="8192" width="11.44140625" style="80"/>
    <col min="8193" max="8194" width="1.6640625" style="80" customWidth="1"/>
    <col min="8195" max="8195" width="26" style="80" customWidth="1"/>
    <col min="8196" max="8196" width="8" style="80" customWidth="1"/>
    <col min="8197" max="8197" width="9.33203125" style="80" customWidth="1"/>
    <col min="8198" max="8198" width="1.6640625" style="80" customWidth="1"/>
    <col min="8199" max="8199" width="9.44140625" style="80" customWidth="1"/>
    <col min="8200" max="8200" width="10.33203125" style="80" customWidth="1"/>
    <col min="8201" max="8201" width="1.6640625" style="80" customWidth="1"/>
    <col min="8202" max="8202" width="10" style="80" customWidth="1"/>
    <col min="8203" max="8203" width="11" style="80" customWidth="1"/>
    <col min="8204" max="8204" width="12" style="80" customWidth="1"/>
    <col min="8205" max="8448" width="11.44140625" style="80"/>
    <col min="8449" max="8450" width="1.6640625" style="80" customWidth="1"/>
    <col min="8451" max="8451" width="26" style="80" customWidth="1"/>
    <col min="8452" max="8452" width="8" style="80" customWidth="1"/>
    <col min="8453" max="8453" width="9.33203125" style="80" customWidth="1"/>
    <col min="8454" max="8454" width="1.6640625" style="80" customWidth="1"/>
    <col min="8455" max="8455" width="9.44140625" style="80" customWidth="1"/>
    <col min="8456" max="8456" width="10.33203125" style="80" customWidth="1"/>
    <col min="8457" max="8457" width="1.6640625" style="80" customWidth="1"/>
    <col min="8458" max="8458" width="10" style="80" customWidth="1"/>
    <col min="8459" max="8459" width="11" style="80" customWidth="1"/>
    <col min="8460" max="8460" width="12" style="80" customWidth="1"/>
    <col min="8461" max="8704" width="11.44140625" style="80"/>
    <col min="8705" max="8706" width="1.6640625" style="80" customWidth="1"/>
    <col min="8707" max="8707" width="26" style="80" customWidth="1"/>
    <col min="8708" max="8708" width="8" style="80" customWidth="1"/>
    <col min="8709" max="8709" width="9.33203125" style="80" customWidth="1"/>
    <col min="8710" max="8710" width="1.6640625" style="80" customWidth="1"/>
    <col min="8711" max="8711" width="9.44140625" style="80" customWidth="1"/>
    <col min="8712" max="8712" width="10.33203125" style="80" customWidth="1"/>
    <col min="8713" max="8713" width="1.6640625" style="80" customWidth="1"/>
    <col min="8714" max="8714" width="10" style="80" customWidth="1"/>
    <col min="8715" max="8715" width="11" style="80" customWidth="1"/>
    <col min="8716" max="8716" width="12" style="80" customWidth="1"/>
    <col min="8717" max="8960" width="11.44140625" style="80"/>
    <col min="8961" max="8962" width="1.6640625" style="80" customWidth="1"/>
    <col min="8963" max="8963" width="26" style="80" customWidth="1"/>
    <col min="8964" max="8964" width="8" style="80" customWidth="1"/>
    <col min="8965" max="8965" width="9.33203125" style="80" customWidth="1"/>
    <col min="8966" max="8966" width="1.6640625" style="80" customWidth="1"/>
    <col min="8967" max="8967" width="9.44140625" style="80" customWidth="1"/>
    <col min="8968" max="8968" width="10.33203125" style="80" customWidth="1"/>
    <col min="8969" max="8969" width="1.6640625" style="80" customWidth="1"/>
    <col min="8970" max="8970" width="10" style="80" customWidth="1"/>
    <col min="8971" max="8971" width="11" style="80" customWidth="1"/>
    <col min="8972" max="8972" width="12" style="80" customWidth="1"/>
    <col min="8973" max="9216" width="11.44140625" style="80"/>
    <col min="9217" max="9218" width="1.6640625" style="80" customWidth="1"/>
    <col min="9219" max="9219" width="26" style="80" customWidth="1"/>
    <col min="9220" max="9220" width="8" style="80" customWidth="1"/>
    <col min="9221" max="9221" width="9.33203125" style="80" customWidth="1"/>
    <col min="9222" max="9222" width="1.6640625" style="80" customWidth="1"/>
    <col min="9223" max="9223" width="9.44140625" style="80" customWidth="1"/>
    <col min="9224" max="9224" width="10.33203125" style="80" customWidth="1"/>
    <col min="9225" max="9225" width="1.6640625" style="80" customWidth="1"/>
    <col min="9226" max="9226" width="10" style="80" customWidth="1"/>
    <col min="9227" max="9227" width="11" style="80" customWidth="1"/>
    <col min="9228" max="9228" width="12" style="80" customWidth="1"/>
    <col min="9229" max="9472" width="11.44140625" style="80"/>
    <col min="9473" max="9474" width="1.6640625" style="80" customWidth="1"/>
    <col min="9475" max="9475" width="26" style="80" customWidth="1"/>
    <col min="9476" max="9476" width="8" style="80" customWidth="1"/>
    <col min="9477" max="9477" width="9.33203125" style="80" customWidth="1"/>
    <col min="9478" max="9478" width="1.6640625" style="80" customWidth="1"/>
    <col min="9479" max="9479" width="9.44140625" style="80" customWidth="1"/>
    <col min="9480" max="9480" width="10.33203125" style="80" customWidth="1"/>
    <col min="9481" max="9481" width="1.6640625" style="80" customWidth="1"/>
    <col min="9482" max="9482" width="10" style="80" customWidth="1"/>
    <col min="9483" max="9483" width="11" style="80" customWidth="1"/>
    <col min="9484" max="9484" width="12" style="80" customWidth="1"/>
    <col min="9485" max="9728" width="11.44140625" style="80"/>
    <col min="9729" max="9730" width="1.6640625" style="80" customWidth="1"/>
    <col min="9731" max="9731" width="26" style="80" customWidth="1"/>
    <col min="9732" max="9732" width="8" style="80" customWidth="1"/>
    <col min="9733" max="9733" width="9.33203125" style="80" customWidth="1"/>
    <col min="9734" max="9734" width="1.6640625" style="80" customWidth="1"/>
    <col min="9735" max="9735" width="9.44140625" style="80" customWidth="1"/>
    <col min="9736" max="9736" width="10.33203125" style="80" customWidth="1"/>
    <col min="9737" max="9737" width="1.6640625" style="80" customWidth="1"/>
    <col min="9738" max="9738" width="10" style="80" customWidth="1"/>
    <col min="9739" max="9739" width="11" style="80" customWidth="1"/>
    <col min="9740" max="9740" width="12" style="80" customWidth="1"/>
    <col min="9741" max="9984" width="11.44140625" style="80"/>
    <col min="9985" max="9986" width="1.6640625" style="80" customWidth="1"/>
    <col min="9987" max="9987" width="26" style="80" customWidth="1"/>
    <col min="9988" max="9988" width="8" style="80" customWidth="1"/>
    <col min="9989" max="9989" width="9.33203125" style="80" customWidth="1"/>
    <col min="9990" max="9990" width="1.6640625" style="80" customWidth="1"/>
    <col min="9991" max="9991" width="9.44140625" style="80" customWidth="1"/>
    <col min="9992" max="9992" width="10.33203125" style="80" customWidth="1"/>
    <col min="9993" max="9993" width="1.6640625" style="80" customWidth="1"/>
    <col min="9994" max="9994" width="10" style="80" customWidth="1"/>
    <col min="9995" max="9995" width="11" style="80" customWidth="1"/>
    <col min="9996" max="9996" width="12" style="80" customWidth="1"/>
    <col min="9997" max="10240" width="11.44140625" style="80"/>
    <col min="10241" max="10242" width="1.6640625" style="80" customWidth="1"/>
    <col min="10243" max="10243" width="26" style="80" customWidth="1"/>
    <col min="10244" max="10244" width="8" style="80" customWidth="1"/>
    <col min="10245" max="10245" width="9.33203125" style="80" customWidth="1"/>
    <col min="10246" max="10246" width="1.6640625" style="80" customWidth="1"/>
    <col min="10247" max="10247" width="9.44140625" style="80" customWidth="1"/>
    <col min="10248" max="10248" width="10.33203125" style="80" customWidth="1"/>
    <col min="10249" max="10249" width="1.6640625" style="80" customWidth="1"/>
    <col min="10250" max="10250" width="10" style="80" customWidth="1"/>
    <col min="10251" max="10251" width="11" style="80" customWidth="1"/>
    <col min="10252" max="10252" width="12" style="80" customWidth="1"/>
    <col min="10253" max="10496" width="11.44140625" style="80"/>
    <col min="10497" max="10498" width="1.6640625" style="80" customWidth="1"/>
    <col min="10499" max="10499" width="26" style="80" customWidth="1"/>
    <col min="10500" max="10500" width="8" style="80" customWidth="1"/>
    <col min="10501" max="10501" width="9.33203125" style="80" customWidth="1"/>
    <col min="10502" max="10502" width="1.6640625" style="80" customWidth="1"/>
    <col min="10503" max="10503" width="9.44140625" style="80" customWidth="1"/>
    <col min="10504" max="10504" width="10.33203125" style="80" customWidth="1"/>
    <col min="10505" max="10505" width="1.6640625" style="80" customWidth="1"/>
    <col min="10506" max="10506" width="10" style="80" customWidth="1"/>
    <col min="10507" max="10507" width="11" style="80" customWidth="1"/>
    <col min="10508" max="10508" width="12" style="80" customWidth="1"/>
    <col min="10509" max="10752" width="11.44140625" style="80"/>
    <col min="10753" max="10754" width="1.6640625" style="80" customWidth="1"/>
    <col min="10755" max="10755" width="26" style="80" customWidth="1"/>
    <col min="10756" max="10756" width="8" style="80" customWidth="1"/>
    <col min="10757" max="10757" width="9.33203125" style="80" customWidth="1"/>
    <col min="10758" max="10758" width="1.6640625" style="80" customWidth="1"/>
    <col min="10759" max="10759" width="9.44140625" style="80" customWidth="1"/>
    <col min="10760" max="10760" width="10.33203125" style="80" customWidth="1"/>
    <col min="10761" max="10761" width="1.6640625" style="80" customWidth="1"/>
    <col min="10762" max="10762" width="10" style="80" customWidth="1"/>
    <col min="10763" max="10763" width="11" style="80" customWidth="1"/>
    <col min="10764" max="10764" width="12" style="80" customWidth="1"/>
    <col min="10765" max="11008" width="11.44140625" style="80"/>
    <col min="11009" max="11010" width="1.6640625" style="80" customWidth="1"/>
    <col min="11011" max="11011" width="26" style="80" customWidth="1"/>
    <col min="11012" max="11012" width="8" style="80" customWidth="1"/>
    <col min="11013" max="11013" width="9.33203125" style="80" customWidth="1"/>
    <col min="11014" max="11014" width="1.6640625" style="80" customWidth="1"/>
    <col min="11015" max="11015" width="9.44140625" style="80" customWidth="1"/>
    <col min="11016" max="11016" width="10.33203125" style="80" customWidth="1"/>
    <col min="11017" max="11017" width="1.6640625" style="80" customWidth="1"/>
    <col min="11018" max="11018" width="10" style="80" customWidth="1"/>
    <col min="11019" max="11019" width="11" style="80" customWidth="1"/>
    <col min="11020" max="11020" width="12" style="80" customWidth="1"/>
    <col min="11021" max="11264" width="11.44140625" style="80"/>
    <col min="11265" max="11266" width="1.6640625" style="80" customWidth="1"/>
    <col min="11267" max="11267" width="26" style="80" customWidth="1"/>
    <col min="11268" max="11268" width="8" style="80" customWidth="1"/>
    <col min="11269" max="11269" width="9.33203125" style="80" customWidth="1"/>
    <col min="11270" max="11270" width="1.6640625" style="80" customWidth="1"/>
    <col min="11271" max="11271" width="9.44140625" style="80" customWidth="1"/>
    <col min="11272" max="11272" width="10.33203125" style="80" customWidth="1"/>
    <col min="11273" max="11273" width="1.6640625" style="80" customWidth="1"/>
    <col min="11274" max="11274" width="10" style="80" customWidth="1"/>
    <col min="11275" max="11275" width="11" style="80" customWidth="1"/>
    <col min="11276" max="11276" width="12" style="80" customWidth="1"/>
    <col min="11277" max="11520" width="11.44140625" style="80"/>
    <col min="11521" max="11522" width="1.6640625" style="80" customWidth="1"/>
    <col min="11523" max="11523" width="26" style="80" customWidth="1"/>
    <col min="11524" max="11524" width="8" style="80" customWidth="1"/>
    <col min="11525" max="11525" width="9.33203125" style="80" customWidth="1"/>
    <col min="11526" max="11526" width="1.6640625" style="80" customWidth="1"/>
    <col min="11527" max="11527" width="9.44140625" style="80" customWidth="1"/>
    <col min="11528" max="11528" width="10.33203125" style="80" customWidth="1"/>
    <col min="11529" max="11529" width="1.6640625" style="80" customWidth="1"/>
    <col min="11530" max="11530" width="10" style="80" customWidth="1"/>
    <col min="11531" max="11531" width="11" style="80" customWidth="1"/>
    <col min="11532" max="11532" width="12" style="80" customWidth="1"/>
    <col min="11533" max="11776" width="11.44140625" style="80"/>
    <col min="11777" max="11778" width="1.6640625" style="80" customWidth="1"/>
    <col min="11779" max="11779" width="26" style="80" customWidth="1"/>
    <col min="11780" max="11780" width="8" style="80" customWidth="1"/>
    <col min="11781" max="11781" width="9.33203125" style="80" customWidth="1"/>
    <col min="11782" max="11782" width="1.6640625" style="80" customWidth="1"/>
    <col min="11783" max="11783" width="9.44140625" style="80" customWidth="1"/>
    <col min="11784" max="11784" width="10.33203125" style="80" customWidth="1"/>
    <col min="11785" max="11785" width="1.6640625" style="80" customWidth="1"/>
    <col min="11786" max="11786" width="10" style="80" customWidth="1"/>
    <col min="11787" max="11787" width="11" style="80" customWidth="1"/>
    <col min="11788" max="11788" width="12" style="80" customWidth="1"/>
    <col min="11789" max="12032" width="11.44140625" style="80"/>
    <col min="12033" max="12034" width="1.6640625" style="80" customWidth="1"/>
    <col min="12035" max="12035" width="26" style="80" customWidth="1"/>
    <col min="12036" max="12036" width="8" style="80" customWidth="1"/>
    <col min="12037" max="12037" width="9.33203125" style="80" customWidth="1"/>
    <col min="12038" max="12038" width="1.6640625" style="80" customWidth="1"/>
    <col min="12039" max="12039" width="9.44140625" style="80" customWidth="1"/>
    <col min="12040" max="12040" width="10.33203125" style="80" customWidth="1"/>
    <col min="12041" max="12041" width="1.6640625" style="80" customWidth="1"/>
    <col min="12042" max="12042" width="10" style="80" customWidth="1"/>
    <col min="12043" max="12043" width="11" style="80" customWidth="1"/>
    <col min="12044" max="12044" width="12" style="80" customWidth="1"/>
    <col min="12045" max="12288" width="11.44140625" style="80"/>
    <col min="12289" max="12290" width="1.6640625" style="80" customWidth="1"/>
    <col min="12291" max="12291" width="26" style="80" customWidth="1"/>
    <col min="12292" max="12292" width="8" style="80" customWidth="1"/>
    <col min="12293" max="12293" width="9.33203125" style="80" customWidth="1"/>
    <col min="12294" max="12294" width="1.6640625" style="80" customWidth="1"/>
    <col min="12295" max="12295" width="9.44140625" style="80" customWidth="1"/>
    <col min="12296" max="12296" width="10.33203125" style="80" customWidth="1"/>
    <col min="12297" max="12297" width="1.6640625" style="80" customWidth="1"/>
    <col min="12298" max="12298" width="10" style="80" customWidth="1"/>
    <col min="12299" max="12299" width="11" style="80" customWidth="1"/>
    <col min="12300" max="12300" width="12" style="80" customWidth="1"/>
    <col min="12301" max="12544" width="11.44140625" style="80"/>
    <col min="12545" max="12546" width="1.6640625" style="80" customWidth="1"/>
    <col min="12547" max="12547" width="26" style="80" customWidth="1"/>
    <col min="12548" max="12548" width="8" style="80" customWidth="1"/>
    <col min="12549" max="12549" width="9.33203125" style="80" customWidth="1"/>
    <col min="12550" max="12550" width="1.6640625" style="80" customWidth="1"/>
    <col min="12551" max="12551" width="9.44140625" style="80" customWidth="1"/>
    <col min="12552" max="12552" width="10.33203125" style="80" customWidth="1"/>
    <col min="12553" max="12553" width="1.6640625" style="80" customWidth="1"/>
    <col min="12554" max="12554" width="10" style="80" customWidth="1"/>
    <col min="12555" max="12555" width="11" style="80" customWidth="1"/>
    <col min="12556" max="12556" width="12" style="80" customWidth="1"/>
    <col min="12557" max="12800" width="11.44140625" style="80"/>
    <col min="12801" max="12802" width="1.6640625" style="80" customWidth="1"/>
    <col min="12803" max="12803" width="26" style="80" customWidth="1"/>
    <col min="12804" max="12804" width="8" style="80" customWidth="1"/>
    <col min="12805" max="12805" width="9.33203125" style="80" customWidth="1"/>
    <col min="12806" max="12806" width="1.6640625" style="80" customWidth="1"/>
    <col min="12807" max="12807" width="9.44140625" style="80" customWidth="1"/>
    <col min="12808" max="12808" width="10.33203125" style="80" customWidth="1"/>
    <col min="12809" max="12809" width="1.6640625" style="80" customWidth="1"/>
    <col min="12810" max="12810" width="10" style="80" customWidth="1"/>
    <col min="12811" max="12811" width="11" style="80" customWidth="1"/>
    <col min="12812" max="12812" width="12" style="80" customWidth="1"/>
    <col min="12813" max="13056" width="11.44140625" style="80"/>
    <col min="13057" max="13058" width="1.6640625" style="80" customWidth="1"/>
    <col min="13059" max="13059" width="26" style="80" customWidth="1"/>
    <col min="13060" max="13060" width="8" style="80" customWidth="1"/>
    <col min="13061" max="13061" width="9.33203125" style="80" customWidth="1"/>
    <col min="13062" max="13062" width="1.6640625" style="80" customWidth="1"/>
    <col min="13063" max="13063" width="9.44140625" style="80" customWidth="1"/>
    <col min="13064" max="13064" width="10.33203125" style="80" customWidth="1"/>
    <col min="13065" max="13065" width="1.6640625" style="80" customWidth="1"/>
    <col min="13066" max="13066" width="10" style="80" customWidth="1"/>
    <col min="13067" max="13067" width="11" style="80" customWidth="1"/>
    <col min="13068" max="13068" width="12" style="80" customWidth="1"/>
    <col min="13069" max="13312" width="11.44140625" style="80"/>
    <col min="13313" max="13314" width="1.6640625" style="80" customWidth="1"/>
    <col min="13315" max="13315" width="26" style="80" customWidth="1"/>
    <col min="13316" max="13316" width="8" style="80" customWidth="1"/>
    <col min="13317" max="13317" width="9.33203125" style="80" customWidth="1"/>
    <col min="13318" max="13318" width="1.6640625" style="80" customWidth="1"/>
    <col min="13319" max="13319" width="9.44140625" style="80" customWidth="1"/>
    <col min="13320" max="13320" width="10.33203125" style="80" customWidth="1"/>
    <col min="13321" max="13321" width="1.6640625" style="80" customWidth="1"/>
    <col min="13322" max="13322" width="10" style="80" customWidth="1"/>
    <col min="13323" max="13323" width="11" style="80" customWidth="1"/>
    <col min="13324" max="13324" width="12" style="80" customWidth="1"/>
    <col min="13325" max="13568" width="11.44140625" style="80"/>
    <col min="13569" max="13570" width="1.6640625" style="80" customWidth="1"/>
    <col min="13571" max="13571" width="26" style="80" customWidth="1"/>
    <col min="13572" max="13572" width="8" style="80" customWidth="1"/>
    <col min="13573" max="13573" width="9.33203125" style="80" customWidth="1"/>
    <col min="13574" max="13574" width="1.6640625" style="80" customWidth="1"/>
    <col min="13575" max="13575" width="9.44140625" style="80" customWidth="1"/>
    <col min="13576" max="13576" width="10.33203125" style="80" customWidth="1"/>
    <col min="13577" max="13577" width="1.6640625" style="80" customWidth="1"/>
    <col min="13578" max="13578" width="10" style="80" customWidth="1"/>
    <col min="13579" max="13579" width="11" style="80" customWidth="1"/>
    <col min="13580" max="13580" width="12" style="80" customWidth="1"/>
    <col min="13581" max="13824" width="11.44140625" style="80"/>
    <col min="13825" max="13826" width="1.6640625" style="80" customWidth="1"/>
    <col min="13827" max="13827" width="26" style="80" customWidth="1"/>
    <col min="13828" max="13828" width="8" style="80" customWidth="1"/>
    <col min="13829" max="13829" width="9.33203125" style="80" customWidth="1"/>
    <col min="13830" max="13830" width="1.6640625" style="80" customWidth="1"/>
    <col min="13831" max="13831" width="9.44140625" style="80" customWidth="1"/>
    <col min="13832" max="13832" width="10.33203125" style="80" customWidth="1"/>
    <col min="13833" max="13833" width="1.6640625" style="80" customWidth="1"/>
    <col min="13834" max="13834" width="10" style="80" customWidth="1"/>
    <col min="13835" max="13835" width="11" style="80" customWidth="1"/>
    <col min="13836" max="13836" width="12" style="80" customWidth="1"/>
    <col min="13837" max="14080" width="11.44140625" style="80"/>
    <col min="14081" max="14082" width="1.6640625" style="80" customWidth="1"/>
    <col min="14083" max="14083" width="26" style="80" customWidth="1"/>
    <col min="14084" max="14084" width="8" style="80" customWidth="1"/>
    <col min="14085" max="14085" width="9.33203125" style="80" customWidth="1"/>
    <col min="14086" max="14086" width="1.6640625" style="80" customWidth="1"/>
    <col min="14087" max="14087" width="9.44140625" style="80" customWidth="1"/>
    <col min="14088" max="14088" width="10.33203125" style="80" customWidth="1"/>
    <col min="14089" max="14089" width="1.6640625" style="80" customWidth="1"/>
    <col min="14090" max="14090" width="10" style="80" customWidth="1"/>
    <col min="14091" max="14091" width="11" style="80" customWidth="1"/>
    <col min="14092" max="14092" width="12" style="80" customWidth="1"/>
    <col min="14093" max="14336" width="11.44140625" style="80"/>
    <col min="14337" max="14338" width="1.6640625" style="80" customWidth="1"/>
    <col min="14339" max="14339" width="26" style="80" customWidth="1"/>
    <col min="14340" max="14340" width="8" style="80" customWidth="1"/>
    <col min="14341" max="14341" width="9.33203125" style="80" customWidth="1"/>
    <col min="14342" max="14342" width="1.6640625" style="80" customWidth="1"/>
    <col min="14343" max="14343" width="9.44140625" style="80" customWidth="1"/>
    <col min="14344" max="14344" width="10.33203125" style="80" customWidth="1"/>
    <col min="14345" max="14345" width="1.6640625" style="80" customWidth="1"/>
    <col min="14346" max="14346" width="10" style="80" customWidth="1"/>
    <col min="14347" max="14347" width="11" style="80" customWidth="1"/>
    <col min="14348" max="14348" width="12" style="80" customWidth="1"/>
    <col min="14349" max="14592" width="11.44140625" style="80"/>
    <col min="14593" max="14594" width="1.6640625" style="80" customWidth="1"/>
    <col min="14595" max="14595" width="26" style="80" customWidth="1"/>
    <col min="14596" max="14596" width="8" style="80" customWidth="1"/>
    <col min="14597" max="14597" width="9.33203125" style="80" customWidth="1"/>
    <col min="14598" max="14598" width="1.6640625" style="80" customWidth="1"/>
    <col min="14599" max="14599" width="9.44140625" style="80" customWidth="1"/>
    <col min="14600" max="14600" width="10.33203125" style="80" customWidth="1"/>
    <col min="14601" max="14601" width="1.6640625" style="80" customWidth="1"/>
    <col min="14602" max="14602" width="10" style="80" customWidth="1"/>
    <col min="14603" max="14603" width="11" style="80" customWidth="1"/>
    <col min="14604" max="14604" width="12" style="80" customWidth="1"/>
    <col min="14605" max="14848" width="11.44140625" style="80"/>
    <col min="14849" max="14850" width="1.6640625" style="80" customWidth="1"/>
    <col min="14851" max="14851" width="26" style="80" customWidth="1"/>
    <col min="14852" max="14852" width="8" style="80" customWidth="1"/>
    <col min="14853" max="14853" width="9.33203125" style="80" customWidth="1"/>
    <col min="14854" max="14854" width="1.6640625" style="80" customWidth="1"/>
    <col min="14855" max="14855" width="9.44140625" style="80" customWidth="1"/>
    <col min="14856" max="14856" width="10.33203125" style="80" customWidth="1"/>
    <col min="14857" max="14857" width="1.6640625" style="80" customWidth="1"/>
    <col min="14858" max="14858" width="10" style="80" customWidth="1"/>
    <col min="14859" max="14859" width="11" style="80" customWidth="1"/>
    <col min="14860" max="14860" width="12" style="80" customWidth="1"/>
    <col min="14861" max="15104" width="11.44140625" style="80"/>
    <col min="15105" max="15106" width="1.6640625" style="80" customWidth="1"/>
    <col min="15107" max="15107" width="26" style="80" customWidth="1"/>
    <col min="15108" max="15108" width="8" style="80" customWidth="1"/>
    <col min="15109" max="15109" width="9.33203125" style="80" customWidth="1"/>
    <col min="15110" max="15110" width="1.6640625" style="80" customWidth="1"/>
    <col min="15111" max="15111" width="9.44140625" style="80" customWidth="1"/>
    <col min="15112" max="15112" width="10.33203125" style="80" customWidth="1"/>
    <col min="15113" max="15113" width="1.6640625" style="80" customWidth="1"/>
    <col min="15114" max="15114" width="10" style="80" customWidth="1"/>
    <col min="15115" max="15115" width="11" style="80" customWidth="1"/>
    <col min="15116" max="15116" width="12" style="80" customWidth="1"/>
    <col min="15117" max="15360" width="11.44140625" style="80"/>
    <col min="15361" max="15362" width="1.6640625" style="80" customWidth="1"/>
    <col min="15363" max="15363" width="26" style="80" customWidth="1"/>
    <col min="15364" max="15364" width="8" style="80" customWidth="1"/>
    <col min="15365" max="15365" width="9.33203125" style="80" customWidth="1"/>
    <col min="15366" max="15366" width="1.6640625" style="80" customWidth="1"/>
    <col min="15367" max="15367" width="9.44140625" style="80" customWidth="1"/>
    <col min="15368" max="15368" width="10.33203125" style="80" customWidth="1"/>
    <col min="15369" max="15369" width="1.6640625" style="80" customWidth="1"/>
    <col min="15370" max="15370" width="10" style="80" customWidth="1"/>
    <col min="15371" max="15371" width="11" style="80" customWidth="1"/>
    <col min="15372" max="15372" width="12" style="80" customWidth="1"/>
    <col min="15373" max="15616" width="11.44140625" style="80"/>
    <col min="15617" max="15618" width="1.6640625" style="80" customWidth="1"/>
    <col min="15619" max="15619" width="26" style="80" customWidth="1"/>
    <col min="15620" max="15620" width="8" style="80" customWidth="1"/>
    <col min="15621" max="15621" width="9.33203125" style="80" customWidth="1"/>
    <col min="15622" max="15622" width="1.6640625" style="80" customWidth="1"/>
    <col min="15623" max="15623" width="9.44140625" style="80" customWidth="1"/>
    <col min="15624" max="15624" width="10.33203125" style="80" customWidth="1"/>
    <col min="15625" max="15625" width="1.6640625" style="80" customWidth="1"/>
    <col min="15626" max="15626" width="10" style="80" customWidth="1"/>
    <col min="15627" max="15627" width="11" style="80" customWidth="1"/>
    <col min="15628" max="15628" width="12" style="80" customWidth="1"/>
    <col min="15629" max="15872" width="11.44140625" style="80"/>
    <col min="15873" max="15874" width="1.6640625" style="80" customWidth="1"/>
    <col min="15875" max="15875" width="26" style="80" customWidth="1"/>
    <col min="15876" max="15876" width="8" style="80" customWidth="1"/>
    <col min="15877" max="15877" width="9.33203125" style="80" customWidth="1"/>
    <col min="15878" max="15878" width="1.6640625" style="80" customWidth="1"/>
    <col min="15879" max="15879" width="9.44140625" style="80" customWidth="1"/>
    <col min="15880" max="15880" width="10.33203125" style="80" customWidth="1"/>
    <col min="15881" max="15881" width="1.6640625" style="80" customWidth="1"/>
    <col min="15882" max="15882" width="10" style="80" customWidth="1"/>
    <col min="15883" max="15883" width="11" style="80" customWidth="1"/>
    <col min="15884" max="15884" width="12" style="80" customWidth="1"/>
    <col min="15885" max="16128" width="11.44140625" style="80"/>
    <col min="16129" max="16130" width="1.6640625" style="80" customWidth="1"/>
    <col min="16131" max="16131" width="26" style="80" customWidth="1"/>
    <col min="16132" max="16132" width="8" style="80" customWidth="1"/>
    <col min="16133" max="16133" width="9.33203125" style="80" customWidth="1"/>
    <col min="16134" max="16134" width="1.6640625" style="80" customWidth="1"/>
    <col min="16135" max="16135" width="9.44140625" style="80" customWidth="1"/>
    <col min="16136" max="16136" width="10.33203125" style="80" customWidth="1"/>
    <col min="16137" max="16137" width="1.6640625" style="80" customWidth="1"/>
    <col min="16138" max="16138" width="10" style="80" customWidth="1"/>
    <col min="16139" max="16139" width="11" style="80" customWidth="1"/>
    <col min="16140" max="16140" width="12" style="80" customWidth="1"/>
    <col min="16141" max="16384" width="11.44140625" style="80"/>
  </cols>
  <sheetData>
    <row r="1" spans="1:12" ht="13.8">
      <c r="A1" s="1424"/>
      <c r="B1" s="1152"/>
      <c r="C1" s="1425" t="s">
        <v>1286</v>
      </c>
    </row>
    <row r="2" spans="1:12" ht="84.6">
      <c r="A2" s="1154" t="s">
        <v>1432</v>
      </c>
      <c r="B2" s="1154"/>
      <c r="C2" s="1154"/>
      <c r="D2" s="1235"/>
      <c r="E2" s="1235"/>
      <c r="F2" s="1235"/>
      <c r="G2" s="1235"/>
      <c r="H2" s="1235"/>
      <c r="I2" s="1235"/>
      <c r="J2" s="1235"/>
      <c r="K2" s="1235"/>
      <c r="L2" s="1444"/>
    </row>
    <row r="3" spans="1:12" ht="15.6">
      <c r="A3" s="1445" t="s">
        <v>1322</v>
      </c>
      <c r="B3" s="1445"/>
      <c r="C3" s="1445"/>
      <c r="D3" s="1445"/>
      <c r="E3" s="1445"/>
      <c r="F3" s="1445"/>
      <c r="G3" s="1445"/>
      <c r="H3" s="1445"/>
      <c r="I3" s="1445"/>
      <c r="J3" s="1445"/>
      <c r="K3" s="1445"/>
      <c r="L3" s="1444"/>
    </row>
    <row r="4" spans="1:12" ht="5.25" customHeight="1" thickBot="1">
      <c r="A4" s="1415"/>
      <c r="B4" s="1415"/>
      <c r="C4" s="1415"/>
      <c r="D4" s="1198"/>
      <c r="E4" s="1198"/>
      <c r="F4" s="1198"/>
      <c r="G4" s="1198"/>
      <c r="H4" s="1198"/>
      <c r="I4" s="1198"/>
      <c r="J4" s="1198"/>
      <c r="K4" s="1198"/>
      <c r="L4" s="1198"/>
    </row>
    <row r="5" spans="1:12" ht="13.8">
      <c r="A5" s="1240"/>
      <c r="B5" s="1240"/>
      <c r="C5" s="1240"/>
      <c r="D5" s="1241" t="s">
        <v>525</v>
      </c>
      <c r="E5" s="1241"/>
      <c r="F5" s="1240"/>
      <c r="G5" s="1241" t="s">
        <v>1323</v>
      </c>
      <c r="H5" s="1241"/>
      <c r="I5" s="1243"/>
      <c r="J5" s="1241" t="s">
        <v>1324</v>
      </c>
      <c r="K5" s="1241"/>
      <c r="L5" s="1444"/>
    </row>
    <row r="6" spans="1:12" ht="27.6">
      <c r="A6" s="1244"/>
      <c r="B6" s="1244"/>
      <c r="C6" s="1244"/>
      <c r="D6" s="1245" t="s">
        <v>1325</v>
      </c>
      <c r="E6" s="1246" t="s">
        <v>1326</v>
      </c>
      <c r="F6" s="1244"/>
      <c r="G6" s="1245" t="s">
        <v>1325</v>
      </c>
      <c r="H6" s="1246" t="s">
        <v>1326</v>
      </c>
      <c r="I6" s="1246"/>
      <c r="J6" s="1245" t="s">
        <v>1325</v>
      </c>
      <c r="K6" s="1246" t="s">
        <v>1326</v>
      </c>
      <c r="L6" s="1270"/>
    </row>
    <row r="7" spans="1:12" ht="13.8" outlineLevel="1">
      <c r="A7" s="1247" t="s">
        <v>112</v>
      </c>
      <c r="B7" s="1099"/>
      <c r="C7" s="1099"/>
      <c r="D7" s="1099"/>
      <c r="E7" s="1099"/>
      <c r="F7" s="1099"/>
      <c r="G7" s="1099"/>
      <c r="H7" s="1099"/>
      <c r="I7" s="1099"/>
      <c r="J7" s="1099"/>
      <c r="K7" s="1099"/>
      <c r="L7" s="1099"/>
    </row>
    <row r="8" spans="1:12" ht="12" customHeight="1" outlineLevel="1">
      <c r="A8" s="1247"/>
      <c r="B8" s="1198" t="s">
        <v>1327</v>
      </c>
      <c r="C8" s="1250"/>
      <c r="F8" s="1198"/>
      <c r="G8" s="1198">
        <v>47</v>
      </c>
      <c r="H8" s="1198">
        <v>565.76595744680856</v>
      </c>
      <c r="I8" s="1198"/>
      <c r="J8" s="1198">
        <v>357</v>
      </c>
      <c r="K8" s="1198">
        <v>495.19327731092437</v>
      </c>
      <c r="L8" s="1198"/>
    </row>
    <row r="9" spans="1:12" ht="12" customHeight="1" outlineLevel="1">
      <c r="A9" s="1247"/>
      <c r="B9" s="1198" t="s">
        <v>1329</v>
      </c>
      <c r="C9" s="1250"/>
      <c r="F9" s="1198"/>
      <c r="G9" s="1198"/>
      <c r="H9" s="1198"/>
      <c r="I9" s="1198"/>
      <c r="J9" s="1198"/>
      <c r="K9" s="1198"/>
      <c r="L9" s="1198"/>
    </row>
    <row r="10" spans="1:12" ht="12" customHeight="1" outlineLevel="1">
      <c r="A10" s="1247"/>
      <c r="B10" s="1198"/>
      <c r="C10" s="1250" t="s">
        <v>1330</v>
      </c>
      <c r="F10" s="1198"/>
      <c r="G10" s="1198">
        <v>232</v>
      </c>
      <c r="H10" s="1198">
        <v>585.18534482758616</v>
      </c>
      <c r="I10" s="1198"/>
      <c r="J10" s="1198">
        <v>1243</v>
      </c>
      <c r="K10" s="1198">
        <v>535.46500402252616</v>
      </c>
      <c r="L10" s="1198"/>
    </row>
    <row r="11" spans="1:12" ht="12" customHeight="1" outlineLevel="1">
      <c r="A11" s="1247"/>
      <c r="B11" s="1198"/>
      <c r="C11" s="1198" t="s">
        <v>1401</v>
      </c>
      <c r="F11" s="1198"/>
      <c r="G11" s="1198">
        <v>116</v>
      </c>
      <c r="H11" s="1198">
        <v>1851.1206896551723</v>
      </c>
      <c r="I11" s="1198"/>
      <c r="J11" s="1198">
        <v>1021</v>
      </c>
      <c r="K11" s="1198">
        <v>1289.7159647404505</v>
      </c>
      <c r="L11" s="1198"/>
    </row>
    <row r="12" spans="1:12" ht="12" customHeight="1" outlineLevel="1">
      <c r="A12" s="1247"/>
      <c r="B12" s="1198" t="s">
        <v>1402</v>
      </c>
      <c r="C12" s="1250"/>
      <c r="D12" s="1198">
        <v>194</v>
      </c>
      <c r="E12" s="1198">
        <v>658.08762886597935</v>
      </c>
      <c r="F12" s="1198"/>
      <c r="G12" s="1198"/>
      <c r="H12" s="1198"/>
      <c r="I12" s="1198"/>
      <c r="J12" s="1198"/>
      <c r="K12" s="1198"/>
      <c r="L12" s="1444"/>
    </row>
    <row r="13" spans="1:12" ht="12" customHeight="1" outlineLevel="1">
      <c r="A13" s="1247"/>
      <c r="B13" s="1198" t="s">
        <v>1433</v>
      </c>
      <c r="C13" s="1250"/>
      <c r="D13" s="1198">
        <v>0</v>
      </c>
      <c r="E13" s="1198">
        <v>0</v>
      </c>
      <c r="F13" s="1198"/>
      <c r="G13" s="1198"/>
      <c r="H13" s="1198"/>
      <c r="I13" s="1198"/>
      <c r="J13" s="1198"/>
      <c r="K13" s="1198"/>
      <c r="L13" s="1446"/>
    </row>
    <row r="14" spans="1:12" ht="12" customHeight="1" outlineLevel="1">
      <c r="A14" s="1247"/>
      <c r="B14" s="1198" t="s">
        <v>1404</v>
      </c>
      <c r="C14" s="1250"/>
      <c r="F14" s="1198"/>
      <c r="G14" s="1198">
        <v>0</v>
      </c>
      <c r="H14" s="1198">
        <v>0</v>
      </c>
      <c r="I14" s="1198"/>
      <c r="J14" s="1198">
        <v>0</v>
      </c>
      <c r="K14" s="1198">
        <v>0</v>
      </c>
      <c r="L14" s="1446"/>
    </row>
    <row r="15" spans="1:12" ht="12" customHeight="1" outlineLevel="1">
      <c r="A15" s="1253"/>
      <c r="B15" s="1255" t="s">
        <v>1405</v>
      </c>
      <c r="C15" s="1254"/>
      <c r="D15" s="1255"/>
      <c r="E15" s="1255"/>
      <c r="F15" s="1255"/>
      <c r="G15" s="1255"/>
      <c r="H15" s="1255"/>
      <c r="I15" s="1255"/>
      <c r="J15" s="1255">
        <v>0</v>
      </c>
      <c r="K15" s="1255">
        <v>0</v>
      </c>
      <c r="L15" s="1446"/>
    </row>
    <row r="16" spans="1:12" ht="13.8" outlineLevel="1">
      <c r="A16" s="1247" t="s">
        <v>115</v>
      </c>
      <c r="B16" s="1099"/>
      <c r="C16" s="1099"/>
      <c r="D16" s="1099"/>
      <c r="E16" s="1099"/>
      <c r="F16" s="1099"/>
      <c r="G16" s="1099"/>
      <c r="H16" s="1099"/>
      <c r="I16" s="1099"/>
      <c r="J16" s="1099"/>
      <c r="K16" s="1099"/>
      <c r="L16" s="1099"/>
    </row>
    <row r="17" spans="1:12" ht="12" customHeight="1" outlineLevel="1">
      <c r="A17" s="1247"/>
      <c r="B17" s="1198" t="s">
        <v>1327</v>
      </c>
      <c r="C17" s="1250"/>
      <c r="F17" s="1198"/>
      <c r="G17" s="1198">
        <v>4299</v>
      </c>
      <c r="H17" s="1198">
        <v>906.42405210514073</v>
      </c>
      <c r="I17" s="1198"/>
      <c r="J17" s="1198">
        <v>2349</v>
      </c>
      <c r="K17" s="1198">
        <v>490.39421030225628</v>
      </c>
      <c r="L17" s="1198"/>
    </row>
    <row r="18" spans="1:12" ht="12" customHeight="1" outlineLevel="1">
      <c r="A18" s="1247"/>
      <c r="B18" s="1198" t="s">
        <v>1329</v>
      </c>
      <c r="C18" s="1250"/>
      <c r="F18" s="1198"/>
      <c r="G18" s="1198"/>
      <c r="H18" s="1198"/>
      <c r="I18" s="1198"/>
      <c r="J18" s="1198"/>
      <c r="K18" s="1198"/>
      <c r="L18" s="1198"/>
    </row>
    <row r="19" spans="1:12" ht="12" customHeight="1" outlineLevel="1">
      <c r="A19" s="1247"/>
      <c r="B19" s="1198"/>
      <c r="C19" s="1250" t="s">
        <v>1330</v>
      </c>
      <c r="F19" s="1198"/>
      <c r="G19" s="1198">
        <v>5863</v>
      </c>
      <c r="H19" s="1198">
        <v>816.53436807095341</v>
      </c>
      <c r="I19" s="1198"/>
      <c r="J19" s="1198">
        <v>14740</v>
      </c>
      <c r="K19" s="1198">
        <v>609.97754409769334</v>
      </c>
      <c r="L19" s="1198"/>
    </row>
    <row r="20" spans="1:12" ht="12" customHeight="1" outlineLevel="1">
      <c r="A20" s="1247"/>
      <c r="B20" s="1198"/>
      <c r="C20" s="1198" t="s">
        <v>1401</v>
      </c>
      <c r="F20" s="1198"/>
      <c r="G20" s="1198">
        <v>1029</v>
      </c>
      <c r="H20" s="1198">
        <v>1256.7667638483965</v>
      </c>
      <c r="I20" s="1198"/>
      <c r="J20" s="1198">
        <v>6922</v>
      </c>
      <c r="K20" s="1198">
        <v>1103.4660502744871</v>
      </c>
      <c r="L20" s="1198"/>
    </row>
    <row r="21" spans="1:12" ht="12" customHeight="1" outlineLevel="1">
      <c r="A21" s="1247"/>
      <c r="B21" s="1198" t="s">
        <v>1402</v>
      </c>
      <c r="C21" s="1250"/>
      <c r="D21" s="1198">
        <v>5417</v>
      </c>
      <c r="E21" s="1198">
        <v>390.8061657744139</v>
      </c>
      <c r="F21" s="1198"/>
      <c r="G21" s="1198"/>
      <c r="H21" s="1198"/>
      <c r="I21" s="1198"/>
      <c r="J21" s="1198"/>
      <c r="K21" s="1198"/>
      <c r="L21" s="1444"/>
    </row>
    <row r="22" spans="1:12" ht="12" customHeight="1" outlineLevel="1">
      <c r="A22" s="1247"/>
      <c r="B22" s="1198" t="s">
        <v>1433</v>
      </c>
      <c r="C22" s="1250"/>
      <c r="D22" s="1198">
        <v>227</v>
      </c>
      <c r="E22" s="1198">
        <v>943.81057268722464</v>
      </c>
      <c r="F22" s="1198"/>
      <c r="G22" s="1198"/>
      <c r="H22" s="1198"/>
      <c r="I22" s="1198"/>
      <c r="J22" s="1198"/>
      <c r="K22" s="1198"/>
      <c r="L22" s="1446"/>
    </row>
    <row r="23" spans="1:12" ht="12" customHeight="1" outlineLevel="1">
      <c r="A23" s="1247"/>
      <c r="B23" s="1198" t="s">
        <v>1404</v>
      </c>
      <c r="C23" s="1250"/>
      <c r="F23" s="1198"/>
      <c r="G23" s="1198">
        <v>34</v>
      </c>
      <c r="H23" s="1198">
        <v>1014.1176470588235</v>
      </c>
      <c r="I23" s="1198"/>
      <c r="J23" s="1198">
        <v>0</v>
      </c>
      <c r="K23" s="1198">
        <v>0</v>
      </c>
      <c r="L23" s="1446"/>
    </row>
    <row r="24" spans="1:12" ht="12" customHeight="1" outlineLevel="1">
      <c r="A24" s="1253"/>
      <c r="B24" s="1255" t="s">
        <v>1405</v>
      </c>
      <c r="C24" s="1254"/>
      <c r="D24" s="1255"/>
      <c r="E24" s="1255"/>
      <c r="F24" s="1255"/>
      <c r="G24" s="1255"/>
      <c r="H24" s="1255"/>
      <c r="I24" s="1255"/>
      <c r="J24" s="1255">
        <v>0</v>
      </c>
      <c r="K24" s="1255">
        <v>0</v>
      </c>
      <c r="L24" s="1446"/>
    </row>
    <row r="25" spans="1:12" ht="13.8" outlineLevel="1">
      <c r="A25" s="1247" t="s">
        <v>116</v>
      </c>
      <c r="B25" s="1099"/>
      <c r="C25" s="1099"/>
      <c r="D25" s="1099"/>
      <c r="E25" s="1099"/>
      <c r="F25" s="1099"/>
      <c r="G25" s="1099"/>
      <c r="H25" s="1099"/>
      <c r="I25" s="1099"/>
      <c r="J25" s="1099"/>
      <c r="K25" s="1099"/>
      <c r="L25" s="1099"/>
    </row>
    <row r="26" spans="1:12" ht="12" customHeight="1" outlineLevel="1">
      <c r="A26" s="1247"/>
      <c r="B26" s="1198" t="s">
        <v>1327</v>
      </c>
      <c r="C26" s="1250"/>
      <c r="F26" s="1198"/>
      <c r="G26" s="1198">
        <v>2631</v>
      </c>
      <c r="H26" s="1198">
        <v>968.53021664766254</v>
      </c>
      <c r="I26" s="1198"/>
      <c r="J26" s="1198">
        <v>1640</v>
      </c>
      <c r="K26" s="1198">
        <v>466.7878048780488</v>
      </c>
      <c r="L26" s="1198"/>
    </row>
    <row r="27" spans="1:12" ht="12" customHeight="1" outlineLevel="1">
      <c r="A27" s="1247"/>
      <c r="B27" s="1198" t="s">
        <v>1329</v>
      </c>
      <c r="C27" s="1250"/>
      <c r="F27" s="1198"/>
      <c r="G27" s="1198"/>
      <c r="H27" s="1198"/>
      <c r="I27" s="1198"/>
      <c r="J27" s="1198"/>
      <c r="K27" s="1198"/>
      <c r="L27" s="1198"/>
    </row>
    <row r="28" spans="1:12" ht="12" customHeight="1" outlineLevel="1">
      <c r="A28" s="1247"/>
      <c r="B28" s="1198"/>
      <c r="C28" s="1250" t="s">
        <v>1330</v>
      </c>
      <c r="F28" s="1198"/>
      <c r="G28" s="1198">
        <v>2362</v>
      </c>
      <c r="H28" s="1198">
        <v>884.68628281117697</v>
      </c>
      <c r="I28" s="1198"/>
      <c r="J28" s="1198">
        <v>10344</v>
      </c>
      <c r="K28" s="1198">
        <v>715.40371229698371</v>
      </c>
      <c r="L28" s="1198"/>
    </row>
    <row r="29" spans="1:12" ht="12" customHeight="1" outlineLevel="1">
      <c r="A29" s="1247"/>
      <c r="B29" s="1198"/>
      <c r="C29" s="1198" t="s">
        <v>1401</v>
      </c>
      <c r="F29" s="1198"/>
      <c r="G29" s="1198">
        <v>567</v>
      </c>
      <c r="H29" s="1198">
        <v>1495.9294532627866</v>
      </c>
      <c r="I29" s="1198"/>
      <c r="J29" s="1198">
        <v>4202</v>
      </c>
      <c r="K29" s="1198">
        <v>1260.1342217991432</v>
      </c>
      <c r="L29" s="1198"/>
    </row>
    <row r="30" spans="1:12" ht="12" customHeight="1" outlineLevel="1">
      <c r="A30" s="1247"/>
      <c r="B30" s="1198" t="s">
        <v>1402</v>
      </c>
      <c r="C30" s="1250"/>
      <c r="D30" s="1198">
        <v>3213</v>
      </c>
      <c r="E30" s="1198">
        <v>459.35356364768131</v>
      </c>
      <c r="F30" s="1198"/>
      <c r="G30" s="1198"/>
      <c r="H30" s="1198"/>
      <c r="I30" s="1198"/>
      <c r="J30" s="1198"/>
      <c r="K30" s="1198"/>
      <c r="L30" s="1444"/>
    </row>
    <row r="31" spans="1:12" ht="12" customHeight="1" outlineLevel="1">
      <c r="A31" s="1247"/>
      <c r="B31" s="1198" t="s">
        <v>1433</v>
      </c>
      <c r="C31" s="1250"/>
      <c r="D31" s="1198">
        <v>92</v>
      </c>
      <c r="E31" s="1198">
        <v>1301.2391304347825</v>
      </c>
      <c r="F31" s="1198"/>
      <c r="G31" s="1198"/>
      <c r="H31" s="1198"/>
      <c r="I31" s="1198"/>
      <c r="J31" s="1198"/>
      <c r="K31" s="1198"/>
      <c r="L31" s="1446"/>
    </row>
    <row r="32" spans="1:12" ht="12" customHeight="1" outlineLevel="1">
      <c r="A32" s="1247"/>
      <c r="B32" s="1198" t="s">
        <v>1404</v>
      </c>
      <c r="C32" s="1250"/>
      <c r="F32" s="1198"/>
      <c r="G32" s="1198">
        <v>26</v>
      </c>
      <c r="H32" s="1198">
        <v>472.88461538461536</v>
      </c>
      <c r="I32" s="1198"/>
      <c r="J32" s="1198">
        <v>40</v>
      </c>
      <c r="K32" s="1198">
        <v>833.8</v>
      </c>
      <c r="L32" s="1446"/>
    </row>
    <row r="33" spans="1:12" ht="12" customHeight="1" outlineLevel="1">
      <c r="A33" s="1253"/>
      <c r="B33" s="1255" t="s">
        <v>1405</v>
      </c>
      <c r="C33" s="1254"/>
      <c r="D33" s="1255"/>
      <c r="E33" s="1255"/>
      <c r="F33" s="1255"/>
      <c r="G33" s="1255"/>
      <c r="H33" s="1255"/>
      <c r="I33" s="1255"/>
      <c r="J33" s="1255">
        <v>1</v>
      </c>
      <c r="K33" s="1255">
        <v>4243</v>
      </c>
      <c r="L33" s="1446"/>
    </row>
    <row r="34" spans="1:12" ht="13.8" outlineLevel="1">
      <c r="A34" s="1247" t="s">
        <v>117</v>
      </c>
      <c r="B34" s="1099"/>
      <c r="C34" s="1099"/>
      <c r="D34" s="1099"/>
      <c r="E34" s="1099"/>
      <c r="F34" s="1099"/>
      <c r="G34" s="1099"/>
      <c r="H34" s="1099"/>
      <c r="I34" s="1099"/>
      <c r="J34" s="1099"/>
      <c r="K34" s="1099"/>
      <c r="L34" s="1099"/>
    </row>
    <row r="35" spans="1:12" ht="12" customHeight="1" outlineLevel="1">
      <c r="A35" s="1247"/>
      <c r="B35" s="1198" t="s">
        <v>1327</v>
      </c>
      <c r="C35" s="1250"/>
      <c r="F35" s="1198"/>
      <c r="G35" s="1198">
        <v>3734</v>
      </c>
      <c r="H35" s="1198">
        <v>759.47562935190149</v>
      </c>
      <c r="I35" s="1198"/>
      <c r="J35" s="1198">
        <v>1809</v>
      </c>
      <c r="K35" s="1198">
        <v>503.32061912658929</v>
      </c>
      <c r="L35" s="1198"/>
    </row>
    <row r="36" spans="1:12" ht="12" customHeight="1" outlineLevel="1">
      <c r="A36" s="1247"/>
      <c r="B36" s="1198" t="s">
        <v>1329</v>
      </c>
      <c r="C36" s="1250"/>
      <c r="F36" s="1198"/>
      <c r="G36" s="1198"/>
      <c r="H36" s="1198"/>
      <c r="I36" s="1198"/>
      <c r="J36" s="1198"/>
      <c r="K36" s="1198"/>
      <c r="L36" s="1198"/>
    </row>
    <row r="37" spans="1:12" ht="12" customHeight="1" outlineLevel="1">
      <c r="A37" s="1247"/>
      <c r="B37" s="1198"/>
      <c r="C37" s="1250" t="s">
        <v>1330</v>
      </c>
      <c r="F37" s="1198"/>
      <c r="G37" s="1198">
        <v>2903</v>
      </c>
      <c r="H37" s="1198">
        <v>715.02859111264206</v>
      </c>
      <c r="I37" s="1198"/>
      <c r="J37" s="1198">
        <v>12982</v>
      </c>
      <c r="K37" s="1198">
        <v>594.08611924202739</v>
      </c>
      <c r="L37" s="1198"/>
    </row>
    <row r="38" spans="1:12" ht="12" customHeight="1" outlineLevel="1">
      <c r="A38" s="1247"/>
      <c r="B38" s="1198"/>
      <c r="C38" s="1198" t="s">
        <v>1401</v>
      </c>
      <c r="F38" s="1198"/>
      <c r="G38" s="1198">
        <v>415</v>
      </c>
      <c r="H38" s="1198">
        <v>1316.8361445783132</v>
      </c>
      <c r="I38" s="1198"/>
      <c r="J38" s="1198">
        <v>4532</v>
      </c>
      <c r="K38" s="1198">
        <v>1134.3155339805826</v>
      </c>
      <c r="L38" s="1198"/>
    </row>
    <row r="39" spans="1:12" ht="12" customHeight="1" outlineLevel="1">
      <c r="A39" s="1247"/>
      <c r="B39" s="1198" t="s">
        <v>1402</v>
      </c>
      <c r="C39" s="1250"/>
      <c r="D39" s="1198">
        <v>4355</v>
      </c>
      <c r="E39" s="1198">
        <v>344.12950631458096</v>
      </c>
      <c r="F39" s="1198"/>
      <c r="G39" s="1198"/>
      <c r="H39" s="1198"/>
      <c r="I39" s="1198"/>
      <c r="J39" s="1198"/>
      <c r="K39" s="1198"/>
      <c r="L39" s="1444"/>
    </row>
    <row r="40" spans="1:12" ht="12" customHeight="1" outlineLevel="1">
      <c r="A40" s="1247"/>
      <c r="B40" s="1198" t="s">
        <v>1433</v>
      </c>
      <c r="C40" s="1250"/>
      <c r="D40" s="1198">
        <v>155</v>
      </c>
      <c r="E40" s="1198">
        <v>949.89677419354837</v>
      </c>
      <c r="F40" s="1198"/>
      <c r="G40" s="1198"/>
      <c r="H40" s="1198"/>
      <c r="I40" s="1198"/>
      <c r="J40" s="1198"/>
      <c r="K40" s="1198"/>
      <c r="L40" s="1446"/>
    </row>
    <row r="41" spans="1:12" ht="12" customHeight="1" outlineLevel="1">
      <c r="A41" s="1247"/>
      <c r="B41" s="1198" t="s">
        <v>1404</v>
      </c>
      <c r="C41" s="1250"/>
      <c r="F41" s="1198"/>
      <c r="G41" s="1198">
        <v>48</v>
      </c>
      <c r="H41" s="1198">
        <v>667.20833333333337</v>
      </c>
      <c r="I41" s="1198"/>
      <c r="J41" s="1198">
        <v>39</v>
      </c>
      <c r="K41" s="1198">
        <v>883.89743589743591</v>
      </c>
      <c r="L41" s="1446"/>
    </row>
    <row r="42" spans="1:12" ht="12" customHeight="1" outlineLevel="1">
      <c r="A42" s="1253"/>
      <c r="B42" s="1255" t="s">
        <v>1405</v>
      </c>
      <c r="C42" s="1254"/>
      <c r="D42" s="1255"/>
      <c r="E42" s="1255"/>
      <c r="F42" s="1255"/>
      <c r="G42" s="1255"/>
      <c r="H42" s="1255"/>
      <c r="I42" s="1255"/>
      <c r="J42" s="1255">
        <v>0</v>
      </c>
      <c r="K42" s="1255">
        <v>0</v>
      </c>
      <c r="L42" s="1446"/>
    </row>
    <row r="43" spans="1:12" ht="13.8">
      <c r="A43" s="1247" t="s">
        <v>118</v>
      </c>
      <c r="B43" s="1099"/>
      <c r="C43" s="1099"/>
      <c r="D43" s="1099"/>
      <c r="E43" s="1099"/>
      <c r="F43" s="1099"/>
      <c r="G43" s="1099"/>
      <c r="H43" s="1099"/>
      <c r="I43" s="1099"/>
      <c r="J43" s="1099"/>
      <c r="K43" s="1099"/>
      <c r="L43" s="1099"/>
    </row>
    <row r="44" spans="1:12" ht="12" customHeight="1">
      <c r="A44" s="1247"/>
      <c r="B44" s="1198" t="s">
        <v>1327</v>
      </c>
      <c r="C44" s="1250"/>
      <c r="F44" s="1198"/>
      <c r="G44" s="1198">
        <v>10711</v>
      </c>
      <c r="H44" s="1198">
        <v>868.95668004854826</v>
      </c>
      <c r="I44" s="1198"/>
      <c r="J44" s="1198">
        <v>6155</v>
      </c>
      <c r="K44" s="1198">
        <v>488.18212835093419</v>
      </c>
      <c r="L44" s="1198"/>
    </row>
    <row r="45" spans="1:12" ht="12" customHeight="1">
      <c r="A45" s="1247"/>
      <c r="B45" s="1198" t="s">
        <v>1329</v>
      </c>
      <c r="C45" s="1250"/>
      <c r="F45" s="1198"/>
      <c r="G45" s="1198"/>
      <c r="H45" s="1198"/>
      <c r="I45" s="1198"/>
      <c r="J45" s="1198"/>
      <c r="K45" s="1198"/>
      <c r="L45" s="1198"/>
    </row>
    <row r="46" spans="1:12" ht="12" customHeight="1">
      <c r="A46" s="1247"/>
      <c r="B46" s="1198"/>
      <c r="C46" s="1250" t="s">
        <v>1330</v>
      </c>
      <c r="F46" s="1198"/>
      <c r="G46" s="1198">
        <v>11360</v>
      </c>
      <c r="H46" s="1198">
        <v>800.04066901408453</v>
      </c>
      <c r="I46" s="1198"/>
      <c r="J46" s="1198">
        <v>39309</v>
      </c>
      <c r="K46" s="1198">
        <v>630.11562237655494</v>
      </c>
      <c r="L46" s="1198"/>
    </row>
    <row r="47" spans="1:12" ht="12" customHeight="1">
      <c r="A47" s="1247"/>
      <c r="B47" s="1198"/>
      <c r="C47" s="1198" t="s">
        <v>1401</v>
      </c>
      <c r="F47" s="1198"/>
      <c r="G47" s="1198">
        <v>2127</v>
      </c>
      <c r="H47" s="1198">
        <v>1364.6558533145276</v>
      </c>
      <c r="I47" s="1198"/>
      <c r="J47" s="1198">
        <v>16677</v>
      </c>
      <c r="K47" s="1198">
        <v>1162.7268093781856</v>
      </c>
      <c r="L47" s="1198"/>
    </row>
    <row r="48" spans="1:12" ht="12" customHeight="1">
      <c r="A48" s="1247"/>
      <c r="B48" s="1198" t="s">
        <v>1402</v>
      </c>
      <c r="C48" s="1250"/>
      <c r="D48" s="1198">
        <v>13179</v>
      </c>
      <c r="E48" s="1198">
        <v>396.02815084604293</v>
      </c>
      <c r="F48" s="1198"/>
      <c r="G48" s="1198"/>
      <c r="H48" s="1198"/>
      <c r="I48" s="1198"/>
      <c r="J48" s="1198"/>
      <c r="K48" s="1198"/>
      <c r="L48" s="1444"/>
    </row>
    <row r="49" spans="1:12" ht="12" customHeight="1">
      <c r="A49" s="1247"/>
      <c r="B49" s="1198" t="s">
        <v>1433</v>
      </c>
      <c r="C49" s="1250"/>
      <c r="D49" s="1198">
        <v>474</v>
      </c>
      <c r="E49" s="1198">
        <v>1015.1793248945148</v>
      </c>
      <c r="F49" s="1198"/>
      <c r="G49" s="1198"/>
      <c r="H49" s="1198"/>
      <c r="I49" s="1198"/>
      <c r="J49" s="1198"/>
      <c r="K49" s="1198"/>
      <c r="L49" s="1446"/>
    </row>
    <row r="50" spans="1:12" ht="12" customHeight="1">
      <c r="A50" s="1247"/>
      <c r="B50" s="1198" t="s">
        <v>1404</v>
      </c>
      <c r="C50" s="1250"/>
      <c r="F50" s="1198"/>
      <c r="G50" s="1198">
        <v>108</v>
      </c>
      <c r="H50" s="1198">
        <v>729.64814814814815</v>
      </c>
      <c r="I50" s="1198"/>
      <c r="J50" s="1198">
        <v>79</v>
      </c>
      <c r="K50" s="1198">
        <v>858.53164556962031</v>
      </c>
      <c r="L50" s="1446"/>
    </row>
    <row r="51" spans="1:12" ht="12" customHeight="1">
      <c r="A51" s="1247"/>
      <c r="B51" s="1198" t="s">
        <v>1405</v>
      </c>
      <c r="C51" s="1250"/>
      <c r="D51" s="1198"/>
      <c r="E51" s="1198"/>
      <c r="F51" s="1198"/>
      <c r="G51" s="1198"/>
      <c r="H51" s="1198"/>
      <c r="I51" s="1198"/>
      <c r="J51" s="1198">
        <v>1</v>
      </c>
      <c r="K51" s="1198">
        <v>4243</v>
      </c>
      <c r="L51" s="1446"/>
    </row>
    <row r="52" spans="1:12" ht="4.5" customHeight="1" thickBot="1">
      <c r="A52" s="189"/>
      <c r="B52" s="189"/>
      <c r="C52" s="189"/>
      <c r="D52" s="189"/>
      <c r="E52" s="189"/>
      <c r="F52" s="189"/>
      <c r="G52" s="189"/>
      <c r="H52" s="189"/>
      <c r="I52" s="189"/>
      <c r="J52" s="189"/>
      <c r="K52" s="189"/>
    </row>
    <row r="53" spans="1:12">
      <c r="A53" s="1198" t="s">
        <v>192</v>
      </c>
      <c r="B53" s="1198"/>
      <c r="C53" s="1250"/>
      <c r="D53" s="1198"/>
      <c r="E53" s="1198"/>
      <c r="F53" s="1198"/>
      <c r="G53" s="1198"/>
      <c r="H53" s="1198"/>
      <c r="I53" s="1198"/>
      <c r="J53" s="1198"/>
      <c r="K53" s="1198"/>
      <c r="L53" s="1198"/>
    </row>
    <row r="54" spans="1:12" ht="29.25" customHeight="1">
      <c r="A54" s="1887" t="s">
        <v>1336</v>
      </c>
      <c r="B54" s="1887"/>
      <c r="C54" s="1887"/>
      <c r="D54" s="1887"/>
      <c r="E54" s="1887"/>
      <c r="F54" s="1887"/>
      <c r="G54" s="1887"/>
      <c r="H54" s="1887"/>
      <c r="I54" s="1887"/>
      <c r="J54" s="1887"/>
      <c r="K54" s="1887"/>
      <c r="L54" s="1447"/>
    </row>
    <row r="55" spans="1:12" ht="27.75" customHeight="1">
      <c r="A55" s="1887" t="s">
        <v>1337</v>
      </c>
      <c r="B55" s="1888"/>
      <c r="C55" s="1888"/>
      <c r="D55" s="1888"/>
      <c r="E55" s="1888"/>
      <c r="F55" s="1888"/>
      <c r="G55" s="1888"/>
      <c r="H55" s="1888"/>
      <c r="I55" s="1888"/>
      <c r="J55" s="1888"/>
      <c r="K55" s="1888"/>
      <c r="L55" s="1447"/>
    </row>
    <row r="56" spans="1:12" ht="28.5" customHeight="1">
      <c r="A56" s="1887" t="s">
        <v>1406</v>
      </c>
      <c r="B56" s="1887"/>
      <c r="C56" s="1887"/>
      <c r="D56" s="1887"/>
      <c r="E56" s="1887"/>
      <c r="F56" s="1887"/>
      <c r="G56" s="1887"/>
      <c r="H56" s="1887"/>
      <c r="I56" s="1887"/>
      <c r="J56" s="1887"/>
      <c r="K56" s="1887"/>
      <c r="L56" s="1447"/>
    </row>
    <row r="57" spans="1:12" ht="13.8">
      <c r="A57" s="669" t="s">
        <v>1407</v>
      </c>
      <c r="B57" s="1263"/>
      <c r="C57" s="1263"/>
      <c r="D57" s="1263"/>
      <c r="E57" s="1263"/>
      <c r="F57" s="1263"/>
      <c r="G57" s="1263"/>
      <c r="H57" s="1263"/>
      <c r="I57" s="1263"/>
      <c r="J57" s="1263"/>
      <c r="K57" s="1263"/>
      <c r="L57" s="1447"/>
    </row>
    <row r="58" spans="1:12" ht="40.5" customHeight="1">
      <c r="A58" s="1887" t="s">
        <v>1408</v>
      </c>
      <c r="B58" s="1888"/>
      <c r="C58" s="1888"/>
      <c r="D58" s="1888"/>
      <c r="E58" s="1888"/>
      <c r="F58" s="1888"/>
      <c r="G58" s="1888"/>
      <c r="H58" s="1888"/>
      <c r="I58" s="1888"/>
      <c r="J58" s="1888"/>
      <c r="K58" s="1888"/>
      <c r="L58" s="1447"/>
    </row>
    <row r="59" spans="1:12" ht="42.75" customHeight="1">
      <c r="A59" s="1887" t="s">
        <v>1409</v>
      </c>
      <c r="B59" s="1888"/>
      <c r="C59" s="1888"/>
      <c r="D59" s="1888"/>
      <c r="E59" s="1888"/>
      <c r="F59" s="1888"/>
      <c r="G59" s="1888"/>
      <c r="H59" s="1888"/>
      <c r="I59" s="1888"/>
      <c r="J59" s="1888"/>
      <c r="K59" s="1888"/>
      <c r="L59" s="1447"/>
    </row>
    <row r="60" spans="1:12" ht="13.8">
      <c r="A60" s="669" t="s">
        <v>1410</v>
      </c>
      <c r="B60" s="669"/>
      <c r="C60" s="669"/>
      <c r="D60" s="669"/>
      <c r="E60" s="669"/>
      <c r="F60" s="669"/>
      <c r="G60" s="669"/>
      <c r="H60" s="669"/>
      <c r="I60" s="669"/>
      <c r="J60" s="669"/>
      <c r="K60" s="669"/>
      <c r="L60" s="1447"/>
    </row>
    <row r="61" spans="1:12" ht="13.8">
      <c r="A61" s="669" t="s">
        <v>1411</v>
      </c>
      <c r="B61" s="669"/>
      <c r="C61" s="669"/>
      <c r="D61" s="669"/>
      <c r="E61" s="669"/>
      <c r="F61" s="669"/>
      <c r="G61" s="669"/>
      <c r="H61" s="669"/>
      <c r="I61" s="669"/>
      <c r="J61" s="669"/>
      <c r="K61" s="669"/>
    </row>
    <row r="200" spans="3:3">
      <c r="C200" s="80" t="s">
        <v>206</v>
      </c>
    </row>
  </sheetData>
  <mergeCells count="5">
    <mergeCell ref="A54:K54"/>
    <mergeCell ref="A55:K55"/>
    <mergeCell ref="A56:K56"/>
    <mergeCell ref="A58:K58"/>
    <mergeCell ref="A59:K59"/>
  </mergeCells>
  <hyperlinks>
    <hyperlink ref="C1" location="Índice!A1" display="Volver al Índice " xr:uid="{D4F21213-F465-402C-91FB-3C3DC1991E4D}"/>
  </hyperlink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58F2B-7307-4081-A2FE-45F19EE6E149}">
  <sheetPr codeName="Hoja75">
    <pageSetUpPr fitToPage="1"/>
  </sheetPr>
  <dimension ref="A1:I38"/>
  <sheetViews>
    <sheetView showGridLines="0" zoomScaleNormal="100" workbookViewId="0">
      <pane ySplit="6" topLeftCell="A7" activePane="bottomLeft" state="frozen"/>
      <selection activeCell="C17" sqref="C17"/>
      <selection pane="bottomLeft"/>
    </sheetView>
  </sheetViews>
  <sheetFormatPr baseColWidth="10" defaultColWidth="11.44140625" defaultRowHeight="13.2" outlineLevelRow="1"/>
  <cols>
    <col min="1" max="2" width="1.6640625" style="80" customWidth="1"/>
    <col min="3" max="3" width="27.44140625" style="80" customWidth="1"/>
    <col min="4" max="4" width="12.33203125" style="80" customWidth="1"/>
    <col min="5" max="5" width="11.33203125" style="80" customWidth="1"/>
    <col min="6" max="6" width="1.6640625" style="80" customWidth="1"/>
    <col min="7" max="7" width="11" style="80" customWidth="1"/>
    <col min="8" max="8" width="14.33203125" style="80" customWidth="1"/>
    <col min="9" max="9" width="12" style="80" customWidth="1"/>
    <col min="10" max="256" width="11.44140625" style="80"/>
    <col min="257" max="258" width="1.6640625" style="80" customWidth="1"/>
    <col min="259" max="259" width="27.44140625" style="80" customWidth="1"/>
    <col min="260" max="260" width="12.33203125" style="80" customWidth="1"/>
    <col min="261" max="261" width="11.33203125" style="80" customWidth="1"/>
    <col min="262" max="262" width="1.6640625" style="80" customWidth="1"/>
    <col min="263" max="263" width="11" style="80" customWidth="1"/>
    <col min="264" max="264" width="14.33203125" style="80" customWidth="1"/>
    <col min="265" max="265" width="12" style="80" customWidth="1"/>
    <col min="266" max="512" width="11.44140625" style="80"/>
    <col min="513" max="514" width="1.6640625" style="80" customWidth="1"/>
    <col min="515" max="515" width="27.44140625" style="80" customWidth="1"/>
    <col min="516" max="516" width="12.33203125" style="80" customWidth="1"/>
    <col min="517" max="517" width="11.33203125" style="80" customWidth="1"/>
    <col min="518" max="518" width="1.6640625" style="80" customWidth="1"/>
    <col min="519" max="519" width="11" style="80" customWidth="1"/>
    <col min="520" max="520" width="14.33203125" style="80" customWidth="1"/>
    <col min="521" max="521" width="12" style="80" customWidth="1"/>
    <col min="522" max="768" width="11.44140625" style="80"/>
    <col min="769" max="770" width="1.6640625" style="80" customWidth="1"/>
    <col min="771" max="771" width="27.44140625" style="80" customWidth="1"/>
    <col min="772" max="772" width="12.33203125" style="80" customWidth="1"/>
    <col min="773" max="773" width="11.33203125" style="80" customWidth="1"/>
    <col min="774" max="774" width="1.6640625" style="80" customWidth="1"/>
    <col min="775" max="775" width="11" style="80" customWidth="1"/>
    <col min="776" max="776" width="14.33203125" style="80" customWidth="1"/>
    <col min="777" max="777" width="12" style="80" customWidth="1"/>
    <col min="778" max="1024" width="11.44140625" style="80"/>
    <col min="1025" max="1026" width="1.6640625" style="80" customWidth="1"/>
    <col min="1027" max="1027" width="27.44140625" style="80" customWidth="1"/>
    <col min="1028" max="1028" width="12.33203125" style="80" customWidth="1"/>
    <col min="1029" max="1029" width="11.33203125" style="80" customWidth="1"/>
    <col min="1030" max="1030" width="1.6640625" style="80" customWidth="1"/>
    <col min="1031" max="1031" width="11" style="80" customWidth="1"/>
    <col min="1032" max="1032" width="14.33203125" style="80" customWidth="1"/>
    <col min="1033" max="1033" width="12" style="80" customWidth="1"/>
    <col min="1034" max="1280" width="11.44140625" style="80"/>
    <col min="1281" max="1282" width="1.6640625" style="80" customWidth="1"/>
    <col min="1283" max="1283" width="27.44140625" style="80" customWidth="1"/>
    <col min="1284" max="1284" width="12.33203125" style="80" customWidth="1"/>
    <col min="1285" max="1285" width="11.33203125" style="80" customWidth="1"/>
    <col min="1286" max="1286" width="1.6640625" style="80" customWidth="1"/>
    <col min="1287" max="1287" width="11" style="80" customWidth="1"/>
    <col min="1288" max="1288" width="14.33203125" style="80" customWidth="1"/>
    <col min="1289" max="1289" width="12" style="80" customWidth="1"/>
    <col min="1290" max="1536" width="11.44140625" style="80"/>
    <col min="1537" max="1538" width="1.6640625" style="80" customWidth="1"/>
    <col min="1539" max="1539" width="27.44140625" style="80" customWidth="1"/>
    <col min="1540" max="1540" width="12.33203125" style="80" customWidth="1"/>
    <col min="1541" max="1541" width="11.33203125" style="80" customWidth="1"/>
    <col min="1542" max="1542" width="1.6640625" style="80" customWidth="1"/>
    <col min="1543" max="1543" width="11" style="80" customWidth="1"/>
    <col min="1544" max="1544" width="14.33203125" style="80" customWidth="1"/>
    <col min="1545" max="1545" width="12" style="80" customWidth="1"/>
    <col min="1546" max="1792" width="11.44140625" style="80"/>
    <col min="1793" max="1794" width="1.6640625" style="80" customWidth="1"/>
    <col min="1795" max="1795" width="27.44140625" style="80" customWidth="1"/>
    <col min="1796" max="1796" width="12.33203125" style="80" customWidth="1"/>
    <col min="1797" max="1797" width="11.33203125" style="80" customWidth="1"/>
    <col min="1798" max="1798" width="1.6640625" style="80" customWidth="1"/>
    <col min="1799" max="1799" width="11" style="80" customWidth="1"/>
    <col min="1800" max="1800" width="14.33203125" style="80" customWidth="1"/>
    <col min="1801" max="1801" width="12" style="80" customWidth="1"/>
    <col min="1802" max="2048" width="11.44140625" style="80"/>
    <col min="2049" max="2050" width="1.6640625" style="80" customWidth="1"/>
    <col min="2051" max="2051" width="27.44140625" style="80" customWidth="1"/>
    <col min="2052" max="2052" width="12.33203125" style="80" customWidth="1"/>
    <col min="2053" max="2053" width="11.33203125" style="80" customWidth="1"/>
    <col min="2054" max="2054" width="1.6640625" style="80" customWidth="1"/>
    <col min="2055" max="2055" width="11" style="80" customWidth="1"/>
    <col min="2056" max="2056" width="14.33203125" style="80" customWidth="1"/>
    <col min="2057" max="2057" width="12" style="80" customWidth="1"/>
    <col min="2058" max="2304" width="11.44140625" style="80"/>
    <col min="2305" max="2306" width="1.6640625" style="80" customWidth="1"/>
    <col min="2307" max="2307" width="27.44140625" style="80" customWidth="1"/>
    <col min="2308" max="2308" width="12.33203125" style="80" customWidth="1"/>
    <col min="2309" max="2309" width="11.33203125" style="80" customWidth="1"/>
    <col min="2310" max="2310" width="1.6640625" style="80" customWidth="1"/>
    <col min="2311" max="2311" width="11" style="80" customWidth="1"/>
    <col min="2312" max="2312" width="14.33203125" style="80" customWidth="1"/>
    <col min="2313" max="2313" width="12" style="80" customWidth="1"/>
    <col min="2314" max="2560" width="11.44140625" style="80"/>
    <col min="2561" max="2562" width="1.6640625" style="80" customWidth="1"/>
    <col min="2563" max="2563" width="27.44140625" style="80" customWidth="1"/>
    <col min="2564" max="2564" width="12.33203125" style="80" customWidth="1"/>
    <col min="2565" max="2565" width="11.33203125" style="80" customWidth="1"/>
    <col min="2566" max="2566" width="1.6640625" style="80" customWidth="1"/>
    <col min="2567" max="2567" width="11" style="80" customWidth="1"/>
    <col min="2568" max="2568" width="14.33203125" style="80" customWidth="1"/>
    <col min="2569" max="2569" width="12" style="80" customWidth="1"/>
    <col min="2570" max="2816" width="11.44140625" style="80"/>
    <col min="2817" max="2818" width="1.6640625" style="80" customWidth="1"/>
    <col min="2819" max="2819" width="27.44140625" style="80" customWidth="1"/>
    <col min="2820" max="2820" width="12.33203125" style="80" customWidth="1"/>
    <col min="2821" max="2821" width="11.33203125" style="80" customWidth="1"/>
    <col min="2822" max="2822" width="1.6640625" style="80" customWidth="1"/>
    <col min="2823" max="2823" width="11" style="80" customWidth="1"/>
    <col min="2824" max="2824" width="14.33203125" style="80" customWidth="1"/>
    <col min="2825" max="2825" width="12" style="80" customWidth="1"/>
    <col min="2826" max="3072" width="11.44140625" style="80"/>
    <col min="3073" max="3074" width="1.6640625" style="80" customWidth="1"/>
    <col min="3075" max="3075" width="27.44140625" style="80" customWidth="1"/>
    <col min="3076" max="3076" width="12.33203125" style="80" customWidth="1"/>
    <col min="3077" max="3077" width="11.33203125" style="80" customWidth="1"/>
    <col min="3078" max="3078" width="1.6640625" style="80" customWidth="1"/>
    <col min="3079" max="3079" width="11" style="80" customWidth="1"/>
    <col min="3080" max="3080" width="14.33203125" style="80" customWidth="1"/>
    <col min="3081" max="3081" width="12" style="80" customWidth="1"/>
    <col min="3082" max="3328" width="11.44140625" style="80"/>
    <col min="3329" max="3330" width="1.6640625" style="80" customWidth="1"/>
    <col min="3331" max="3331" width="27.44140625" style="80" customWidth="1"/>
    <col min="3332" max="3332" width="12.33203125" style="80" customWidth="1"/>
    <col min="3333" max="3333" width="11.33203125" style="80" customWidth="1"/>
    <col min="3334" max="3334" width="1.6640625" style="80" customWidth="1"/>
    <col min="3335" max="3335" width="11" style="80" customWidth="1"/>
    <col min="3336" max="3336" width="14.33203125" style="80" customWidth="1"/>
    <col min="3337" max="3337" width="12" style="80" customWidth="1"/>
    <col min="3338" max="3584" width="11.44140625" style="80"/>
    <col min="3585" max="3586" width="1.6640625" style="80" customWidth="1"/>
    <col min="3587" max="3587" width="27.44140625" style="80" customWidth="1"/>
    <col min="3588" max="3588" width="12.33203125" style="80" customWidth="1"/>
    <col min="3589" max="3589" width="11.33203125" style="80" customWidth="1"/>
    <col min="3590" max="3590" width="1.6640625" style="80" customWidth="1"/>
    <col min="3591" max="3591" width="11" style="80" customWidth="1"/>
    <col min="3592" max="3592" width="14.33203125" style="80" customWidth="1"/>
    <col min="3593" max="3593" width="12" style="80" customWidth="1"/>
    <col min="3594" max="3840" width="11.44140625" style="80"/>
    <col min="3841" max="3842" width="1.6640625" style="80" customWidth="1"/>
    <col min="3843" max="3843" width="27.44140625" style="80" customWidth="1"/>
    <col min="3844" max="3844" width="12.33203125" style="80" customWidth="1"/>
    <col min="3845" max="3845" width="11.33203125" style="80" customWidth="1"/>
    <col min="3846" max="3846" width="1.6640625" style="80" customWidth="1"/>
    <col min="3847" max="3847" width="11" style="80" customWidth="1"/>
    <col min="3848" max="3848" width="14.33203125" style="80" customWidth="1"/>
    <col min="3849" max="3849" width="12" style="80" customWidth="1"/>
    <col min="3850" max="4096" width="11.44140625" style="80"/>
    <col min="4097" max="4098" width="1.6640625" style="80" customWidth="1"/>
    <col min="4099" max="4099" width="27.44140625" style="80" customWidth="1"/>
    <col min="4100" max="4100" width="12.33203125" style="80" customWidth="1"/>
    <col min="4101" max="4101" width="11.33203125" style="80" customWidth="1"/>
    <col min="4102" max="4102" width="1.6640625" style="80" customWidth="1"/>
    <col min="4103" max="4103" width="11" style="80" customWidth="1"/>
    <col min="4104" max="4104" width="14.33203125" style="80" customWidth="1"/>
    <col min="4105" max="4105" width="12" style="80" customWidth="1"/>
    <col min="4106" max="4352" width="11.44140625" style="80"/>
    <col min="4353" max="4354" width="1.6640625" style="80" customWidth="1"/>
    <col min="4355" max="4355" width="27.44140625" style="80" customWidth="1"/>
    <col min="4356" max="4356" width="12.33203125" style="80" customWidth="1"/>
    <col min="4357" max="4357" width="11.33203125" style="80" customWidth="1"/>
    <col min="4358" max="4358" width="1.6640625" style="80" customWidth="1"/>
    <col min="4359" max="4359" width="11" style="80" customWidth="1"/>
    <col min="4360" max="4360" width="14.33203125" style="80" customWidth="1"/>
    <col min="4361" max="4361" width="12" style="80" customWidth="1"/>
    <col min="4362" max="4608" width="11.44140625" style="80"/>
    <col min="4609" max="4610" width="1.6640625" style="80" customWidth="1"/>
    <col min="4611" max="4611" width="27.44140625" style="80" customWidth="1"/>
    <col min="4612" max="4612" width="12.33203125" style="80" customWidth="1"/>
    <col min="4613" max="4613" width="11.33203125" style="80" customWidth="1"/>
    <col min="4614" max="4614" width="1.6640625" style="80" customWidth="1"/>
    <col min="4615" max="4615" width="11" style="80" customWidth="1"/>
    <col min="4616" max="4616" width="14.33203125" style="80" customWidth="1"/>
    <col min="4617" max="4617" width="12" style="80" customWidth="1"/>
    <col min="4618" max="4864" width="11.44140625" style="80"/>
    <col min="4865" max="4866" width="1.6640625" style="80" customWidth="1"/>
    <col min="4867" max="4867" width="27.44140625" style="80" customWidth="1"/>
    <col min="4868" max="4868" width="12.33203125" style="80" customWidth="1"/>
    <col min="4869" max="4869" width="11.33203125" style="80" customWidth="1"/>
    <col min="4870" max="4870" width="1.6640625" style="80" customWidth="1"/>
    <col min="4871" max="4871" width="11" style="80" customWidth="1"/>
    <col min="4872" max="4872" width="14.33203125" style="80" customWidth="1"/>
    <col min="4873" max="4873" width="12" style="80" customWidth="1"/>
    <col min="4874" max="5120" width="11.44140625" style="80"/>
    <col min="5121" max="5122" width="1.6640625" style="80" customWidth="1"/>
    <col min="5123" max="5123" width="27.44140625" style="80" customWidth="1"/>
    <col min="5124" max="5124" width="12.33203125" style="80" customWidth="1"/>
    <col min="5125" max="5125" width="11.33203125" style="80" customWidth="1"/>
    <col min="5126" max="5126" width="1.6640625" style="80" customWidth="1"/>
    <col min="5127" max="5127" width="11" style="80" customWidth="1"/>
    <col min="5128" max="5128" width="14.33203125" style="80" customWidth="1"/>
    <col min="5129" max="5129" width="12" style="80" customWidth="1"/>
    <col min="5130" max="5376" width="11.44140625" style="80"/>
    <col min="5377" max="5378" width="1.6640625" style="80" customWidth="1"/>
    <col min="5379" max="5379" width="27.44140625" style="80" customWidth="1"/>
    <col min="5380" max="5380" width="12.33203125" style="80" customWidth="1"/>
    <col min="5381" max="5381" width="11.33203125" style="80" customWidth="1"/>
    <col min="5382" max="5382" width="1.6640625" style="80" customWidth="1"/>
    <col min="5383" max="5383" width="11" style="80" customWidth="1"/>
    <col min="5384" max="5384" width="14.33203125" style="80" customWidth="1"/>
    <col min="5385" max="5385" width="12" style="80" customWidth="1"/>
    <col min="5386" max="5632" width="11.44140625" style="80"/>
    <col min="5633" max="5634" width="1.6640625" style="80" customWidth="1"/>
    <col min="5635" max="5635" width="27.44140625" style="80" customWidth="1"/>
    <col min="5636" max="5636" width="12.33203125" style="80" customWidth="1"/>
    <col min="5637" max="5637" width="11.33203125" style="80" customWidth="1"/>
    <col min="5638" max="5638" width="1.6640625" style="80" customWidth="1"/>
    <col min="5639" max="5639" width="11" style="80" customWidth="1"/>
    <col min="5640" max="5640" width="14.33203125" style="80" customWidth="1"/>
    <col min="5641" max="5641" width="12" style="80" customWidth="1"/>
    <col min="5642" max="5888" width="11.44140625" style="80"/>
    <col min="5889" max="5890" width="1.6640625" style="80" customWidth="1"/>
    <col min="5891" max="5891" width="27.44140625" style="80" customWidth="1"/>
    <col min="5892" max="5892" width="12.33203125" style="80" customWidth="1"/>
    <col min="5893" max="5893" width="11.33203125" style="80" customWidth="1"/>
    <col min="5894" max="5894" width="1.6640625" style="80" customWidth="1"/>
    <col min="5895" max="5895" width="11" style="80" customWidth="1"/>
    <col min="5896" max="5896" width="14.33203125" style="80" customWidth="1"/>
    <col min="5897" max="5897" width="12" style="80" customWidth="1"/>
    <col min="5898" max="6144" width="11.44140625" style="80"/>
    <col min="6145" max="6146" width="1.6640625" style="80" customWidth="1"/>
    <col min="6147" max="6147" width="27.44140625" style="80" customWidth="1"/>
    <col min="6148" max="6148" width="12.33203125" style="80" customWidth="1"/>
    <col min="6149" max="6149" width="11.33203125" style="80" customWidth="1"/>
    <col min="6150" max="6150" width="1.6640625" style="80" customWidth="1"/>
    <col min="6151" max="6151" width="11" style="80" customWidth="1"/>
    <col min="6152" max="6152" width="14.33203125" style="80" customWidth="1"/>
    <col min="6153" max="6153" width="12" style="80" customWidth="1"/>
    <col min="6154" max="6400" width="11.44140625" style="80"/>
    <col min="6401" max="6402" width="1.6640625" style="80" customWidth="1"/>
    <col min="6403" max="6403" width="27.44140625" style="80" customWidth="1"/>
    <col min="6404" max="6404" width="12.33203125" style="80" customWidth="1"/>
    <col min="6405" max="6405" width="11.33203125" style="80" customWidth="1"/>
    <col min="6406" max="6406" width="1.6640625" style="80" customWidth="1"/>
    <col min="6407" max="6407" width="11" style="80" customWidth="1"/>
    <col min="6408" max="6408" width="14.33203125" style="80" customWidth="1"/>
    <col min="6409" max="6409" width="12" style="80" customWidth="1"/>
    <col min="6410" max="6656" width="11.44140625" style="80"/>
    <col min="6657" max="6658" width="1.6640625" style="80" customWidth="1"/>
    <col min="6659" max="6659" width="27.44140625" style="80" customWidth="1"/>
    <col min="6660" max="6660" width="12.33203125" style="80" customWidth="1"/>
    <col min="6661" max="6661" width="11.33203125" style="80" customWidth="1"/>
    <col min="6662" max="6662" width="1.6640625" style="80" customWidth="1"/>
    <col min="6663" max="6663" width="11" style="80" customWidth="1"/>
    <col min="6664" max="6664" width="14.33203125" style="80" customWidth="1"/>
    <col min="6665" max="6665" width="12" style="80" customWidth="1"/>
    <col min="6666" max="6912" width="11.44140625" style="80"/>
    <col min="6913" max="6914" width="1.6640625" style="80" customWidth="1"/>
    <col min="6915" max="6915" width="27.44140625" style="80" customWidth="1"/>
    <col min="6916" max="6916" width="12.33203125" style="80" customWidth="1"/>
    <col min="6917" max="6917" width="11.33203125" style="80" customWidth="1"/>
    <col min="6918" max="6918" width="1.6640625" style="80" customWidth="1"/>
    <col min="6919" max="6919" width="11" style="80" customWidth="1"/>
    <col min="6920" max="6920" width="14.33203125" style="80" customWidth="1"/>
    <col min="6921" max="6921" width="12" style="80" customWidth="1"/>
    <col min="6922" max="7168" width="11.44140625" style="80"/>
    <col min="7169" max="7170" width="1.6640625" style="80" customWidth="1"/>
    <col min="7171" max="7171" width="27.44140625" style="80" customWidth="1"/>
    <col min="7172" max="7172" width="12.33203125" style="80" customWidth="1"/>
    <col min="7173" max="7173" width="11.33203125" style="80" customWidth="1"/>
    <col min="7174" max="7174" width="1.6640625" style="80" customWidth="1"/>
    <col min="7175" max="7175" width="11" style="80" customWidth="1"/>
    <col min="7176" max="7176" width="14.33203125" style="80" customWidth="1"/>
    <col min="7177" max="7177" width="12" style="80" customWidth="1"/>
    <col min="7178" max="7424" width="11.44140625" style="80"/>
    <col min="7425" max="7426" width="1.6640625" style="80" customWidth="1"/>
    <col min="7427" max="7427" width="27.44140625" style="80" customWidth="1"/>
    <col min="7428" max="7428" width="12.33203125" style="80" customWidth="1"/>
    <col min="7429" max="7429" width="11.33203125" style="80" customWidth="1"/>
    <col min="7430" max="7430" width="1.6640625" style="80" customWidth="1"/>
    <col min="7431" max="7431" width="11" style="80" customWidth="1"/>
    <col min="7432" max="7432" width="14.33203125" style="80" customWidth="1"/>
    <col min="7433" max="7433" width="12" style="80" customWidth="1"/>
    <col min="7434" max="7680" width="11.44140625" style="80"/>
    <col min="7681" max="7682" width="1.6640625" style="80" customWidth="1"/>
    <col min="7683" max="7683" width="27.44140625" style="80" customWidth="1"/>
    <col min="7684" max="7684" width="12.33203125" style="80" customWidth="1"/>
    <col min="7685" max="7685" width="11.33203125" style="80" customWidth="1"/>
    <col min="7686" max="7686" width="1.6640625" style="80" customWidth="1"/>
    <col min="7687" max="7687" width="11" style="80" customWidth="1"/>
    <col min="7688" max="7688" width="14.33203125" style="80" customWidth="1"/>
    <col min="7689" max="7689" width="12" style="80" customWidth="1"/>
    <col min="7690" max="7936" width="11.44140625" style="80"/>
    <col min="7937" max="7938" width="1.6640625" style="80" customWidth="1"/>
    <col min="7939" max="7939" width="27.44140625" style="80" customWidth="1"/>
    <col min="7940" max="7940" width="12.33203125" style="80" customWidth="1"/>
    <col min="7941" max="7941" width="11.33203125" style="80" customWidth="1"/>
    <col min="7942" max="7942" width="1.6640625" style="80" customWidth="1"/>
    <col min="7943" max="7943" width="11" style="80" customWidth="1"/>
    <col min="7944" max="7944" width="14.33203125" style="80" customWidth="1"/>
    <col min="7945" max="7945" width="12" style="80" customWidth="1"/>
    <col min="7946" max="8192" width="11.44140625" style="80"/>
    <col min="8193" max="8194" width="1.6640625" style="80" customWidth="1"/>
    <col min="8195" max="8195" width="27.44140625" style="80" customWidth="1"/>
    <col min="8196" max="8196" width="12.33203125" style="80" customWidth="1"/>
    <col min="8197" max="8197" width="11.33203125" style="80" customWidth="1"/>
    <col min="8198" max="8198" width="1.6640625" style="80" customWidth="1"/>
    <col min="8199" max="8199" width="11" style="80" customWidth="1"/>
    <col min="8200" max="8200" width="14.33203125" style="80" customWidth="1"/>
    <col min="8201" max="8201" width="12" style="80" customWidth="1"/>
    <col min="8202" max="8448" width="11.44140625" style="80"/>
    <col min="8449" max="8450" width="1.6640625" style="80" customWidth="1"/>
    <col min="8451" max="8451" width="27.44140625" style="80" customWidth="1"/>
    <col min="8452" max="8452" width="12.33203125" style="80" customWidth="1"/>
    <col min="8453" max="8453" width="11.33203125" style="80" customWidth="1"/>
    <col min="8454" max="8454" width="1.6640625" style="80" customWidth="1"/>
    <col min="8455" max="8455" width="11" style="80" customWidth="1"/>
    <col min="8456" max="8456" width="14.33203125" style="80" customWidth="1"/>
    <col min="8457" max="8457" width="12" style="80" customWidth="1"/>
    <col min="8458" max="8704" width="11.44140625" style="80"/>
    <col min="8705" max="8706" width="1.6640625" style="80" customWidth="1"/>
    <col min="8707" max="8707" width="27.44140625" style="80" customWidth="1"/>
    <col min="8708" max="8708" width="12.33203125" style="80" customWidth="1"/>
    <col min="8709" max="8709" width="11.33203125" style="80" customWidth="1"/>
    <col min="8710" max="8710" width="1.6640625" style="80" customWidth="1"/>
    <col min="8711" max="8711" width="11" style="80" customWidth="1"/>
    <col min="8712" max="8712" width="14.33203125" style="80" customWidth="1"/>
    <col min="8713" max="8713" width="12" style="80" customWidth="1"/>
    <col min="8714" max="8960" width="11.44140625" style="80"/>
    <col min="8961" max="8962" width="1.6640625" style="80" customWidth="1"/>
    <col min="8963" max="8963" width="27.44140625" style="80" customWidth="1"/>
    <col min="8964" max="8964" width="12.33203125" style="80" customWidth="1"/>
    <col min="8965" max="8965" width="11.33203125" style="80" customWidth="1"/>
    <col min="8966" max="8966" width="1.6640625" style="80" customWidth="1"/>
    <col min="8967" max="8967" width="11" style="80" customWidth="1"/>
    <col min="8968" max="8968" width="14.33203125" style="80" customWidth="1"/>
    <col min="8969" max="8969" width="12" style="80" customWidth="1"/>
    <col min="8970" max="9216" width="11.44140625" style="80"/>
    <col min="9217" max="9218" width="1.6640625" style="80" customWidth="1"/>
    <col min="9219" max="9219" width="27.44140625" style="80" customWidth="1"/>
    <col min="9220" max="9220" width="12.33203125" style="80" customWidth="1"/>
    <col min="9221" max="9221" width="11.33203125" style="80" customWidth="1"/>
    <col min="9222" max="9222" width="1.6640625" style="80" customWidth="1"/>
    <col min="9223" max="9223" width="11" style="80" customWidth="1"/>
    <col min="9224" max="9224" width="14.33203125" style="80" customWidth="1"/>
    <col min="9225" max="9225" width="12" style="80" customWidth="1"/>
    <col min="9226" max="9472" width="11.44140625" style="80"/>
    <col min="9473" max="9474" width="1.6640625" style="80" customWidth="1"/>
    <col min="9475" max="9475" width="27.44140625" style="80" customWidth="1"/>
    <col min="9476" max="9476" width="12.33203125" style="80" customWidth="1"/>
    <col min="9477" max="9477" width="11.33203125" style="80" customWidth="1"/>
    <col min="9478" max="9478" width="1.6640625" style="80" customWidth="1"/>
    <col min="9479" max="9479" width="11" style="80" customWidth="1"/>
    <col min="9480" max="9480" width="14.33203125" style="80" customWidth="1"/>
    <col min="9481" max="9481" width="12" style="80" customWidth="1"/>
    <col min="9482" max="9728" width="11.44140625" style="80"/>
    <col min="9729" max="9730" width="1.6640625" style="80" customWidth="1"/>
    <col min="9731" max="9731" width="27.44140625" style="80" customWidth="1"/>
    <col min="9732" max="9732" width="12.33203125" style="80" customWidth="1"/>
    <col min="9733" max="9733" width="11.33203125" style="80" customWidth="1"/>
    <col min="9734" max="9734" width="1.6640625" style="80" customWidth="1"/>
    <col min="9735" max="9735" width="11" style="80" customWidth="1"/>
    <col min="9736" max="9736" width="14.33203125" style="80" customWidth="1"/>
    <col min="9737" max="9737" width="12" style="80" customWidth="1"/>
    <col min="9738" max="9984" width="11.44140625" style="80"/>
    <col min="9985" max="9986" width="1.6640625" style="80" customWidth="1"/>
    <col min="9987" max="9987" width="27.44140625" style="80" customWidth="1"/>
    <col min="9988" max="9988" width="12.33203125" style="80" customWidth="1"/>
    <col min="9989" max="9989" width="11.33203125" style="80" customWidth="1"/>
    <col min="9990" max="9990" width="1.6640625" style="80" customWidth="1"/>
    <col min="9991" max="9991" width="11" style="80" customWidth="1"/>
    <col min="9992" max="9992" width="14.33203125" style="80" customWidth="1"/>
    <col min="9993" max="9993" width="12" style="80" customWidth="1"/>
    <col min="9994" max="10240" width="11.44140625" style="80"/>
    <col min="10241" max="10242" width="1.6640625" style="80" customWidth="1"/>
    <col min="10243" max="10243" width="27.44140625" style="80" customWidth="1"/>
    <col min="10244" max="10244" width="12.33203125" style="80" customWidth="1"/>
    <col min="10245" max="10245" width="11.33203125" style="80" customWidth="1"/>
    <col min="10246" max="10246" width="1.6640625" style="80" customWidth="1"/>
    <col min="10247" max="10247" width="11" style="80" customWidth="1"/>
    <col min="10248" max="10248" width="14.33203125" style="80" customWidth="1"/>
    <col min="10249" max="10249" width="12" style="80" customWidth="1"/>
    <col min="10250" max="10496" width="11.44140625" style="80"/>
    <col min="10497" max="10498" width="1.6640625" style="80" customWidth="1"/>
    <col min="10499" max="10499" width="27.44140625" style="80" customWidth="1"/>
    <col min="10500" max="10500" width="12.33203125" style="80" customWidth="1"/>
    <col min="10501" max="10501" width="11.33203125" style="80" customWidth="1"/>
    <col min="10502" max="10502" width="1.6640625" style="80" customWidth="1"/>
    <col min="10503" max="10503" width="11" style="80" customWidth="1"/>
    <col min="10504" max="10504" width="14.33203125" style="80" customWidth="1"/>
    <col min="10505" max="10505" width="12" style="80" customWidth="1"/>
    <col min="10506" max="10752" width="11.44140625" style="80"/>
    <col min="10753" max="10754" width="1.6640625" style="80" customWidth="1"/>
    <col min="10755" max="10755" width="27.44140625" style="80" customWidth="1"/>
    <col min="10756" max="10756" width="12.33203125" style="80" customWidth="1"/>
    <col min="10757" max="10757" width="11.33203125" style="80" customWidth="1"/>
    <col min="10758" max="10758" width="1.6640625" style="80" customWidth="1"/>
    <col min="10759" max="10759" width="11" style="80" customWidth="1"/>
    <col min="10760" max="10760" width="14.33203125" style="80" customWidth="1"/>
    <col min="10761" max="10761" width="12" style="80" customWidth="1"/>
    <col min="10762" max="11008" width="11.44140625" style="80"/>
    <col min="11009" max="11010" width="1.6640625" style="80" customWidth="1"/>
    <col min="11011" max="11011" width="27.44140625" style="80" customWidth="1"/>
    <col min="11012" max="11012" width="12.33203125" style="80" customWidth="1"/>
    <col min="11013" max="11013" width="11.33203125" style="80" customWidth="1"/>
    <col min="11014" max="11014" width="1.6640625" style="80" customWidth="1"/>
    <col min="11015" max="11015" width="11" style="80" customWidth="1"/>
    <col min="11016" max="11016" width="14.33203125" style="80" customWidth="1"/>
    <col min="11017" max="11017" width="12" style="80" customWidth="1"/>
    <col min="11018" max="11264" width="11.44140625" style="80"/>
    <col min="11265" max="11266" width="1.6640625" style="80" customWidth="1"/>
    <col min="11267" max="11267" width="27.44140625" style="80" customWidth="1"/>
    <col min="11268" max="11268" width="12.33203125" style="80" customWidth="1"/>
    <col min="11269" max="11269" width="11.33203125" style="80" customWidth="1"/>
    <col min="11270" max="11270" width="1.6640625" style="80" customWidth="1"/>
    <col min="11271" max="11271" width="11" style="80" customWidth="1"/>
    <col min="11272" max="11272" width="14.33203125" style="80" customWidth="1"/>
    <col min="11273" max="11273" width="12" style="80" customWidth="1"/>
    <col min="11274" max="11520" width="11.44140625" style="80"/>
    <col min="11521" max="11522" width="1.6640625" style="80" customWidth="1"/>
    <col min="11523" max="11523" width="27.44140625" style="80" customWidth="1"/>
    <col min="11524" max="11524" width="12.33203125" style="80" customWidth="1"/>
    <col min="11525" max="11525" width="11.33203125" style="80" customWidth="1"/>
    <col min="11526" max="11526" width="1.6640625" style="80" customWidth="1"/>
    <col min="11527" max="11527" width="11" style="80" customWidth="1"/>
    <col min="11528" max="11528" width="14.33203125" style="80" customWidth="1"/>
    <col min="11529" max="11529" width="12" style="80" customWidth="1"/>
    <col min="11530" max="11776" width="11.44140625" style="80"/>
    <col min="11777" max="11778" width="1.6640625" style="80" customWidth="1"/>
    <col min="11779" max="11779" width="27.44140625" style="80" customWidth="1"/>
    <col min="11780" max="11780" width="12.33203125" style="80" customWidth="1"/>
    <col min="11781" max="11781" width="11.33203125" style="80" customWidth="1"/>
    <col min="11782" max="11782" width="1.6640625" style="80" customWidth="1"/>
    <col min="11783" max="11783" width="11" style="80" customWidth="1"/>
    <col min="11784" max="11784" width="14.33203125" style="80" customWidth="1"/>
    <col min="11785" max="11785" width="12" style="80" customWidth="1"/>
    <col min="11786" max="12032" width="11.44140625" style="80"/>
    <col min="12033" max="12034" width="1.6640625" style="80" customWidth="1"/>
    <col min="12035" max="12035" width="27.44140625" style="80" customWidth="1"/>
    <col min="12036" max="12036" width="12.33203125" style="80" customWidth="1"/>
    <col min="12037" max="12037" width="11.33203125" style="80" customWidth="1"/>
    <col min="12038" max="12038" width="1.6640625" style="80" customWidth="1"/>
    <col min="12039" max="12039" width="11" style="80" customWidth="1"/>
    <col min="12040" max="12040" width="14.33203125" style="80" customWidth="1"/>
    <col min="12041" max="12041" width="12" style="80" customWidth="1"/>
    <col min="12042" max="12288" width="11.44140625" style="80"/>
    <col min="12289" max="12290" width="1.6640625" style="80" customWidth="1"/>
    <col min="12291" max="12291" width="27.44140625" style="80" customWidth="1"/>
    <col min="12292" max="12292" width="12.33203125" style="80" customWidth="1"/>
    <col min="12293" max="12293" width="11.33203125" style="80" customWidth="1"/>
    <col min="12294" max="12294" width="1.6640625" style="80" customWidth="1"/>
    <col min="12295" max="12295" width="11" style="80" customWidth="1"/>
    <col min="12296" max="12296" width="14.33203125" style="80" customWidth="1"/>
    <col min="12297" max="12297" width="12" style="80" customWidth="1"/>
    <col min="12298" max="12544" width="11.44140625" style="80"/>
    <col min="12545" max="12546" width="1.6640625" style="80" customWidth="1"/>
    <col min="12547" max="12547" width="27.44140625" style="80" customWidth="1"/>
    <col min="12548" max="12548" width="12.33203125" style="80" customWidth="1"/>
    <col min="12549" max="12549" width="11.33203125" style="80" customWidth="1"/>
    <col min="12550" max="12550" width="1.6640625" style="80" customWidth="1"/>
    <col min="12551" max="12551" width="11" style="80" customWidth="1"/>
    <col min="12552" max="12552" width="14.33203125" style="80" customWidth="1"/>
    <col min="12553" max="12553" width="12" style="80" customWidth="1"/>
    <col min="12554" max="12800" width="11.44140625" style="80"/>
    <col min="12801" max="12802" width="1.6640625" style="80" customWidth="1"/>
    <col min="12803" max="12803" width="27.44140625" style="80" customWidth="1"/>
    <col min="12804" max="12804" width="12.33203125" style="80" customWidth="1"/>
    <col min="12805" max="12805" width="11.33203125" style="80" customWidth="1"/>
    <col min="12806" max="12806" width="1.6640625" style="80" customWidth="1"/>
    <col min="12807" max="12807" width="11" style="80" customWidth="1"/>
    <col min="12808" max="12808" width="14.33203125" style="80" customWidth="1"/>
    <col min="12809" max="12809" width="12" style="80" customWidth="1"/>
    <col min="12810" max="13056" width="11.44140625" style="80"/>
    <col min="13057" max="13058" width="1.6640625" style="80" customWidth="1"/>
    <col min="13059" max="13059" width="27.44140625" style="80" customWidth="1"/>
    <col min="13060" max="13060" width="12.33203125" style="80" customWidth="1"/>
    <col min="13061" max="13061" width="11.33203125" style="80" customWidth="1"/>
    <col min="13062" max="13062" width="1.6640625" style="80" customWidth="1"/>
    <col min="13063" max="13063" width="11" style="80" customWidth="1"/>
    <col min="13064" max="13064" width="14.33203125" style="80" customWidth="1"/>
    <col min="13065" max="13065" width="12" style="80" customWidth="1"/>
    <col min="13066" max="13312" width="11.44140625" style="80"/>
    <col min="13313" max="13314" width="1.6640625" style="80" customWidth="1"/>
    <col min="13315" max="13315" width="27.44140625" style="80" customWidth="1"/>
    <col min="13316" max="13316" width="12.33203125" style="80" customWidth="1"/>
    <col min="13317" max="13317" width="11.33203125" style="80" customWidth="1"/>
    <col min="13318" max="13318" width="1.6640625" style="80" customWidth="1"/>
    <col min="13319" max="13319" width="11" style="80" customWidth="1"/>
    <col min="13320" max="13320" width="14.33203125" style="80" customWidth="1"/>
    <col min="13321" max="13321" width="12" style="80" customWidth="1"/>
    <col min="13322" max="13568" width="11.44140625" style="80"/>
    <col min="13569" max="13570" width="1.6640625" style="80" customWidth="1"/>
    <col min="13571" max="13571" width="27.44140625" style="80" customWidth="1"/>
    <col min="13572" max="13572" width="12.33203125" style="80" customWidth="1"/>
    <col min="13573" max="13573" width="11.33203125" style="80" customWidth="1"/>
    <col min="13574" max="13574" width="1.6640625" style="80" customWidth="1"/>
    <col min="13575" max="13575" width="11" style="80" customWidth="1"/>
    <col min="13576" max="13576" width="14.33203125" style="80" customWidth="1"/>
    <col min="13577" max="13577" width="12" style="80" customWidth="1"/>
    <col min="13578" max="13824" width="11.44140625" style="80"/>
    <col min="13825" max="13826" width="1.6640625" style="80" customWidth="1"/>
    <col min="13827" max="13827" width="27.44140625" style="80" customWidth="1"/>
    <col min="13828" max="13828" width="12.33203125" style="80" customWidth="1"/>
    <col min="13829" max="13829" width="11.33203125" style="80" customWidth="1"/>
    <col min="13830" max="13830" width="1.6640625" style="80" customWidth="1"/>
    <col min="13831" max="13831" width="11" style="80" customWidth="1"/>
    <col min="13832" max="13832" width="14.33203125" style="80" customWidth="1"/>
    <col min="13833" max="13833" width="12" style="80" customWidth="1"/>
    <col min="13834" max="14080" width="11.44140625" style="80"/>
    <col min="14081" max="14082" width="1.6640625" style="80" customWidth="1"/>
    <col min="14083" max="14083" width="27.44140625" style="80" customWidth="1"/>
    <col min="14084" max="14084" width="12.33203125" style="80" customWidth="1"/>
    <col min="14085" max="14085" width="11.33203125" style="80" customWidth="1"/>
    <col min="14086" max="14086" width="1.6640625" style="80" customWidth="1"/>
    <col min="14087" max="14087" width="11" style="80" customWidth="1"/>
    <col min="14088" max="14088" width="14.33203125" style="80" customWidth="1"/>
    <col min="14089" max="14089" width="12" style="80" customWidth="1"/>
    <col min="14090" max="14336" width="11.44140625" style="80"/>
    <col min="14337" max="14338" width="1.6640625" style="80" customWidth="1"/>
    <col min="14339" max="14339" width="27.44140625" style="80" customWidth="1"/>
    <col min="14340" max="14340" width="12.33203125" style="80" customWidth="1"/>
    <col min="14341" max="14341" width="11.33203125" style="80" customWidth="1"/>
    <col min="14342" max="14342" width="1.6640625" style="80" customWidth="1"/>
    <col min="14343" max="14343" width="11" style="80" customWidth="1"/>
    <col min="14344" max="14344" width="14.33203125" style="80" customWidth="1"/>
    <col min="14345" max="14345" width="12" style="80" customWidth="1"/>
    <col min="14346" max="14592" width="11.44140625" style="80"/>
    <col min="14593" max="14594" width="1.6640625" style="80" customWidth="1"/>
    <col min="14595" max="14595" width="27.44140625" style="80" customWidth="1"/>
    <col min="14596" max="14596" width="12.33203125" style="80" customWidth="1"/>
    <col min="14597" max="14597" width="11.33203125" style="80" customWidth="1"/>
    <col min="14598" max="14598" width="1.6640625" style="80" customWidth="1"/>
    <col min="14599" max="14599" width="11" style="80" customWidth="1"/>
    <col min="14600" max="14600" width="14.33203125" style="80" customWidth="1"/>
    <col min="14601" max="14601" width="12" style="80" customWidth="1"/>
    <col min="14602" max="14848" width="11.44140625" style="80"/>
    <col min="14849" max="14850" width="1.6640625" style="80" customWidth="1"/>
    <col min="14851" max="14851" width="27.44140625" style="80" customWidth="1"/>
    <col min="14852" max="14852" width="12.33203125" style="80" customWidth="1"/>
    <col min="14853" max="14853" width="11.33203125" style="80" customWidth="1"/>
    <col min="14854" max="14854" width="1.6640625" style="80" customWidth="1"/>
    <col min="14855" max="14855" width="11" style="80" customWidth="1"/>
    <col min="14856" max="14856" width="14.33203125" style="80" customWidth="1"/>
    <col min="14857" max="14857" width="12" style="80" customWidth="1"/>
    <col min="14858" max="15104" width="11.44140625" style="80"/>
    <col min="15105" max="15106" width="1.6640625" style="80" customWidth="1"/>
    <col min="15107" max="15107" width="27.44140625" style="80" customWidth="1"/>
    <col min="15108" max="15108" width="12.33203125" style="80" customWidth="1"/>
    <col min="15109" max="15109" width="11.33203125" style="80" customWidth="1"/>
    <col min="15110" max="15110" width="1.6640625" style="80" customWidth="1"/>
    <col min="15111" max="15111" width="11" style="80" customWidth="1"/>
    <col min="15112" max="15112" width="14.33203125" style="80" customWidth="1"/>
    <col min="15113" max="15113" width="12" style="80" customWidth="1"/>
    <col min="15114" max="15360" width="11.44140625" style="80"/>
    <col min="15361" max="15362" width="1.6640625" style="80" customWidth="1"/>
    <col min="15363" max="15363" width="27.44140625" style="80" customWidth="1"/>
    <col min="15364" max="15364" width="12.33203125" style="80" customWidth="1"/>
    <col min="15365" max="15365" width="11.33203125" style="80" customWidth="1"/>
    <col min="15366" max="15366" width="1.6640625" style="80" customWidth="1"/>
    <col min="15367" max="15367" width="11" style="80" customWidth="1"/>
    <col min="15368" max="15368" width="14.33203125" style="80" customWidth="1"/>
    <col min="15369" max="15369" width="12" style="80" customWidth="1"/>
    <col min="15370" max="15616" width="11.44140625" style="80"/>
    <col min="15617" max="15618" width="1.6640625" style="80" customWidth="1"/>
    <col min="15619" max="15619" width="27.44140625" style="80" customWidth="1"/>
    <col min="15620" max="15620" width="12.33203125" style="80" customWidth="1"/>
    <col min="15621" max="15621" width="11.33203125" style="80" customWidth="1"/>
    <col min="15622" max="15622" width="1.6640625" style="80" customWidth="1"/>
    <col min="15623" max="15623" width="11" style="80" customWidth="1"/>
    <col min="15624" max="15624" width="14.33203125" style="80" customWidth="1"/>
    <col min="15625" max="15625" width="12" style="80" customWidth="1"/>
    <col min="15626" max="15872" width="11.44140625" style="80"/>
    <col min="15873" max="15874" width="1.6640625" style="80" customWidth="1"/>
    <col min="15875" max="15875" width="27.44140625" style="80" customWidth="1"/>
    <col min="15876" max="15876" width="12.33203125" style="80" customWidth="1"/>
    <col min="15877" max="15877" width="11.33203125" style="80" customWidth="1"/>
    <col min="15878" max="15878" width="1.6640625" style="80" customWidth="1"/>
    <col min="15879" max="15879" width="11" style="80" customWidth="1"/>
    <col min="15880" max="15880" width="14.33203125" style="80" customWidth="1"/>
    <col min="15881" max="15881" width="12" style="80" customWidth="1"/>
    <col min="15882" max="16128" width="11.44140625" style="80"/>
    <col min="16129" max="16130" width="1.6640625" style="80" customWidth="1"/>
    <col min="16131" max="16131" width="27.44140625" style="80" customWidth="1"/>
    <col min="16132" max="16132" width="12.33203125" style="80" customWidth="1"/>
    <col min="16133" max="16133" width="11.33203125" style="80" customWidth="1"/>
    <col min="16134" max="16134" width="1.6640625" style="80" customWidth="1"/>
    <col min="16135" max="16135" width="11" style="80" customWidth="1"/>
    <col min="16136" max="16136" width="14.33203125" style="80" customWidth="1"/>
    <col min="16137" max="16137" width="12" style="80" customWidth="1"/>
    <col min="16138" max="16384" width="11.44140625" style="80"/>
  </cols>
  <sheetData>
    <row r="1" spans="1:9" ht="13.8">
      <c r="A1" s="1424"/>
      <c r="B1" s="1152"/>
      <c r="C1" s="1425" t="s">
        <v>1286</v>
      </c>
    </row>
    <row r="2" spans="1:9" ht="54.75" customHeight="1">
      <c r="A2" s="1154" t="s">
        <v>1434</v>
      </c>
      <c r="B2" s="1154"/>
      <c r="C2" s="1154"/>
      <c r="D2" s="1235"/>
      <c r="E2" s="1235"/>
      <c r="F2" s="1235"/>
      <c r="G2" s="1235"/>
      <c r="H2" s="1235"/>
      <c r="I2" s="1444"/>
    </row>
    <row r="3" spans="1:9" ht="15.6">
      <c r="A3" s="1445" t="s">
        <v>1322</v>
      </c>
      <c r="B3" s="1445"/>
      <c r="C3" s="1445"/>
      <c r="D3" s="1445"/>
      <c r="E3" s="1445"/>
      <c r="F3" s="1445"/>
      <c r="G3" s="1445"/>
      <c r="H3" s="1445"/>
      <c r="I3" s="1444"/>
    </row>
    <row r="4" spans="1:9" ht="5.25" customHeight="1" thickBot="1">
      <c r="A4" s="1415"/>
      <c r="B4" s="1415"/>
      <c r="C4" s="1415"/>
      <c r="D4" s="1198"/>
      <c r="E4" s="1198"/>
      <c r="F4" s="1198"/>
      <c r="G4" s="1198"/>
      <c r="H4" s="1198"/>
      <c r="I4" s="1198"/>
    </row>
    <row r="5" spans="1:9" ht="13.8">
      <c r="A5" s="1240"/>
      <c r="B5" s="1240"/>
      <c r="C5" s="1240"/>
      <c r="D5" s="1241" t="s">
        <v>527</v>
      </c>
      <c r="E5" s="1241"/>
      <c r="F5" s="1243"/>
      <c r="G5" s="1241" t="s">
        <v>1346</v>
      </c>
      <c r="H5" s="1241"/>
      <c r="I5" s="1444"/>
    </row>
    <row r="6" spans="1:9" ht="27.6">
      <c r="A6" s="1244"/>
      <c r="B6" s="1244"/>
      <c r="C6" s="1244"/>
      <c r="D6" s="1245" t="s">
        <v>1325</v>
      </c>
      <c r="E6" s="1246" t="s">
        <v>1326</v>
      </c>
      <c r="F6" s="1270"/>
      <c r="G6" s="1245" t="s">
        <v>1325</v>
      </c>
      <c r="H6" s="1246" t="s">
        <v>1326</v>
      </c>
      <c r="I6" s="1270"/>
    </row>
    <row r="7" spans="1:9" ht="13.8" outlineLevel="1">
      <c r="A7" s="1247" t="s">
        <v>112</v>
      </c>
      <c r="B7" s="1099"/>
      <c r="C7" s="1099"/>
      <c r="D7" s="1099"/>
      <c r="E7" s="1099"/>
      <c r="F7" s="1099"/>
      <c r="G7" s="1099"/>
      <c r="H7" s="1099"/>
      <c r="I7" s="1099"/>
    </row>
    <row r="8" spans="1:9" ht="12" customHeight="1" outlineLevel="1">
      <c r="A8" s="1247"/>
      <c r="B8" s="1198" t="s">
        <v>1327</v>
      </c>
      <c r="C8" s="1250"/>
      <c r="D8" s="1198">
        <v>0</v>
      </c>
      <c r="E8" s="1198">
        <v>0</v>
      </c>
      <c r="F8" s="1198"/>
      <c r="G8" s="1198">
        <v>40</v>
      </c>
      <c r="H8" s="1198">
        <v>337.625</v>
      </c>
      <c r="I8" s="1198"/>
    </row>
    <row r="9" spans="1:9" ht="12" customHeight="1" outlineLevel="1">
      <c r="A9" s="1247"/>
      <c r="B9" s="1198" t="s">
        <v>1329</v>
      </c>
      <c r="C9" s="1250"/>
      <c r="D9" s="1198"/>
      <c r="E9" s="1198"/>
      <c r="F9" s="1198"/>
      <c r="G9" s="1198"/>
      <c r="H9" s="1198"/>
      <c r="I9" s="1198"/>
    </row>
    <row r="10" spans="1:9" ht="12" customHeight="1" outlineLevel="1">
      <c r="A10" s="1247"/>
      <c r="B10" s="1198"/>
      <c r="C10" s="1250" t="s">
        <v>1330</v>
      </c>
      <c r="D10" s="1198">
        <v>0</v>
      </c>
      <c r="E10" s="1198">
        <v>0</v>
      </c>
      <c r="F10" s="1198"/>
      <c r="G10" s="1198">
        <v>114</v>
      </c>
      <c r="H10" s="1198">
        <v>369.07894736842104</v>
      </c>
      <c r="I10" s="1198"/>
    </row>
    <row r="11" spans="1:9" ht="12" customHeight="1" outlineLevel="1">
      <c r="A11" s="1253"/>
      <c r="B11" s="1255"/>
      <c r="C11" s="1255" t="s">
        <v>1401</v>
      </c>
      <c r="D11" s="1255">
        <v>0</v>
      </c>
      <c r="E11" s="1255">
        <v>0</v>
      </c>
      <c r="F11" s="1255"/>
      <c r="G11" s="1255">
        <v>0</v>
      </c>
      <c r="H11" s="1255">
        <v>0</v>
      </c>
      <c r="I11" s="1198"/>
    </row>
    <row r="12" spans="1:9" ht="13.8" outlineLevel="1">
      <c r="A12" s="1247" t="s">
        <v>115</v>
      </c>
      <c r="B12" s="1099"/>
      <c r="C12" s="1099"/>
      <c r="D12" s="1099"/>
      <c r="E12" s="1099"/>
      <c r="F12" s="1099"/>
      <c r="G12" s="1099"/>
      <c r="H12" s="1099"/>
      <c r="I12" s="1099"/>
    </row>
    <row r="13" spans="1:9" ht="12" customHeight="1" outlineLevel="1">
      <c r="A13" s="1247"/>
      <c r="B13" s="1198" t="s">
        <v>1327</v>
      </c>
      <c r="C13" s="1250"/>
      <c r="D13" s="1198">
        <v>1091</v>
      </c>
      <c r="E13" s="1198">
        <v>186.12465627864344</v>
      </c>
      <c r="F13" s="1198"/>
      <c r="G13" s="1198">
        <v>133</v>
      </c>
      <c r="H13" s="1198">
        <v>218.3984962406015</v>
      </c>
      <c r="I13" s="1198"/>
    </row>
    <row r="14" spans="1:9" ht="12" customHeight="1" outlineLevel="1">
      <c r="A14" s="1247"/>
      <c r="B14" s="1198" t="s">
        <v>1329</v>
      </c>
      <c r="C14" s="1250"/>
      <c r="D14" s="1198"/>
      <c r="E14" s="1198"/>
      <c r="F14" s="1198"/>
      <c r="G14" s="1198"/>
      <c r="H14" s="1198"/>
      <c r="I14" s="1198"/>
    </row>
    <row r="15" spans="1:9" ht="12" customHeight="1" outlineLevel="1">
      <c r="A15" s="1247"/>
      <c r="B15" s="1198"/>
      <c r="C15" s="1250" t="s">
        <v>1330</v>
      </c>
      <c r="D15" s="1198">
        <v>5606</v>
      </c>
      <c r="E15" s="1198">
        <v>177.69015340706386</v>
      </c>
      <c r="F15" s="1198"/>
      <c r="G15" s="1198">
        <v>749</v>
      </c>
      <c r="H15" s="1198">
        <v>251.32710280373831</v>
      </c>
      <c r="I15" s="1198"/>
    </row>
    <row r="16" spans="1:9" ht="12" customHeight="1" outlineLevel="1">
      <c r="A16" s="1253"/>
      <c r="B16" s="1255"/>
      <c r="C16" s="1255" t="s">
        <v>1401</v>
      </c>
      <c r="D16" s="1255">
        <v>20</v>
      </c>
      <c r="E16" s="1255">
        <v>3197.75</v>
      </c>
      <c r="F16" s="1255"/>
      <c r="G16" s="1255">
        <v>414</v>
      </c>
      <c r="H16" s="1255">
        <v>1710.5338164251207</v>
      </c>
      <c r="I16" s="1198"/>
    </row>
    <row r="17" spans="1:9" ht="13.8" outlineLevel="1">
      <c r="A17" s="1247" t="s">
        <v>116</v>
      </c>
      <c r="B17" s="1099"/>
      <c r="C17" s="1099"/>
      <c r="D17" s="1099"/>
      <c r="E17" s="1099"/>
      <c r="F17" s="1099"/>
      <c r="G17" s="1099"/>
      <c r="H17" s="1099"/>
      <c r="I17" s="1099"/>
    </row>
    <row r="18" spans="1:9" ht="12" customHeight="1" outlineLevel="1">
      <c r="A18" s="1247"/>
      <c r="B18" s="1198" t="s">
        <v>1327</v>
      </c>
      <c r="C18" s="1250"/>
      <c r="D18" s="1198">
        <v>980</v>
      </c>
      <c r="E18" s="1198">
        <v>180.89795918367346</v>
      </c>
      <c r="F18" s="1198"/>
      <c r="G18" s="1198">
        <v>128</v>
      </c>
      <c r="H18" s="1198">
        <v>316.4609375</v>
      </c>
      <c r="I18" s="1198"/>
    </row>
    <row r="19" spans="1:9" ht="12" customHeight="1" outlineLevel="1">
      <c r="A19" s="1247"/>
      <c r="B19" s="1198" t="s">
        <v>1329</v>
      </c>
      <c r="C19" s="1250"/>
      <c r="D19" s="1198"/>
      <c r="E19" s="1198"/>
      <c r="F19" s="1198"/>
      <c r="G19" s="1198"/>
      <c r="H19" s="1198"/>
      <c r="I19" s="1198"/>
    </row>
    <row r="20" spans="1:9" ht="12" customHeight="1" outlineLevel="1">
      <c r="A20" s="1247"/>
      <c r="B20" s="1198"/>
      <c r="C20" s="1250" t="s">
        <v>1330</v>
      </c>
      <c r="D20" s="1198">
        <v>3925</v>
      </c>
      <c r="E20" s="1198">
        <v>176.43286624203822</v>
      </c>
      <c r="F20" s="1198"/>
      <c r="G20" s="1198">
        <v>710</v>
      </c>
      <c r="H20" s="1198">
        <v>315.86197183098591</v>
      </c>
      <c r="I20" s="1198"/>
    </row>
    <row r="21" spans="1:9" ht="12" customHeight="1" outlineLevel="1">
      <c r="A21" s="1253"/>
      <c r="B21" s="1255"/>
      <c r="C21" s="1255" t="s">
        <v>1401</v>
      </c>
      <c r="D21" s="1255">
        <v>1</v>
      </c>
      <c r="E21" s="1255">
        <v>474</v>
      </c>
      <c r="F21" s="1255"/>
      <c r="G21" s="1255">
        <v>292</v>
      </c>
      <c r="H21" s="1255">
        <v>2127.9760273972602</v>
      </c>
      <c r="I21" s="1198"/>
    </row>
    <row r="22" spans="1:9" ht="13.8" outlineLevel="1">
      <c r="A22" s="1247" t="s">
        <v>117</v>
      </c>
      <c r="B22" s="1099"/>
      <c r="C22" s="1099"/>
      <c r="D22" s="1099"/>
      <c r="E22" s="1099"/>
      <c r="F22" s="1099"/>
      <c r="G22" s="1099"/>
      <c r="H22" s="1099"/>
      <c r="I22" s="1099"/>
    </row>
    <row r="23" spans="1:9" ht="12" customHeight="1" outlineLevel="1">
      <c r="A23" s="1247"/>
      <c r="B23" s="1198" t="s">
        <v>1327</v>
      </c>
      <c r="C23" s="1250"/>
      <c r="D23" s="1198">
        <v>764</v>
      </c>
      <c r="E23" s="1198">
        <v>154.71335078534031</v>
      </c>
      <c r="F23" s="1198"/>
      <c r="G23" s="1198">
        <v>80</v>
      </c>
      <c r="H23" s="1198">
        <v>277.14999999999998</v>
      </c>
      <c r="I23" s="1198"/>
    </row>
    <row r="24" spans="1:9" ht="12" customHeight="1" outlineLevel="1">
      <c r="A24" s="1247"/>
      <c r="B24" s="1198" t="s">
        <v>1329</v>
      </c>
      <c r="C24" s="1250"/>
      <c r="D24" s="1198"/>
      <c r="E24" s="1198"/>
      <c r="F24" s="1198"/>
      <c r="G24" s="1198"/>
      <c r="H24" s="1198"/>
      <c r="I24" s="1198"/>
    </row>
    <row r="25" spans="1:9" ht="12" customHeight="1" outlineLevel="1">
      <c r="A25" s="1247"/>
      <c r="B25" s="1198"/>
      <c r="C25" s="1250" t="s">
        <v>1330</v>
      </c>
      <c r="D25" s="1198">
        <v>3983</v>
      </c>
      <c r="E25" s="1198">
        <v>147.21591765001256</v>
      </c>
      <c r="F25" s="1198"/>
      <c r="G25" s="1198">
        <v>573</v>
      </c>
      <c r="H25" s="1198">
        <v>266.10994764397907</v>
      </c>
      <c r="I25" s="1198"/>
    </row>
    <row r="26" spans="1:9" ht="12" customHeight="1" outlineLevel="1">
      <c r="A26" s="1421"/>
      <c r="B26" s="1422"/>
      <c r="C26" s="1255" t="s">
        <v>1401</v>
      </c>
      <c r="D26" s="1255">
        <v>1</v>
      </c>
      <c r="E26" s="1255">
        <v>451</v>
      </c>
      <c r="F26" s="1255"/>
      <c r="G26" s="1255">
        <v>94</v>
      </c>
      <c r="H26" s="1255">
        <v>2027.563829787234</v>
      </c>
      <c r="I26" s="1198"/>
    </row>
    <row r="27" spans="1:9" ht="13.8">
      <c r="A27" s="1247" t="s">
        <v>118</v>
      </c>
      <c r="B27" s="1099"/>
      <c r="C27" s="1099"/>
      <c r="D27" s="1099"/>
      <c r="E27" s="1099"/>
      <c r="F27" s="1099"/>
      <c r="G27" s="1099"/>
      <c r="H27" s="1099"/>
      <c r="I27" s="1099"/>
    </row>
    <row r="28" spans="1:9" ht="12" customHeight="1">
      <c r="A28" s="1247"/>
      <c r="B28" s="1198" t="s">
        <v>1327</v>
      </c>
      <c r="C28" s="1250"/>
      <c r="D28" s="1198">
        <v>2835</v>
      </c>
      <c r="E28" s="1198">
        <v>175.85361552028218</v>
      </c>
      <c r="F28" s="1198"/>
      <c r="G28" s="1198">
        <v>381</v>
      </c>
      <c r="H28" s="1198">
        <v>276.20209973753282</v>
      </c>
      <c r="I28" s="1198"/>
    </row>
    <row r="29" spans="1:9" ht="12" customHeight="1">
      <c r="A29" s="1247"/>
      <c r="B29" s="1198" t="s">
        <v>1329</v>
      </c>
      <c r="C29" s="1250"/>
      <c r="D29" s="1198"/>
      <c r="E29" s="1198"/>
      <c r="F29" s="1198"/>
      <c r="G29" s="1198"/>
      <c r="H29" s="1198"/>
      <c r="I29" s="1198"/>
    </row>
    <row r="30" spans="1:9" ht="12" customHeight="1">
      <c r="A30" s="1247"/>
      <c r="B30" s="1198"/>
      <c r="C30" s="1250" t="s">
        <v>1330</v>
      </c>
      <c r="D30" s="1198">
        <v>13514</v>
      </c>
      <c r="E30" s="1198">
        <v>168.34342163682106</v>
      </c>
      <c r="F30" s="1198"/>
      <c r="G30" s="1198">
        <v>2146</v>
      </c>
      <c r="H30" s="1198">
        <v>282.88164026095063</v>
      </c>
      <c r="I30" s="1198"/>
    </row>
    <row r="31" spans="1:9" ht="12" customHeight="1">
      <c r="A31" s="1247"/>
      <c r="B31" s="1198"/>
      <c r="C31" s="1198" t="s">
        <v>1401</v>
      </c>
      <c r="D31" s="1198">
        <v>22</v>
      </c>
      <c r="E31" s="1198">
        <v>2949.1363636363635</v>
      </c>
      <c r="F31" s="1198"/>
      <c r="G31" s="1198">
        <v>800</v>
      </c>
      <c r="H31" s="1198">
        <v>1900.1524999999999</v>
      </c>
      <c r="I31" s="1198"/>
    </row>
    <row r="32" spans="1:9" ht="4.5" customHeight="1" thickBot="1">
      <c r="A32" s="189"/>
      <c r="B32" s="189"/>
      <c r="C32" s="189"/>
      <c r="D32" s="189"/>
      <c r="E32" s="189"/>
      <c r="F32" s="189"/>
      <c r="G32" s="189"/>
      <c r="H32" s="189"/>
    </row>
    <row r="33" spans="1:9">
      <c r="A33" s="1198" t="s">
        <v>192</v>
      </c>
      <c r="B33" s="1198"/>
      <c r="C33" s="1250"/>
      <c r="D33" s="1198"/>
      <c r="E33" s="1198"/>
      <c r="F33" s="1198"/>
      <c r="G33" s="1198"/>
      <c r="H33" s="1198"/>
      <c r="I33" s="1198"/>
    </row>
    <row r="34" spans="1:9" ht="29.25" customHeight="1">
      <c r="A34" s="1887" t="s">
        <v>1336</v>
      </c>
      <c r="B34" s="1887"/>
      <c r="C34" s="1887"/>
      <c r="D34" s="1887"/>
      <c r="E34" s="1887"/>
      <c r="F34" s="1887"/>
      <c r="G34" s="1887"/>
      <c r="H34" s="1887"/>
      <c r="I34" s="1447"/>
    </row>
    <row r="35" spans="1:9" ht="39.75" customHeight="1">
      <c r="A35" s="1887" t="s">
        <v>1337</v>
      </c>
      <c r="B35" s="1887"/>
      <c r="C35" s="1887"/>
      <c r="D35" s="1887"/>
      <c r="E35" s="1887"/>
      <c r="F35" s="1887"/>
      <c r="G35" s="1887"/>
      <c r="H35" s="1887"/>
      <c r="I35" s="1447"/>
    </row>
    <row r="36" spans="1:9" ht="25.5" customHeight="1">
      <c r="A36" s="1887" t="s">
        <v>1406</v>
      </c>
      <c r="B36" s="1887"/>
      <c r="C36" s="1887"/>
      <c r="D36" s="1887"/>
      <c r="E36" s="1887"/>
      <c r="F36" s="1887"/>
      <c r="G36" s="1887"/>
      <c r="H36" s="1887"/>
      <c r="I36" s="1447"/>
    </row>
    <row r="37" spans="1:9" ht="25.5" customHeight="1">
      <c r="A37" s="1887" t="s">
        <v>1414</v>
      </c>
      <c r="B37" s="1888"/>
      <c r="C37" s="1888"/>
      <c r="D37" s="1888"/>
      <c r="E37" s="1888"/>
      <c r="F37" s="1888"/>
      <c r="G37" s="1888"/>
      <c r="H37" s="1888"/>
      <c r="I37" s="1447"/>
    </row>
    <row r="38" spans="1:9" ht="13.8">
      <c r="A38" s="669" t="s">
        <v>1415</v>
      </c>
      <c r="B38" s="669"/>
      <c r="C38" s="669"/>
      <c r="D38" s="669"/>
      <c r="E38" s="669"/>
      <c r="F38" s="669"/>
      <c r="G38" s="669"/>
      <c r="H38" s="669"/>
      <c r="I38" s="1447"/>
    </row>
  </sheetData>
  <mergeCells count="4">
    <mergeCell ref="A34:H34"/>
    <mergeCell ref="A35:H35"/>
    <mergeCell ref="A36:H36"/>
    <mergeCell ref="A37:H37"/>
  </mergeCells>
  <hyperlinks>
    <hyperlink ref="C1" location="Índice!A1" display="Volver al Índice " xr:uid="{0A09EDC6-A0A0-4AFA-9FCC-10701D54150E}"/>
  </hyperlink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FDB67-E20F-4E9C-882C-1096DF65B64B}">
  <sheetPr codeName="Hoja76"/>
  <dimension ref="A1:G33"/>
  <sheetViews>
    <sheetView workbookViewId="0"/>
  </sheetViews>
  <sheetFormatPr baseColWidth="10" defaultColWidth="11.44140625" defaultRowHeight="13.2" outlineLevelRow="1"/>
  <cols>
    <col min="1" max="1" width="3.33203125" style="80" customWidth="1"/>
    <col min="2" max="2" width="12.44140625" style="80" customWidth="1"/>
    <col min="3" max="3" width="13.33203125" style="80" customWidth="1"/>
    <col min="4" max="4" width="12.6640625" style="80" customWidth="1"/>
    <col min="5" max="5" width="2.33203125" style="80" customWidth="1"/>
    <col min="6" max="6" width="13.6640625" style="80" customWidth="1"/>
    <col min="7" max="7" width="12.6640625" style="80" customWidth="1"/>
    <col min="8" max="256" width="11.44140625" style="80"/>
    <col min="257" max="257" width="3.33203125" style="80" customWidth="1"/>
    <col min="258" max="258" width="12.44140625" style="80" customWidth="1"/>
    <col min="259" max="259" width="13.33203125" style="80" customWidth="1"/>
    <col min="260" max="260" width="12.6640625" style="80" customWidth="1"/>
    <col min="261" max="261" width="2.33203125" style="80" customWidth="1"/>
    <col min="262" max="262" width="13.6640625" style="80" customWidth="1"/>
    <col min="263" max="263" width="12.6640625" style="80" customWidth="1"/>
    <col min="264" max="512" width="11.44140625" style="80"/>
    <col min="513" max="513" width="3.33203125" style="80" customWidth="1"/>
    <col min="514" max="514" width="12.44140625" style="80" customWidth="1"/>
    <col min="515" max="515" width="13.33203125" style="80" customWidth="1"/>
    <col min="516" max="516" width="12.6640625" style="80" customWidth="1"/>
    <col min="517" max="517" width="2.33203125" style="80" customWidth="1"/>
    <col min="518" max="518" width="13.6640625" style="80" customWidth="1"/>
    <col min="519" max="519" width="12.6640625" style="80" customWidth="1"/>
    <col min="520" max="768" width="11.44140625" style="80"/>
    <col min="769" max="769" width="3.33203125" style="80" customWidth="1"/>
    <col min="770" max="770" width="12.44140625" style="80" customWidth="1"/>
    <col min="771" max="771" width="13.33203125" style="80" customWidth="1"/>
    <col min="772" max="772" width="12.6640625" style="80" customWidth="1"/>
    <col min="773" max="773" width="2.33203125" style="80" customWidth="1"/>
    <col min="774" max="774" width="13.6640625" style="80" customWidth="1"/>
    <col min="775" max="775" width="12.6640625" style="80" customWidth="1"/>
    <col min="776" max="1024" width="11.44140625" style="80"/>
    <col min="1025" max="1025" width="3.33203125" style="80" customWidth="1"/>
    <col min="1026" max="1026" width="12.44140625" style="80" customWidth="1"/>
    <col min="1027" max="1027" width="13.33203125" style="80" customWidth="1"/>
    <col min="1028" max="1028" width="12.6640625" style="80" customWidth="1"/>
    <col min="1029" max="1029" width="2.33203125" style="80" customWidth="1"/>
    <col min="1030" max="1030" width="13.6640625" style="80" customWidth="1"/>
    <col min="1031" max="1031" width="12.6640625" style="80" customWidth="1"/>
    <col min="1032" max="1280" width="11.44140625" style="80"/>
    <col min="1281" max="1281" width="3.33203125" style="80" customWidth="1"/>
    <col min="1282" max="1282" width="12.44140625" style="80" customWidth="1"/>
    <col min="1283" max="1283" width="13.33203125" style="80" customWidth="1"/>
    <col min="1284" max="1284" width="12.6640625" style="80" customWidth="1"/>
    <col min="1285" max="1285" width="2.33203125" style="80" customWidth="1"/>
    <col min="1286" max="1286" width="13.6640625" style="80" customWidth="1"/>
    <col min="1287" max="1287" width="12.6640625" style="80" customWidth="1"/>
    <col min="1288" max="1536" width="11.44140625" style="80"/>
    <col min="1537" max="1537" width="3.33203125" style="80" customWidth="1"/>
    <col min="1538" max="1538" width="12.44140625" style="80" customWidth="1"/>
    <col min="1539" max="1539" width="13.33203125" style="80" customWidth="1"/>
    <col min="1540" max="1540" width="12.6640625" style="80" customWidth="1"/>
    <col min="1541" max="1541" width="2.33203125" style="80" customWidth="1"/>
    <col min="1542" max="1542" width="13.6640625" style="80" customWidth="1"/>
    <col min="1543" max="1543" width="12.6640625" style="80" customWidth="1"/>
    <col min="1544" max="1792" width="11.44140625" style="80"/>
    <col min="1793" max="1793" width="3.33203125" style="80" customWidth="1"/>
    <col min="1794" max="1794" width="12.44140625" style="80" customWidth="1"/>
    <col min="1795" max="1795" width="13.33203125" style="80" customWidth="1"/>
    <col min="1796" max="1796" width="12.6640625" style="80" customWidth="1"/>
    <col min="1797" max="1797" width="2.33203125" style="80" customWidth="1"/>
    <col min="1798" max="1798" width="13.6640625" style="80" customWidth="1"/>
    <col min="1799" max="1799" width="12.6640625" style="80" customWidth="1"/>
    <col min="1800" max="2048" width="11.44140625" style="80"/>
    <col min="2049" max="2049" width="3.33203125" style="80" customWidth="1"/>
    <col min="2050" max="2050" width="12.44140625" style="80" customWidth="1"/>
    <col min="2051" max="2051" width="13.33203125" style="80" customWidth="1"/>
    <col min="2052" max="2052" width="12.6640625" style="80" customWidth="1"/>
    <col min="2053" max="2053" width="2.33203125" style="80" customWidth="1"/>
    <col min="2054" max="2054" width="13.6640625" style="80" customWidth="1"/>
    <col min="2055" max="2055" width="12.6640625" style="80" customWidth="1"/>
    <col min="2056" max="2304" width="11.44140625" style="80"/>
    <col min="2305" max="2305" width="3.33203125" style="80" customWidth="1"/>
    <col min="2306" max="2306" width="12.44140625" style="80" customWidth="1"/>
    <col min="2307" max="2307" width="13.33203125" style="80" customWidth="1"/>
    <col min="2308" max="2308" width="12.6640625" style="80" customWidth="1"/>
    <col min="2309" max="2309" width="2.33203125" style="80" customWidth="1"/>
    <col min="2310" max="2310" width="13.6640625" style="80" customWidth="1"/>
    <col min="2311" max="2311" width="12.6640625" style="80" customWidth="1"/>
    <col min="2312" max="2560" width="11.44140625" style="80"/>
    <col min="2561" max="2561" width="3.33203125" style="80" customWidth="1"/>
    <col min="2562" max="2562" width="12.44140625" style="80" customWidth="1"/>
    <col min="2563" max="2563" width="13.33203125" style="80" customWidth="1"/>
    <col min="2564" max="2564" width="12.6640625" style="80" customWidth="1"/>
    <col min="2565" max="2565" width="2.33203125" style="80" customWidth="1"/>
    <col min="2566" max="2566" width="13.6640625" style="80" customWidth="1"/>
    <col min="2567" max="2567" width="12.6640625" style="80" customWidth="1"/>
    <col min="2568" max="2816" width="11.44140625" style="80"/>
    <col min="2817" max="2817" width="3.33203125" style="80" customWidth="1"/>
    <col min="2818" max="2818" width="12.44140625" style="80" customWidth="1"/>
    <col min="2819" max="2819" width="13.33203125" style="80" customWidth="1"/>
    <col min="2820" max="2820" width="12.6640625" style="80" customWidth="1"/>
    <col min="2821" max="2821" width="2.33203125" style="80" customWidth="1"/>
    <col min="2822" max="2822" width="13.6640625" style="80" customWidth="1"/>
    <col min="2823" max="2823" width="12.6640625" style="80" customWidth="1"/>
    <col min="2824" max="3072" width="11.44140625" style="80"/>
    <col min="3073" max="3073" width="3.33203125" style="80" customWidth="1"/>
    <col min="3074" max="3074" width="12.44140625" style="80" customWidth="1"/>
    <col min="3075" max="3075" width="13.33203125" style="80" customWidth="1"/>
    <col min="3076" max="3076" width="12.6640625" style="80" customWidth="1"/>
    <col min="3077" max="3077" width="2.33203125" style="80" customWidth="1"/>
    <col min="3078" max="3078" width="13.6640625" style="80" customWidth="1"/>
    <col min="3079" max="3079" width="12.6640625" style="80" customWidth="1"/>
    <col min="3080" max="3328" width="11.44140625" style="80"/>
    <col min="3329" max="3329" width="3.33203125" style="80" customWidth="1"/>
    <col min="3330" max="3330" width="12.44140625" style="80" customWidth="1"/>
    <col min="3331" max="3331" width="13.33203125" style="80" customWidth="1"/>
    <col min="3332" max="3332" width="12.6640625" style="80" customWidth="1"/>
    <col min="3333" max="3333" width="2.33203125" style="80" customWidth="1"/>
    <col min="3334" max="3334" width="13.6640625" style="80" customWidth="1"/>
    <col min="3335" max="3335" width="12.6640625" style="80" customWidth="1"/>
    <col min="3336" max="3584" width="11.44140625" style="80"/>
    <col min="3585" max="3585" width="3.33203125" style="80" customWidth="1"/>
    <col min="3586" max="3586" width="12.44140625" style="80" customWidth="1"/>
    <col min="3587" max="3587" width="13.33203125" style="80" customWidth="1"/>
    <col min="3588" max="3588" width="12.6640625" style="80" customWidth="1"/>
    <col min="3589" max="3589" width="2.33203125" style="80" customWidth="1"/>
    <col min="3590" max="3590" width="13.6640625" style="80" customWidth="1"/>
    <col min="3591" max="3591" width="12.6640625" style="80" customWidth="1"/>
    <col min="3592" max="3840" width="11.44140625" style="80"/>
    <col min="3841" max="3841" width="3.33203125" style="80" customWidth="1"/>
    <col min="3842" max="3842" width="12.44140625" style="80" customWidth="1"/>
    <col min="3843" max="3843" width="13.33203125" style="80" customWidth="1"/>
    <col min="3844" max="3844" width="12.6640625" style="80" customWidth="1"/>
    <col min="3845" max="3845" width="2.33203125" style="80" customWidth="1"/>
    <col min="3846" max="3846" width="13.6640625" style="80" customWidth="1"/>
    <col min="3847" max="3847" width="12.6640625" style="80" customWidth="1"/>
    <col min="3848" max="4096" width="11.44140625" style="80"/>
    <col min="4097" max="4097" width="3.33203125" style="80" customWidth="1"/>
    <col min="4098" max="4098" width="12.44140625" style="80" customWidth="1"/>
    <col min="4099" max="4099" width="13.33203125" style="80" customWidth="1"/>
    <col min="4100" max="4100" width="12.6640625" style="80" customWidth="1"/>
    <col min="4101" max="4101" width="2.33203125" style="80" customWidth="1"/>
    <col min="4102" max="4102" width="13.6640625" style="80" customWidth="1"/>
    <col min="4103" max="4103" width="12.6640625" style="80" customWidth="1"/>
    <col min="4104" max="4352" width="11.44140625" style="80"/>
    <col min="4353" max="4353" width="3.33203125" style="80" customWidth="1"/>
    <col min="4354" max="4354" width="12.44140625" style="80" customWidth="1"/>
    <col min="4355" max="4355" width="13.33203125" style="80" customWidth="1"/>
    <col min="4356" max="4356" width="12.6640625" style="80" customWidth="1"/>
    <col min="4357" max="4357" width="2.33203125" style="80" customWidth="1"/>
    <col min="4358" max="4358" width="13.6640625" style="80" customWidth="1"/>
    <col min="4359" max="4359" width="12.6640625" style="80" customWidth="1"/>
    <col min="4360" max="4608" width="11.44140625" style="80"/>
    <col min="4609" max="4609" width="3.33203125" style="80" customWidth="1"/>
    <col min="4610" max="4610" width="12.44140625" style="80" customWidth="1"/>
    <col min="4611" max="4611" width="13.33203125" style="80" customWidth="1"/>
    <col min="4612" max="4612" width="12.6640625" style="80" customWidth="1"/>
    <col min="4613" max="4613" width="2.33203125" style="80" customWidth="1"/>
    <col min="4614" max="4614" width="13.6640625" style="80" customWidth="1"/>
    <col min="4615" max="4615" width="12.6640625" style="80" customWidth="1"/>
    <col min="4616" max="4864" width="11.44140625" style="80"/>
    <col min="4865" max="4865" width="3.33203125" style="80" customWidth="1"/>
    <col min="4866" max="4866" width="12.44140625" style="80" customWidth="1"/>
    <col min="4867" max="4867" width="13.33203125" style="80" customWidth="1"/>
    <col min="4868" max="4868" width="12.6640625" style="80" customWidth="1"/>
    <col min="4869" max="4869" width="2.33203125" style="80" customWidth="1"/>
    <col min="4870" max="4870" width="13.6640625" style="80" customWidth="1"/>
    <col min="4871" max="4871" width="12.6640625" style="80" customWidth="1"/>
    <col min="4872" max="5120" width="11.44140625" style="80"/>
    <col min="5121" max="5121" width="3.33203125" style="80" customWidth="1"/>
    <col min="5122" max="5122" width="12.44140625" style="80" customWidth="1"/>
    <col min="5123" max="5123" width="13.33203125" style="80" customWidth="1"/>
    <col min="5124" max="5124" width="12.6640625" style="80" customWidth="1"/>
    <col min="5125" max="5125" width="2.33203125" style="80" customWidth="1"/>
    <col min="5126" max="5126" width="13.6640625" style="80" customWidth="1"/>
    <col min="5127" max="5127" width="12.6640625" style="80" customWidth="1"/>
    <col min="5128" max="5376" width="11.44140625" style="80"/>
    <col min="5377" max="5377" width="3.33203125" style="80" customWidth="1"/>
    <col min="5378" max="5378" width="12.44140625" style="80" customWidth="1"/>
    <col min="5379" max="5379" width="13.33203125" style="80" customWidth="1"/>
    <col min="5380" max="5380" width="12.6640625" style="80" customWidth="1"/>
    <col min="5381" max="5381" width="2.33203125" style="80" customWidth="1"/>
    <col min="5382" max="5382" width="13.6640625" style="80" customWidth="1"/>
    <col min="5383" max="5383" width="12.6640625" style="80" customWidth="1"/>
    <col min="5384" max="5632" width="11.44140625" style="80"/>
    <col min="5633" max="5633" width="3.33203125" style="80" customWidth="1"/>
    <col min="5634" max="5634" width="12.44140625" style="80" customWidth="1"/>
    <col min="5635" max="5635" width="13.33203125" style="80" customWidth="1"/>
    <col min="5636" max="5636" width="12.6640625" style="80" customWidth="1"/>
    <col min="5637" max="5637" width="2.33203125" style="80" customWidth="1"/>
    <col min="5638" max="5638" width="13.6640625" style="80" customWidth="1"/>
    <col min="5639" max="5639" width="12.6640625" style="80" customWidth="1"/>
    <col min="5640" max="5888" width="11.44140625" style="80"/>
    <col min="5889" max="5889" width="3.33203125" style="80" customWidth="1"/>
    <col min="5890" max="5890" width="12.44140625" style="80" customWidth="1"/>
    <col min="5891" max="5891" width="13.33203125" style="80" customWidth="1"/>
    <col min="5892" max="5892" width="12.6640625" style="80" customWidth="1"/>
    <col min="5893" max="5893" width="2.33203125" style="80" customWidth="1"/>
    <col min="5894" max="5894" width="13.6640625" style="80" customWidth="1"/>
    <col min="5895" max="5895" width="12.6640625" style="80" customWidth="1"/>
    <col min="5896" max="6144" width="11.44140625" style="80"/>
    <col min="6145" max="6145" width="3.33203125" style="80" customWidth="1"/>
    <col min="6146" max="6146" width="12.44140625" style="80" customWidth="1"/>
    <col min="6147" max="6147" width="13.33203125" style="80" customWidth="1"/>
    <col min="6148" max="6148" width="12.6640625" style="80" customWidth="1"/>
    <col min="6149" max="6149" width="2.33203125" style="80" customWidth="1"/>
    <col min="6150" max="6150" width="13.6640625" style="80" customWidth="1"/>
    <col min="6151" max="6151" width="12.6640625" style="80" customWidth="1"/>
    <col min="6152" max="6400" width="11.44140625" style="80"/>
    <col min="6401" max="6401" width="3.33203125" style="80" customWidth="1"/>
    <col min="6402" max="6402" width="12.44140625" style="80" customWidth="1"/>
    <col min="6403" max="6403" width="13.33203125" style="80" customWidth="1"/>
    <col min="6404" max="6404" width="12.6640625" style="80" customWidth="1"/>
    <col min="6405" max="6405" width="2.33203125" style="80" customWidth="1"/>
    <col min="6406" max="6406" width="13.6640625" style="80" customWidth="1"/>
    <col min="6407" max="6407" width="12.6640625" style="80" customWidth="1"/>
    <col min="6408" max="6656" width="11.44140625" style="80"/>
    <col min="6657" max="6657" width="3.33203125" style="80" customWidth="1"/>
    <col min="6658" max="6658" width="12.44140625" style="80" customWidth="1"/>
    <col min="6659" max="6659" width="13.33203125" style="80" customWidth="1"/>
    <col min="6660" max="6660" width="12.6640625" style="80" customWidth="1"/>
    <col min="6661" max="6661" width="2.33203125" style="80" customWidth="1"/>
    <col min="6662" max="6662" width="13.6640625" style="80" customWidth="1"/>
    <col min="6663" max="6663" width="12.6640625" style="80" customWidth="1"/>
    <col min="6664" max="6912" width="11.44140625" style="80"/>
    <col min="6913" max="6913" width="3.33203125" style="80" customWidth="1"/>
    <col min="6914" max="6914" width="12.44140625" style="80" customWidth="1"/>
    <col min="6915" max="6915" width="13.33203125" style="80" customWidth="1"/>
    <col min="6916" max="6916" width="12.6640625" style="80" customWidth="1"/>
    <col min="6917" max="6917" width="2.33203125" style="80" customWidth="1"/>
    <col min="6918" max="6918" width="13.6640625" style="80" customWidth="1"/>
    <col min="6919" max="6919" width="12.6640625" style="80" customWidth="1"/>
    <col min="6920" max="7168" width="11.44140625" style="80"/>
    <col min="7169" max="7169" width="3.33203125" style="80" customWidth="1"/>
    <col min="7170" max="7170" width="12.44140625" style="80" customWidth="1"/>
    <col min="7171" max="7171" width="13.33203125" style="80" customWidth="1"/>
    <col min="7172" max="7172" width="12.6640625" style="80" customWidth="1"/>
    <col min="7173" max="7173" width="2.33203125" style="80" customWidth="1"/>
    <col min="7174" max="7174" width="13.6640625" style="80" customWidth="1"/>
    <col min="7175" max="7175" width="12.6640625" style="80" customWidth="1"/>
    <col min="7176" max="7424" width="11.44140625" style="80"/>
    <col min="7425" max="7425" width="3.33203125" style="80" customWidth="1"/>
    <col min="7426" max="7426" width="12.44140625" style="80" customWidth="1"/>
    <col min="7427" max="7427" width="13.33203125" style="80" customWidth="1"/>
    <col min="7428" max="7428" width="12.6640625" style="80" customWidth="1"/>
    <col min="7429" max="7429" width="2.33203125" style="80" customWidth="1"/>
    <col min="7430" max="7430" width="13.6640625" style="80" customWidth="1"/>
    <col min="7431" max="7431" width="12.6640625" style="80" customWidth="1"/>
    <col min="7432" max="7680" width="11.44140625" style="80"/>
    <col min="7681" max="7681" width="3.33203125" style="80" customWidth="1"/>
    <col min="7682" max="7682" width="12.44140625" style="80" customWidth="1"/>
    <col min="7683" max="7683" width="13.33203125" style="80" customWidth="1"/>
    <col min="7684" max="7684" width="12.6640625" style="80" customWidth="1"/>
    <col min="7685" max="7685" width="2.33203125" style="80" customWidth="1"/>
    <col min="7686" max="7686" width="13.6640625" style="80" customWidth="1"/>
    <col min="7687" max="7687" width="12.6640625" style="80" customWidth="1"/>
    <col min="7688" max="7936" width="11.44140625" style="80"/>
    <col min="7937" max="7937" width="3.33203125" style="80" customWidth="1"/>
    <col min="7938" max="7938" width="12.44140625" style="80" customWidth="1"/>
    <col min="7939" max="7939" width="13.33203125" style="80" customWidth="1"/>
    <col min="7940" max="7940" width="12.6640625" style="80" customWidth="1"/>
    <col min="7941" max="7941" width="2.33203125" style="80" customWidth="1"/>
    <col min="7942" max="7942" width="13.6640625" style="80" customWidth="1"/>
    <col min="7943" max="7943" width="12.6640625" style="80" customWidth="1"/>
    <col min="7944" max="8192" width="11.44140625" style="80"/>
    <col min="8193" max="8193" width="3.33203125" style="80" customWidth="1"/>
    <col min="8194" max="8194" width="12.44140625" style="80" customWidth="1"/>
    <col min="8195" max="8195" width="13.33203125" style="80" customWidth="1"/>
    <col min="8196" max="8196" width="12.6640625" style="80" customWidth="1"/>
    <col min="8197" max="8197" width="2.33203125" style="80" customWidth="1"/>
    <col min="8198" max="8198" width="13.6640625" style="80" customWidth="1"/>
    <col min="8199" max="8199" width="12.6640625" style="80" customWidth="1"/>
    <col min="8200" max="8448" width="11.44140625" style="80"/>
    <col min="8449" max="8449" width="3.33203125" style="80" customWidth="1"/>
    <col min="8450" max="8450" width="12.44140625" style="80" customWidth="1"/>
    <col min="8451" max="8451" width="13.33203125" style="80" customWidth="1"/>
    <col min="8452" max="8452" width="12.6640625" style="80" customWidth="1"/>
    <col min="8453" max="8453" width="2.33203125" style="80" customWidth="1"/>
    <col min="8454" max="8454" width="13.6640625" style="80" customWidth="1"/>
    <col min="8455" max="8455" width="12.6640625" style="80" customWidth="1"/>
    <col min="8456" max="8704" width="11.44140625" style="80"/>
    <col min="8705" max="8705" width="3.33203125" style="80" customWidth="1"/>
    <col min="8706" max="8706" width="12.44140625" style="80" customWidth="1"/>
    <col min="8707" max="8707" width="13.33203125" style="80" customWidth="1"/>
    <col min="8708" max="8708" width="12.6640625" style="80" customWidth="1"/>
    <col min="8709" max="8709" width="2.33203125" style="80" customWidth="1"/>
    <col min="8710" max="8710" width="13.6640625" style="80" customWidth="1"/>
    <col min="8711" max="8711" width="12.6640625" style="80" customWidth="1"/>
    <col min="8712" max="8960" width="11.44140625" style="80"/>
    <col min="8961" max="8961" width="3.33203125" style="80" customWidth="1"/>
    <col min="8962" max="8962" width="12.44140625" style="80" customWidth="1"/>
    <col min="8963" max="8963" width="13.33203125" style="80" customWidth="1"/>
    <col min="8964" max="8964" width="12.6640625" style="80" customWidth="1"/>
    <col min="8965" max="8965" width="2.33203125" style="80" customWidth="1"/>
    <col min="8966" max="8966" width="13.6640625" style="80" customWidth="1"/>
    <col min="8967" max="8967" width="12.6640625" style="80" customWidth="1"/>
    <col min="8968" max="9216" width="11.44140625" style="80"/>
    <col min="9217" max="9217" width="3.33203125" style="80" customWidth="1"/>
    <col min="9218" max="9218" width="12.44140625" style="80" customWidth="1"/>
    <col min="9219" max="9219" width="13.33203125" style="80" customWidth="1"/>
    <col min="9220" max="9220" width="12.6640625" style="80" customWidth="1"/>
    <col min="9221" max="9221" width="2.33203125" style="80" customWidth="1"/>
    <col min="9222" max="9222" width="13.6640625" style="80" customWidth="1"/>
    <col min="9223" max="9223" width="12.6640625" style="80" customWidth="1"/>
    <col min="9224" max="9472" width="11.44140625" style="80"/>
    <col min="9473" max="9473" width="3.33203125" style="80" customWidth="1"/>
    <col min="9474" max="9474" width="12.44140625" style="80" customWidth="1"/>
    <col min="9475" max="9475" width="13.33203125" style="80" customWidth="1"/>
    <col min="9476" max="9476" width="12.6640625" style="80" customWidth="1"/>
    <col min="9477" max="9477" width="2.33203125" style="80" customWidth="1"/>
    <col min="9478" max="9478" width="13.6640625" style="80" customWidth="1"/>
    <col min="9479" max="9479" width="12.6640625" style="80" customWidth="1"/>
    <col min="9480" max="9728" width="11.44140625" style="80"/>
    <col min="9729" max="9729" width="3.33203125" style="80" customWidth="1"/>
    <col min="9730" max="9730" width="12.44140625" style="80" customWidth="1"/>
    <col min="9731" max="9731" width="13.33203125" style="80" customWidth="1"/>
    <col min="9732" max="9732" width="12.6640625" style="80" customWidth="1"/>
    <col min="9733" max="9733" width="2.33203125" style="80" customWidth="1"/>
    <col min="9734" max="9734" width="13.6640625" style="80" customWidth="1"/>
    <col min="9735" max="9735" width="12.6640625" style="80" customWidth="1"/>
    <col min="9736" max="9984" width="11.44140625" style="80"/>
    <col min="9985" max="9985" width="3.33203125" style="80" customWidth="1"/>
    <col min="9986" max="9986" width="12.44140625" style="80" customWidth="1"/>
    <col min="9987" max="9987" width="13.33203125" style="80" customWidth="1"/>
    <col min="9988" max="9988" width="12.6640625" style="80" customWidth="1"/>
    <col min="9989" max="9989" width="2.33203125" style="80" customWidth="1"/>
    <col min="9990" max="9990" width="13.6640625" style="80" customWidth="1"/>
    <col min="9991" max="9991" width="12.6640625" style="80" customWidth="1"/>
    <col min="9992" max="10240" width="11.44140625" style="80"/>
    <col min="10241" max="10241" width="3.33203125" style="80" customWidth="1"/>
    <col min="10242" max="10242" width="12.44140625" style="80" customWidth="1"/>
    <col min="10243" max="10243" width="13.33203125" style="80" customWidth="1"/>
    <col min="10244" max="10244" width="12.6640625" style="80" customWidth="1"/>
    <col min="10245" max="10245" width="2.33203125" style="80" customWidth="1"/>
    <col min="10246" max="10246" width="13.6640625" style="80" customWidth="1"/>
    <col min="10247" max="10247" width="12.6640625" style="80" customWidth="1"/>
    <col min="10248" max="10496" width="11.44140625" style="80"/>
    <col min="10497" max="10497" width="3.33203125" style="80" customWidth="1"/>
    <col min="10498" max="10498" width="12.44140625" style="80" customWidth="1"/>
    <col min="10499" max="10499" width="13.33203125" style="80" customWidth="1"/>
    <col min="10500" max="10500" width="12.6640625" style="80" customWidth="1"/>
    <col min="10501" max="10501" width="2.33203125" style="80" customWidth="1"/>
    <col min="10502" max="10502" width="13.6640625" style="80" customWidth="1"/>
    <col min="10503" max="10503" width="12.6640625" style="80" customWidth="1"/>
    <col min="10504" max="10752" width="11.44140625" style="80"/>
    <col min="10753" max="10753" width="3.33203125" style="80" customWidth="1"/>
    <col min="10754" max="10754" width="12.44140625" style="80" customWidth="1"/>
    <col min="10755" max="10755" width="13.33203125" style="80" customWidth="1"/>
    <col min="10756" max="10756" width="12.6640625" style="80" customWidth="1"/>
    <col min="10757" max="10757" width="2.33203125" style="80" customWidth="1"/>
    <col min="10758" max="10758" width="13.6640625" style="80" customWidth="1"/>
    <col min="10759" max="10759" width="12.6640625" style="80" customWidth="1"/>
    <col min="10760" max="11008" width="11.44140625" style="80"/>
    <col min="11009" max="11009" width="3.33203125" style="80" customWidth="1"/>
    <col min="11010" max="11010" width="12.44140625" style="80" customWidth="1"/>
    <col min="11011" max="11011" width="13.33203125" style="80" customWidth="1"/>
    <col min="11012" max="11012" width="12.6640625" style="80" customWidth="1"/>
    <col min="11013" max="11013" width="2.33203125" style="80" customWidth="1"/>
    <col min="11014" max="11014" width="13.6640625" style="80" customWidth="1"/>
    <col min="11015" max="11015" width="12.6640625" style="80" customWidth="1"/>
    <col min="11016" max="11264" width="11.44140625" style="80"/>
    <col min="11265" max="11265" width="3.33203125" style="80" customWidth="1"/>
    <col min="11266" max="11266" width="12.44140625" style="80" customWidth="1"/>
    <col min="11267" max="11267" width="13.33203125" style="80" customWidth="1"/>
    <col min="11268" max="11268" width="12.6640625" style="80" customWidth="1"/>
    <col min="11269" max="11269" width="2.33203125" style="80" customWidth="1"/>
    <col min="11270" max="11270" width="13.6640625" style="80" customWidth="1"/>
    <col min="11271" max="11271" width="12.6640625" style="80" customWidth="1"/>
    <col min="11272" max="11520" width="11.44140625" style="80"/>
    <col min="11521" max="11521" width="3.33203125" style="80" customWidth="1"/>
    <col min="11522" max="11522" width="12.44140625" style="80" customWidth="1"/>
    <col min="11523" max="11523" width="13.33203125" style="80" customWidth="1"/>
    <col min="11524" max="11524" width="12.6640625" style="80" customWidth="1"/>
    <col min="11525" max="11525" width="2.33203125" style="80" customWidth="1"/>
    <col min="11526" max="11526" width="13.6640625" style="80" customWidth="1"/>
    <col min="11527" max="11527" width="12.6640625" style="80" customWidth="1"/>
    <col min="11528" max="11776" width="11.44140625" style="80"/>
    <col min="11777" max="11777" width="3.33203125" style="80" customWidth="1"/>
    <col min="11778" max="11778" width="12.44140625" style="80" customWidth="1"/>
    <col min="11779" max="11779" width="13.33203125" style="80" customWidth="1"/>
    <col min="11780" max="11780" width="12.6640625" style="80" customWidth="1"/>
    <col min="11781" max="11781" width="2.33203125" style="80" customWidth="1"/>
    <col min="11782" max="11782" width="13.6640625" style="80" customWidth="1"/>
    <col min="11783" max="11783" width="12.6640625" style="80" customWidth="1"/>
    <col min="11784" max="12032" width="11.44140625" style="80"/>
    <col min="12033" max="12033" width="3.33203125" style="80" customWidth="1"/>
    <col min="12034" max="12034" width="12.44140625" style="80" customWidth="1"/>
    <col min="12035" max="12035" width="13.33203125" style="80" customWidth="1"/>
    <col min="12036" max="12036" width="12.6640625" style="80" customWidth="1"/>
    <col min="12037" max="12037" width="2.33203125" style="80" customWidth="1"/>
    <col min="12038" max="12038" width="13.6640625" style="80" customWidth="1"/>
    <col min="12039" max="12039" width="12.6640625" style="80" customWidth="1"/>
    <col min="12040" max="12288" width="11.44140625" style="80"/>
    <col min="12289" max="12289" width="3.33203125" style="80" customWidth="1"/>
    <col min="12290" max="12290" width="12.44140625" style="80" customWidth="1"/>
    <col min="12291" max="12291" width="13.33203125" style="80" customWidth="1"/>
    <col min="12292" max="12292" width="12.6640625" style="80" customWidth="1"/>
    <col min="12293" max="12293" width="2.33203125" style="80" customWidth="1"/>
    <col min="12294" max="12294" width="13.6640625" style="80" customWidth="1"/>
    <col min="12295" max="12295" width="12.6640625" style="80" customWidth="1"/>
    <col min="12296" max="12544" width="11.44140625" style="80"/>
    <col min="12545" max="12545" width="3.33203125" style="80" customWidth="1"/>
    <col min="12546" max="12546" width="12.44140625" style="80" customWidth="1"/>
    <col min="12547" max="12547" width="13.33203125" style="80" customWidth="1"/>
    <col min="12548" max="12548" width="12.6640625" style="80" customWidth="1"/>
    <col min="12549" max="12549" width="2.33203125" style="80" customWidth="1"/>
    <col min="12550" max="12550" width="13.6640625" style="80" customWidth="1"/>
    <col min="12551" max="12551" width="12.6640625" style="80" customWidth="1"/>
    <col min="12552" max="12800" width="11.44140625" style="80"/>
    <col min="12801" max="12801" width="3.33203125" style="80" customWidth="1"/>
    <col min="12802" max="12802" width="12.44140625" style="80" customWidth="1"/>
    <col min="12803" max="12803" width="13.33203125" style="80" customWidth="1"/>
    <col min="12804" max="12804" width="12.6640625" style="80" customWidth="1"/>
    <col min="12805" max="12805" width="2.33203125" style="80" customWidth="1"/>
    <col min="12806" max="12806" width="13.6640625" style="80" customWidth="1"/>
    <col min="12807" max="12807" width="12.6640625" style="80" customWidth="1"/>
    <col min="12808" max="13056" width="11.44140625" style="80"/>
    <col min="13057" max="13057" width="3.33203125" style="80" customWidth="1"/>
    <col min="13058" max="13058" width="12.44140625" style="80" customWidth="1"/>
    <col min="13059" max="13059" width="13.33203125" style="80" customWidth="1"/>
    <col min="13060" max="13060" width="12.6640625" style="80" customWidth="1"/>
    <col min="13061" max="13061" width="2.33203125" style="80" customWidth="1"/>
    <col min="13062" max="13062" width="13.6640625" style="80" customWidth="1"/>
    <col min="13063" max="13063" width="12.6640625" style="80" customWidth="1"/>
    <col min="13064" max="13312" width="11.44140625" style="80"/>
    <col min="13313" max="13313" width="3.33203125" style="80" customWidth="1"/>
    <col min="13314" max="13314" width="12.44140625" style="80" customWidth="1"/>
    <col min="13315" max="13315" width="13.33203125" style="80" customWidth="1"/>
    <col min="13316" max="13316" width="12.6640625" style="80" customWidth="1"/>
    <col min="13317" max="13317" width="2.33203125" style="80" customWidth="1"/>
    <col min="13318" max="13318" width="13.6640625" style="80" customWidth="1"/>
    <col min="13319" max="13319" width="12.6640625" style="80" customWidth="1"/>
    <col min="13320" max="13568" width="11.44140625" style="80"/>
    <col min="13569" max="13569" width="3.33203125" style="80" customWidth="1"/>
    <col min="13570" max="13570" width="12.44140625" style="80" customWidth="1"/>
    <col min="13571" max="13571" width="13.33203125" style="80" customWidth="1"/>
    <col min="13572" max="13572" width="12.6640625" style="80" customWidth="1"/>
    <col min="13573" max="13573" width="2.33203125" style="80" customWidth="1"/>
    <col min="13574" max="13574" width="13.6640625" style="80" customWidth="1"/>
    <col min="13575" max="13575" width="12.6640625" style="80" customWidth="1"/>
    <col min="13576" max="13824" width="11.44140625" style="80"/>
    <col min="13825" max="13825" width="3.33203125" style="80" customWidth="1"/>
    <col min="13826" max="13826" width="12.44140625" style="80" customWidth="1"/>
    <col min="13827" max="13827" width="13.33203125" style="80" customWidth="1"/>
    <col min="13828" max="13828" width="12.6640625" style="80" customWidth="1"/>
    <col min="13829" max="13829" width="2.33203125" style="80" customWidth="1"/>
    <col min="13830" max="13830" width="13.6640625" style="80" customWidth="1"/>
    <col min="13831" max="13831" width="12.6640625" style="80" customWidth="1"/>
    <col min="13832" max="14080" width="11.44140625" style="80"/>
    <col min="14081" max="14081" width="3.33203125" style="80" customWidth="1"/>
    <col min="14082" max="14082" width="12.44140625" style="80" customWidth="1"/>
    <col min="14083" max="14083" width="13.33203125" style="80" customWidth="1"/>
    <col min="14084" max="14084" width="12.6640625" style="80" customWidth="1"/>
    <col min="14085" max="14085" width="2.33203125" style="80" customWidth="1"/>
    <col min="14086" max="14086" width="13.6640625" style="80" customWidth="1"/>
    <col min="14087" max="14087" width="12.6640625" style="80" customWidth="1"/>
    <col min="14088" max="14336" width="11.44140625" style="80"/>
    <col min="14337" max="14337" width="3.33203125" style="80" customWidth="1"/>
    <col min="14338" max="14338" width="12.44140625" style="80" customWidth="1"/>
    <col min="14339" max="14339" width="13.33203125" style="80" customWidth="1"/>
    <col min="14340" max="14340" width="12.6640625" style="80" customWidth="1"/>
    <col min="14341" max="14341" width="2.33203125" style="80" customWidth="1"/>
    <col min="14342" max="14342" width="13.6640625" style="80" customWidth="1"/>
    <col min="14343" max="14343" width="12.6640625" style="80" customWidth="1"/>
    <col min="14344" max="14592" width="11.44140625" style="80"/>
    <col min="14593" max="14593" width="3.33203125" style="80" customWidth="1"/>
    <col min="14594" max="14594" width="12.44140625" style="80" customWidth="1"/>
    <col min="14595" max="14595" width="13.33203125" style="80" customWidth="1"/>
    <col min="14596" max="14596" width="12.6640625" style="80" customWidth="1"/>
    <col min="14597" max="14597" width="2.33203125" style="80" customWidth="1"/>
    <col min="14598" max="14598" width="13.6640625" style="80" customWidth="1"/>
    <col min="14599" max="14599" width="12.6640625" style="80" customWidth="1"/>
    <col min="14600" max="14848" width="11.44140625" style="80"/>
    <col min="14849" max="14849" width="3.33203125" style="80" customWidth="1"/>
    <col min="14850" max="14850" width="12.44140625" style="80" customWidth="1"/>
    <col min="14851" max="14851" width="13.33203125" style="80" customWidth="1"/>
    <col min="14852" max="14852" width="12.6640625" style="80" customWidth="1"/>
    <col min="14853" max="14853" width="2.33203125" style="80" customWidth="1"/>
    <col min="14854" max="14854" width="13.6640625" style="80" customWidth="1"/>
    <col min="14855" max="14855" width="12.6640625" style="80" customWidth="1"/>
    <col min="14856" max="15104" width="11.44140625" style="80"/>
    <col min="15105" max="15105" width="3.33203125" style="80" customWidth="1"/>
    <col min="15106" max="15106" width="12.44140625" style="80" customWidth="1"/>
    <col min="15107" max="15107" width="13.33203125" style="80" customWidth="1"/>
    <col min="15108" max="15108" width="12.6640625" style="80" customWidth="1"/>
    <col min="15109" max="15109" width="2.33203125" style="80" customWidth="1"/>
    <col min="15110" max="15110" width="13.6640625" style="80" customWidth="1"/>
    <col min="15111" max="15111" width="12.6640625" style="80" customWidth="1"/>
    <col min="15112" max="15360" width="11.44140625" style="80"/>
    <col min="15361" max="15361" width="3.33203125" style="80" customWidth="1"/>
    <col min="15362" max="15362" width="12.44140625" style="80" customWidth="1"/>
    <col min="15363" max="15363" width="13.33203125" style="80" customWidth="1"/>
    <col min="15364" max="15364" width="12.6640625" style="80" customWidth="1"/>
    <col min="15365" max="15365" width="2.33203125" style="80" customWidth="1"/>
    <col min="15366" max="15366" width="13.6640625" style="80" customWidth="1"/>
    <col min="15367" max="15367" width="12.6640625" style="80" customWidth="1"/>
    <col min="15368" max="15616" width="11.44140625" style="80"/>
    <col min="15617" max="15617" width="3.33203125" style="80" customWidth="1"/>
    <col min="15618" max="15618" width="12.44140625" style="80" customWidth="1"/>
    <col min="15619" max="15619" width="13.33203125" style="80" customWidth="1"/>
    <col min="15620" max="15620" width="12.6640625" style="80" customWidth="1"/>
    <col min="15621" max="15621" width="2.33203125" style="80" customWidth="1"/>
    <col min="15622" max="15622" width="13.6640625" style="80" customWidth="1"/>
    <col min="15623" max="15623" width="12.6640625" style="80" customWidth="1"/>
    <col min="15624" max="15872" width="11.44140625" style="80"/>
    <col min="15873" max="15873" width="3.33203125" style="80" customWidth="1"/>
    <col min="15874" max="15874" width="12.44140625" style="80" customWidth="1"/>
    <col min="15875" max="15875" width="13.33203125" style="80" customWidth="1"/>
    <col min="15876" max="15876" width="12.6640625" style="80" customWidth="1"/>
    <col min="15877" max="15877" width="2.33203125" style="80" customWidth="1"/>
    <col min="15878" max="15878" width="13.6640625" style="80" customWidth="1"/>
    <col min="15879" max="15879" width="12.6640625" style="80" customWidth="1"/>
    <col min="15880" max="16128" width="11.44140625" style="80"/>
    <col min="16129" max="16129" width="3.33203125" style="80" customWidth="1"/>
    <col min="16130" max="16130" width="12.44140625" style="80" customWidth="1"/>
    <col min="16131" max="16131" width="13.33203125" style="80" customWidth="1"/>
    <col min="16132" max="16132" width="12.6640625" style="80" customWidth="1"/>
    <col min="16133" max="16133" width="2.33203125" style="80" customWidth="1"/>
    <col min="16134" max="16134" width="13.6640625" style="80" customWidth="1"/>
    <col min="16135" max="16135" width="12.6640625" style="80" customWidth="1"/>
    <col min="16136" max="16384" width="11.44140625" style="80"/>
  </cols>
  <sheetData>
    <row r="1" spans="1:7" ht="13.8">
      <c r="A1" s="1424"/>
      <c r="B1" s="1425" t="s">
        <v>1286</v>
      </c>
    </row>
    <row r="2" spans="1:7" ht="84.6">
      <c r="A2" s="1154" t="s">
        <v>1435</v>
      </c>
      <c r="B2" s="1154"/>
      <c r="C2" s="1154"/>
      <c r="D2" s="1154"/>
      <c r="E2" s="1154"/>
      <c r="F2" s="1154"/>
      <c r="G2" s="1154"/>
    </row>
    <row r="3" spans="1:7" ht="16.5" customHeight="1">
      <c r="A3" s="1448" t="s">
        <v>1214</v>
      </c>
      <c r="B3" s="1235"/>
      <c r="C3" s="1235"/>
      <c r="D3" s="1235"/>
      <c r="E3" s="1235"/>
      <c r="F3" s="1235"/>
      <c r="G3" s="1235"/>
    </row>
    <row r="4" spans="1:7" ht="4.2" customHeight="1" thickBot="1">
      <c r="A4" s="1415"/>
      <c r="B4" s="1415"/>
      <c r="C4" s="1415"/>
      <c r="D4" s="1415"/>
      <c r="E4" s="1235"/>
      <c r="F4" s="1235"/>
      <c r="G4" s="1235"/>
    </row>
    <row r="5" spans="1:7" ht="15.75" customHeight="1">
      <c r="A5" s="1449"/>
      <c r="B5" s="1449"/>
      <c r="C5" s="1275">
        <v>45351</v>
      </c>
      <c r="D5" s="1276"/>
      <c r="E5" s="1277"/>
      <c r="F5" s="1275">
        <v>45716</v>
      </c>
      <c r="G5" s="1276"/>
    </row>
    <row r="6" spans="1:7" ht="27.6">
      <c r="A6" s="1923"/>
      <c r="B6" s="1915"/>
      <c r="C6" s="1245" t="s">
        <v>1325</v>
      </c>
      <c r="D6" s="1246" t="s">
        <v>1350</v>
      </c>
      <c r="E6" s="1246"/>
      <c r="F6" s="1245" t="s">
        <v>1325</v>
      </c>
      <c r="G6" s="1246" t="s">
        <v>1350</v>
      </c>
    </row>
    <row r="7" spans="1:7" ht="13.8" outlineLevel="1">
      <c r="A7" s="1450" t="s">
        <v>112</v>
      </c>
      <c r="B7" s="1198"/>
      <c r="C7" s="1099"/>
      <c r="D7" s="1099"/>
      <c r="E7" s="1099"/>
      <c r="F7" s="1099"/>
      <c r="G7" s="1099"/>
    </row>
    <row r="8" spans="1:7" ht="13.8" outlineLevel="1">
      <c r="A8" s="1450"/>
      <c r="B8" s="1198" t="s">
        <v>1436</v>
      </c>
      <c r="C8" s="1198">
        <v>745</v>
      </c>
      <c r="D8" s="1198">
        <v>1610.0939597315437</v>
      </c>
      <c r="E8" s="1198"/>
      <c r="F8" s="1198">
        <v>875</v>
      </c>
      <c r="G8" s="1198">
        <v>1586.3531428571428</v>
      </c>
    </row>
    <row r="9" spans="1:7" ht="13.8" outlineLevel="1">
      <c r="A9" s="1450"/>
      <c r="B9" s="1198" t="s">
        <v>1437</v>
      </c>
      <c r="C9" s="1198">
        <v>1262</v>
      </c>
      <c r="D9" s="1198">
        <v>689.8898573692552</v>
      </c>
      <c r="E9" s="1198"/>
      <c r="F9" s="1198">
        <v>1463</v>
      </c>
      <c r="G9" s="1198">
        <v>703.68899521531102</v>
      </c>
    </row>
    <row r="10" spans="1:7" ht="13.8" outlineLevel="1">
      <c r="A10" s="1451"/>
      <c r="B10" s="1255" t="s">
        <v>1438</v>
      </c>
      <c r="C10" s="1255">
        <v>883</v>
      </c>
      <c r="D10" s="1255">
        <v>413.36919592298983</v>
      </c>
      <c r="E10" s="1255"/>
      <c r="F10" s="1255">
        <v>1026</v>
      </c>
      <c r="G10" s="1255">
        <v>438.98732943469787</v>
      </c>
    </row>
    <row r="11" spans="1:7" ht="15" customHeight="1" outlineLevel="1">
      <c r="A11" s="1450" t="s">
        <v>115</v>
      </c>
      <c r="B11" s="1198"/>
      <c r="C11" s="1099"/>
      <c r="D11" s="1099"/>
      <c r="E11" s="1099"/>
      <c r="F11" s="1099"/>
      <c r="G11" s="1099"/>
    </row>
    <row r="12" spans="1:7" ht="15" customHeight="1" outlineLevel="1">
      <c r="A12" s="1450"/>
      <c r="B12" s="1250" t="s">
        <v>1436</v>
      </c>
      <c r="C12" s="1198">
        <v>27343</v>
      </c>
      <c r="D12" s="1198">
        <v>929.45163295907548</v>
      </c>
      <c r="E12" s="1198"/>
      <c r="F12" s="1198">
        <v>28620</v>
      </c>
      <c r="G12" s="1198">
        <v>939.76167016072679</v>
      </c>
    </row>
    <row r="13" spans="1:7" ht="15" customHeight="1" outlineLevel="1">
      <c r="A13" s="1450"/>
      <c r="B13" s="1198" t="s">
        <v>1437</v>
      </c>
      <c r="C13" s="1198">
        <v>12429</v>
      </c>
      <c r="D13" s="1198">
        <v>480.09027274921556</v>
      </c>
      <c r="E13" s="1198"/>
      <c r="F13" s="1198">
        <v>12583</v>
      </c>
      <c r="G13" s="1198">
        <v>487.23396646268776</v>
      </c>
    </row>
    <row r="14" spans="1:7" ht="15" customHeight="1" outlineLevel="1">
      <c r="A14" s="1451"/>
      <c r="B14" s="1255" t="s">
        <v>1438</v>
      </c>
      <c r="C14" s="1255">
        <v>7331</v>
      </c>
      <c r="D14" s="1255">
        <v>392.00818442231622</v>
      </c>
      <c r="E14" s="1255"/>
      <c r="F14" s="1255">
        <v>7690</v>
      </c>
      <c r="G14" s="1255">
        <v>399.14109232769829</v>
      </c>
    </row>
    <row r="15" spans="1:7" ht="15" customHeight="1" outlineLevel="1">
      <c r="A15" s="1450" t="s">
        <v>121</v>
      </c>
      <c r="B15" s="1198"/>
      <c r="C15" s="1222"/>
      <c r="D15" s="1099"/>
      <c r="E15" s="1099"/>
      <c r="F15" s="1099"/>
      <c r="G15" s="1099"/>
    </row>
    <row r="16" spans="1:7" ht="15" customHeight="1" outlineLevel="1">
      <c r="A16" s="1450"/>
      <c r="B16" s="1250" t="s">
        <v>1436</v>
      </c>
      <c r="C16" s="1198">
        <v>17070</v>
      </c>
      <c r="D16" s="1198">
        <v>1033.6759226713532</v>
      </c>
      <c r="E16" s="1198"/>
      <c r="F16" s="1198">
        <v>17942</v>
      </c>
      <c r="G16" s="1198">
        <v>1031.4224724111025</v>
      </c>
    </row>
    <row r="17" spans="1:7" ht="15" customHeight="1" outlineLevel="1">
      <c r="A17" s="1450"/>
      <c r="B17" s="1198" t="s">
        <v>1437</v>
      </c>
      <c r="C17" s="1198">
        <v>7733</v>
      </c>
      <c r="D17" s="1198">
        <v>531.33208327945169</v>
      </c>
      <c r="E17" s="1198"/>
      <c r="F17" s="1198">
        <v>8119</v>
      </c>
      <c r="G17" s="1198">
        <v>566.15666954058383</v>
      </c>
    </row>
    <row r="18" spans="1:7" ht="15" customHeight="1" outlineLevel="1">
      <c r="A18" s="1451"/>
      <c r="B18" s="1255" t="s">
        <v>1438</v>
      </c>
      <c r="C18" s="1255">
        <v>4836</v>
      </c>
      <c r="D18" s="1255">
        <v>437.50454921422664</v>
      </c>
      <c r="E18" s="1255"/>
      <c r="F18" s="1255">
        <v>5093</v>
      </c>
      <c r="G18" s="1255">
        <v>447.01767131356763</v>
      </c>
    </row>
    <row r="19" spans="1:7" ht="15" customHeight="1" outlineLevel="1">
      <c r="A19" s="1450" t="s">
        <v>117</v>
      </c>
      <c r="B19" s="1198"/>
      <c r="C19" s="1099"/>
      <c r="D19" s="1099"/>
      <c r="E19" s="1099"/>
      <c r="F19" s="1099"/>
      <c r="G19" s="1099"/>
    </row>
    <row r="20" spans="1:7" ht="15" customHeight="1" outlineLevel="1">
      <c r="A20" s="1450"/>
      <c r="B20" s="1250" t="s">
        <v>1436</v>
      </c>
      <c r="C20" s="1198">
        <v>21000</v>
      </c>
      <c r="D20" s="1198">
        <v>816.3261904761905</v>
      </c>
      <c r="E20" s="1198"/>
      <c r="F20" s="1198">
        <v>22037</v>
      </c>
      <c r="G20" s="1198">
        <v>825.85474429368787</v>
      </c>
    </row>
    <row r="21" spans="1:7" ht="15" customHeight="1" outlineLevel="1">
      <c r="A21" s="1450"/>
      <c r="B21" s="1198" t="s">
        <v>1437</v>
      </c>
      <c r="C21" s="1198">
        <v>8811</v>
      </c>
      <c r="D21" s="1198">
        <v>445.82238111451596</v>
      </c>
      <c r="E21" s="1198"/>
      <c r="F21" s="1198">
        <v>8910</v>
      </c>
      <c r="G21" s="1198">
        <v>469.49494949494948</v>
      </c>
    </row>
    <row r="22" spans="1:7" ht="15" customHeight="1" outlineLevel="1">
      <c r="A22" s="1451"/>
      <c r="B22" s="1255" t="s">
        <v>1438</v>
      </c>
      <c r="C22" s="1255">
        <v>5400</v>
      </c>
      <c r="D22" s="1255">
        <v>348.44907407407408</v>
      </c>
      <c r="E22" s="1255"/>
      <c r="F22" s="1255">
        <v>5520</v>
      </c>
      <c r="G22" s="1255">
        <v>356.93170289855072</v>
      </c>
    </row>
    <row r="23" spans="1:7" ht="15" customHeight="1">
      <c r="A23" s="1450" t="s">
        <v>118</v>
      </c>
      <c r="B23" s="1099"/>
      <c r="C23" s="1099"/>
      <c r="D23" s="1099"/>
      <c r="E23" s="1099"/>
      <c r="F23" s="1099"/>
      <c r="G23" s="1099"/>
    </row>
    <row r="24" spans="1:7" ht="15" customHeight="1">
      <c r="A24" s="1198"/>
      <c r="B24" s="1198" t="s">
        <v>1436</v>
      </c>
      <c r="C24" s="1198">
        <v>66158</v>
      </c>
      <c r="D24" s="1198">
        <v>928.09961002448688</v>
      </c>
      <c r="E24" s="1198"/>
      <c r="F24" s="1198">
        <v>69474</v>
      </c>
      <c r="G24" s="1198">
        <v>935.44608054811874</v>
      </c>
    </row>
    <row r="25" spans="1:7" ht="15" customHeight="1">
      <c r="A25" s="1198"/>
      <c r="B25" s="1198" t="s">
        <v>1437</v>
      </c>
      <c r="C25" s="1198">
        <v>30235</v>
      </c>
      <c r="D25" s="1198">
        <v>491.96676037704646</v>
      </c>
      <c r="E25" s="1198"/>
      <c r="F25" s="1198">
        <v>31075</v>
      </c>
      <c r="G25" s="1198">
        <v>512.95858407079641</v>
      </c>
    </row>
    <row r="26" spans="1:7" ht="15" customHeight="1">
      <c r="A26" s="1198"/>
      <c r="B26" s="1198" t="s">
        <v>1438</v>
      </c>
      <c r="C26" s="1198">
        <v>18450</v>
      </c>
      <c r="D26" s="1198">
        <v>392.20672086720867</v>
      </c>
      <c r="E26" s="1198"/>
      <c r="F26" s="1198">
        <v>19329</v>
      </c>
      <c r="G26" s="1198">
        <v>401.81695897356303</v>
      </c>
    </row>
    <row r="27" spans="1:7" ht="3" customHeight="1" thickBot="1">
      <c r="A27" s="1259"/>
      <c r="B27" s="1259"/>
      <c r="C27" s="1259"/>
      <c r="D27" s="1259"/>
      <c r="E27" s="1259"/>
      <c r="F27" s="1259"/>
      <c r="G27" s="1259"/>
    </row>
    <row r="28" spans="1:7">
      <c r="A28" s="1198" t="s">
        <v>192</v>
      </c>
      <c r="B28" s="1198"/>
      <c r="C28" s="1198"/>
      <c r="D28" s="1198"/>
      <c r="E28" s="1198"/>
      <c r="F28" s="1198"/>
      <c r="G28" s="1198"/>
    </row>
    <row r="29" spans="1:7" ht="30" customHeight="1">
      <c r="A29" s="1924" t="s">
        <v>1336</v>
      </c>
      <c r="B29" s="1924"/>
      <c r="C29" s="1924"/>
      <c r="D29" s="1924"/>
      <c r="E29" s="1924"/>
      <c r="F29" s="1924"/>
      <c r="G29" s="1924"/>
    </row>
    <row r="30" spans="1:7" ht="26.25" customHeight="1">
      <c r="A30" s="1924" t="s">
        <v>1439</v>
      </c>
      <c r="B30" s="1924"/>
      <c r="C30" s="1924"/>
      <c r="D30" s="1924"/>
      <c r="E30" s="1924"/>
      <c r="F30" s="1924"/>
      <c r="G30" s="1924"/>
    </row>
    <row r="33" spans="3:6">
      <c r="C33" s="1269"/>
      <c r="F33" s="1269"/>
    </row>
  </sheetData>
  <mergeCells count="3">
    <mergeCell ref="A6:B6"/>
    <mergeCell ref="A29:G29"/>
    <mergeCell ref="A30:G30"/>
  </mergeCells>
  <hyperlinks>
    <hyperlink ref="B1" location="Índice!A1" display="Volver al Índice " xr:uid="{8B4D954E-C3BC-43E7-AB33-BF83B9EA7767}"/>
  </hyperlink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31AE-F1E3-4608-A85E-AEA2CEB24B60}">
  <sheetPr codeName="Hoja77">
    <pageSetUpPr fitToPage="1"/>
  </sheetPr>
  <dimension ref="A1:P200"/>
  <sheetViews>
    <sheetView workbookViewId="0"/>
  </sheetViews>
  <sheetFormatPr baseColWidth="10" defaultColWidth="11.44140625" defaultRowHeight="13.2"/>
  <cols>
    <col min="1" max="1" width="1.33203125" style="1407" customWidth="1"/>
    <col min="2" max="2" width="18.5546875" style="1407" customWidth="1"/>
    <col min="3" max="3" width="5.33203125" style="1407" customWidth="1"/>
    <col min="4" max="4" width="13.33203125" style="1407" customWidth="1"/>
    <col min="5" max="5" width="1.6640625" style="1407" customWidth="1"/>
    <col min="6" max="6" width="6.44140625" style="1407" customWidth="1"/>
    <col min="7" max="7" width="12.5546875" style="1407" customWidth="1"/>
    <col min="8" max="8" width="1.6640625" style="1407" customWidth="1"/>
    <col min="9" max="9" width="8.33203125" style="1407" bestFit="1" customWidth="1"/>
    <col min="10" max="10" width="12.5546875" style="1407" customWidth="1"/>
    <col min="11" max="11" width="1.6640625" style="1407" customWidth="1"/>
    <col min="12" max="12" width="6" style="1407" bestFit="1" customWidth="1"/>
    <col min="13" max="13" width="12.5546875" style="1407" customWidth="1"/>
    <col min="14" max="14" width="1.6640625" style="1407" customWidth="1"/>
    <col min="15" max="15" width="8.33203125" style="1407" bestFit="1" customWidth="1"/>
    <col min="16" max="16" width="13.6640625" style="1407" customWidth="1"/>
    <col min="17" max="256" width="11.44140625" style="1407"/>
    <col min="257" max="257" width="1.33203125" style="1407" customWidth="1"/>
    <col min="258" max="258" width="18.5546875" style="1407" customWidth="1"/>
    <col min="259" max="259" width="5.33203125" style="1407" customWidth="1"/>
    <col min="260" max="260" width="13.33203125" style="1407" customWidth="1"/>
    <col min="261" max="261" width="1.6640625" style="1407" customWidth="1"/>
    <col min="262" max="262" width="6.44140625" style="1407" customWidth="1"/>
    <col min="263" max="263" width="12.5546875" style="1407" customWidth="1"/>
    <col min="264" max="264" width="1.6640625" style="1407" customWidth="1"/>
    <col min="265" max="265" width="8.33203125" style="1407" bestFit="1" customWidth="1"/>
    <col min="266" max="266" width="12.5546875" style="1407" customWidth="1"/>
    <col min="267" max="267" width="1.6640625" style="1407" customWidth="1"/>
    <col min="268" max="268" width="6" style="1407" bestFit="1" customWidth="1"/>
    <col min="269" max="269" width="12.5546875" style="1407" customWidth="1"/>
    <col min="270" max="270" width="1.6640625" style="1407" customWidth="1"/>
    <col min="271" max="271" width="8.33203125" style="1407" bestFit="1" customWidth="1"/>
    <col min="272" max="272" width="13.6640625" style="1407" customWidth="1"/>
    <col min="273" max="512" width="11.44140625" style="1407"/>
    <col min="513" max="513" width="1.33203125" style="1407" customWidth="1"/>
    <col min="514" max="514" width="18.5546875" style="1407" customWidth="1"/>
    <col min="515" max="515" width="5.33203125" style="1407" customWidth="1"/>
    <col min="516" max="516" width="13.33203125" style="1407" customWidth="1"/>
    <col min="517" max="517" width="1.6640625" style="1407" customWidth="1"/>
    <col min="518" max="518" width="6.44140625" style="1407" customWidth="1"/>
    <col min="519" max="519" width="12.5546875" style="1407" customWidth="1"/>
    <col min="520" max="520" width="1.6640625" style="1407" customWidth="1"/>
    <col min="521" max="521" width="8.33203125" style="1407" bestFit="1" customWidth="1"/>
    <col min="522" max="522" width="12.5546875" style="1407" customWidth="1"/>
    <col min="523" max="523" width="1.6640625" style="1407" customWidth="1"/>
    <col min="524" max="524" width="6" style="1407" bestFit="1" customWidth="1"/>
    <col min="525" max="525" width="12.5546875" style="1407" customWidth="1"/>
    <col min="526" max="526" width="1.6640625" style="1407" customWidth="1"/>
    <col min="527" max="527" width="8.33203125" style="1407" bestFit="1" customWidth="1"/>
    <col min="528" max="528" width="13.6640625" style="1407" customWidth="1"/>
    <col min="529" max="768" width="11.44140625" style="1407"/>
    <col min="769" max="769" width="1.33203125" style="1407" customWidth="1"/>
    <col min="770" max="770" width="18.5546875" style="1407" customWidth="1"/>
    <col min="771" max="771" width="5.33203125" style="1407" customWidth="1"/>
    <col min="772" max="772" width="13.33203125" style="1407" customWidth="1"/>
    <col min="773" max="773" width="1.6640625" style="1407" customWidth="1"/>
    <col min="774" max="774" width="6.44140625" style="1407" customWidth="1"/>
    <col min="775" max="775" width="12.5546875" style="1407" customWidth="1"/>
    <col min="776" max="776" width="1.6640625" style="1407" customWidth="1"/>
    <col min="777" max="777" width="8.33203125" style="1407" bestFit="1" customWidth="1"/>
    <col min="778" max="778" width="12.5546875" style="1407" customWidth="1"/>
    <col min="779" max="779" width="1.6640625" style="1407" customWidth="1"/>
    <col min="780" max="780" width="6" style="1407" bestFit="1" customWidth="1"/>
    <col min="781" max="781" width="12.5546875" style="1407" customWidth="1"/>
    <col min="782" max="782" width="1.6640625" style="1407" customWidth="1"/>
    <col min="783" max="783" width="8.33203125" style="1407" bestFit="1" customWidth="1"/>
    <col min="784" max="784" width="13.6640625" style="1407" customWidth="1"/>
    <col min="785" max="1024" width="11.44140625" style="1407"/>
    <col min="1025" max="1025" width="1.33203125" style="1407" customWidth="1"/>
    <col min="1026" max="1026" width="18.5546875" style="1407" customWidth="1"/>
    <col min="1027" max="1027" width="5.33203125" style="1407" customWidth="1"/>
    <col min="1028" max="1028" width="13.33203125" style="1407" customWidth="1"/>
    <col min="1029" max="1029" width="1.6640625" style="1407" customWidth="1"/>
    <col min="1030" max="1030" width="6.44140625" style="1407" customWidth="1"/>
    <col min="1031" max="1031" width="12.5546875" style="1407" customWidth="1"/>
    <col min="1032" max="1032" width="1.6640625" style="1407" customWidth="1"/>
    <col min="1033" max="1033" width="8.33203125" style="1407" bestFit="1" customWidth="1"/>
    <col min="1034" max="1034" width="12.5546875" style="1407" customWidth="1"/>
    <col min="1035" max="1035" width="1.6640625" style="1407" customWidth="1"/>
    <col min="1036" max="1036" width="6" style="1407" bestFit="1" customWidth="1"/>
    <col min="1037" max="1037" width="12.5546875" style="1407" customWidth="1"/>
    <col min="1038" max="1038" width="1.6640625" style="1407" customWidth="1"/>
    <col min="1039" max="1039" width="8.33203125" style="1407" bestFit="1" customWidth="1"/>
    <col min="1040" max="1040" width="13.6640625" style="1407" customWidth="1"/>
    <col min="1041" max="1280" width="11.44140625" style="1407"/>
    <col min="1281" max="1281" width="1.33203125" style="1407" customWidth="1"/>
    <col min="1282" max="1282" width="18.5546875" style="1407" customWidth="1"/>
    <col min="1283" max="1283" width="5.33203125" style="1407" customWidth="1"/>
    <col min="1284" max="1284" width="13.33203125" style="1407" customWidth="1"/>
    <col min="1285" max="1285" width="1.6640625" style="1407" customWidth="1"/>
    <col min="1286" max="1286" width="6.44140625" style="1407" customWidth="1"/>
    <col min="1287" max="1287" width="12.5546875" style="1407" customWidth="1"/>
    <col min="1288" max="1288" width="1.6640625" style="1407" customWidth="1"/>
    <col min="1289" max="1289" width="8.33203125" style="1407" bestFit="1" customWidth="1"/>
    <col min="1290" max="1290" width="12.5546875" style="1407" customWidth="1"/>
    <col min="1291" max="1291" width="1.6640625" style="1407" customWidth="1"/>
    <col min="1292" max="1292" width="6" style="1407" bestFit="1" customWidth="1"/>
    <col min="1293" max="1293" width="12.5546875" style="1407" customWidth="1"/>
    <col min="1294" max="1294" width="1.6640625" style="1407" customWidth="1"/>
    <col min="1295" max="1295" width="8.33203125" style="1407" bestFit="1" customWidth="1"/>
    <col min="1296" max="1296" width="13.6640625" style="1407" customWidth="1"/>
    <col min="1297" max="1536" width="11.44140625" style="1407"/>
    <col min="1537" max="1537" width="1.33203125" style="1407" customWidth="1"/>
    <col min="1538" max="1538" width="18.5546875" style="1407" customWidth="1"/>
    <col min="1539" max="1539" width="5.33203125" style="1407" customWidth="1"/>
    <col min="1540" max="1540" width="13.33203125" style="1407" customWidth="1"/>
    <col min="1541" max="1541" width="1.6640625" style="1407" customWidth="1"/>
    <col min="1542" max="1542" width="6.44140625" style="1407" customWidth="1"/>
    <col min="1543" max="1543" width="12.5546875" style="1407" customWidth="1"/>
    <col min="1544" max="1544" width="1.6640625" style="1407" customWidth="1"/>
    <col min="1545" max="1545" width="8.33203125" style="1407" bestFit="1" customWidth="1"/>
    <col min="1546" max="1546" width="12.5546875" style="1407" customWidth="1"/>
    <col min="1547" max="1547" width="1.6640625" style="1407" customWidth="1"/>
    <col min="1548" max="1548" width="6" style="1407" bestFit="1" customWidth="1"/>
    <col min="1549" max="1549" width="12.5546875" style="1407" customWidth="1"/>
    <col min="1550" max="1550" width="1.6640625" style="1407" customWidth="1"/>
    <col min="1551" max="1551" width="8.33203125" style="1407" bestFit="1" customWidth="1"/>
    <col min="1552" max="1552" width="13.6640625" style="1407" customWidth="1"/>
    <col min="1553" max="1792" width="11.44140625" style="1407"/>
    <col min="1793" max="1793" width="1.33203125" style="1407" customWidth="1"/>
    <col min="1794" max="1794" width="18.5546875" style="1407" customWidth="1"/>
    <col min="1795" max="1795" width="5.33203125" style="1407" customWidth="1"/>
    <col min="1796" max="1796" width="13.33203125" style="1407" customWidth="1"/>
    <col min="1797" max="1797" width="1.6640625" style="1407" customWidth="1"/>
    <col min="1798" max="1798" width="6.44140625" style="1407" customWidth="1"/>
    <col min="1799" max="1799" width="12.5546875" style="1407" customWidth="1"/>
    <col min="1800" max="1800" width="1.6640625" style="1407" customWidth="1"/>
    <col min="1801" max="1801" width="8.33203125" style="1407" bestFit="1" customWidth="1"/>
    <col min="1802" max="1802" width="12.5546875" style="1407" customWidth="1"/>
    <col min="1803" max="1803" width="1.6640625" style="1407" customWidth="1"/>
    <col min="1804" max="1804" width="6" style="1407" bestFit="1" customWidth="1"/>
    <col min="1805" max="1805" width="12.5546875" style="1407" customWidth="1"/>
    <col min="1806" max="1806" width="1.6640625" style="1407" customWidth="1"/>
    <col min="1807" max="1807" width="8.33203125" style="1407" bestFit="1" customWidth="1"/>
    <col min="1808" max="1808" width="13.6640625" style="1407" customWidth="1"/>
    <col min="1809" max="2048" width="11.44140625" style="1407"/>
    <col min="2049" max="2049" width="1.33203125" style="1407" customWidth="1"/>
    <col min="2050" max="2050" width="18.5546875" style="1407" customWidth="1"/>
    <col min="2051" max="2051" width="5.33203125" style="1407" customWidth="1"/>
    <col min="2052" max="2052" width="13.33203125" style="1407" customWidth="1"/>
    <col min="2053" max="2053" width="1.6640625" style="1407" customWidth="1"/>
    <col min="2054" max="2054" width="6.44140625" style="1407" customWidth="1"/>
    <col min="2055" max="2055" width="12.5546875" style="1407" customWidth="1"/>
    <col min="2056" max="2056" width="1.6640625" style="1407" customWidth="1"/>
    <col min="2057" max="2057" width="8.33203125" style="1407" bestFit="1" customWidth="1"/>
    <col min="2058" max="2058" width="12.5546875" style="1407" customWidth="1"/>
    <col min="2059" max="2059" width="1.6640625" style="1407" customWidth="1"/>
    <col min="2060" max="2060" width="6" style="1407" bestFit="1" customWidth="1"/>
    <col min="2061" max="2061" width="12.5546875" style="1407" customWidth="1"/>
    <col min="2062" max="2062" width="1.6640625" style="1407" customWidth="1"/>
    <col min="2063" max="2063" width="8.33203125" style="1407" bestFit="1" customWidth="1"/>
    <col min="2064" max="2064" width="13.6640625" style="1407" customWidth="1"/>
    <col min="2065" max="2304" width="11.44140625" style="1407"/>
    <col min="2305" max="2305" width="1.33203125" style="1407" customWidth="1"/>
    <col min="2306" max="2306" width="18.5546875" style="1407" customWidth="1"/>
    <col min="2307" max="2307" width="5.33203125" style="1407" customWidth="1"/>
    <col min="2308" max="2308" width="13.33203125" style="1407" customWidth="1"/>
    <col min="2309" max="2309" width="1.6640625" style="1407" customWidth="1"/>
    <col min="2310" max="2310" width="6.44140625" style="1407" customWidth="1"/>
    <col min="2311" max="2311" width="12.5546875" style="1407" customWidth="1"/>
    <col min="2312" max="2312" width="1.6640625" style="1407" customWidth="1"/>
    <col min="2313" max="2313" width="8.33203125" style="1407" bestFit="1" customWidth="1"/>
    <col min="2314" max="2314" width="12.5546875" style="1407" customWidth="1"/>
    <col min="2315" max="2315" width="1.6640625" style="1407" customWidth="1"/>
    <col min="2316" max="2316" width="6" style="1407" bestFit="1" customWidth="1"/>
    <col min="2317" max="2317" width="12.5546875" style="1407" customWidth="1"/>
    <col min="2318" max="2318" width="1.6640625" style="1407" customWidth="1"/>
    <col min="2319" max="2319" width="8.33203125" style="1407" bestFit="1" customWidth="1"/>
    <col min="2320" max="2320" width="13.6640625" style="1407" customWidth="1"/>
    <col min="2321" max="2560" width="11.44140625" style="1407"/>
    <col min="2561" max="2561" width="1.33203125" style="1407" customWidth="1"/>
    <col min="2562" max="2562" width="18.5546875" style="1407" customWidth="1"/>
    <col min="2563" max="2563" width="5.33203125" style="1407" customWidth="1"/>
    <col min="2564" max="2564" width="13.33203125" style="1407" customWidth="1"/>
    <col min="2565" max="2565" width="1.6640625" style="1407" customWidth="1"/>
    <col min="2566" max="2566" width="6.44140625" style="1407" customWidth="1"/>
    <col min="2567" max="2567" width="12.5546875" style="1407" customWidth="1"/>
    <col min="2568" max="2568" width="1.6640625" style="1407" customWidth="1"/>
    <col min="2569" max="2569" width="8.33203125" style="1407" bestFit="1" customWidth="1"/>
    <col min="2570" max="2570" width="12.5546875" style="1407" customWidth="1"/>
    <col min="2571" max="2571" width="1.6640625" style="1407" customWidth="1"/>
    <col min="2572" max="2572" width="6" style="1407" bestFit="1" customWidth="1"/>
    <col min="2573" max="2573" width="12.5546875" style="1407" customWidth="1"/>
    <col min="2574" max="2574" width="1.6640625" style="1407" customWidth="1"/>
    <col min="2575" max="2575" width="8.33203125" style="1407" bestFit="1" customWidth="1"/>
    <col min="2576" max="2576" width="13.6640625" style="1407" customWidth="1"/>
    <col min="2577" max="2816" width="11.44140625" style="1407"/>
    <col min="2817" max="2817" width="1.33203125" style="1407" customWidth="1"/>
    <col min="2818" max="2818" width="18.5546875" style="1407" customWidth="1"/>
    <col min="2819" max="2819" width="5.33203125" style="1407" customWidth="1"/>
    <col min="2820" max="2820" width="13.33203125" style="1407" customWidth="1"/>
    <col min="2821" max="2821" width="1.6640625" style="1407" customWidth="1"/>
    <col min="2822" max="2822" width="6.44140625" style="1407" customWidth="1"/>
    <col min="2823" max="2823" width="12.5546875" style="1407" customWidth="1"/>
    <col min="2824" max="2824" width="1.6640625" style="1407" customWidth="1"/>
    <col min="2825" max="2825" width="8.33203125" style="1407" bestFit="1" customWidth="1"/>
    <col min="2826" max="2826" width="12.5546875" style="1407" customWidth="1"/>
    <col min="2827" max="2827" width="1.6640625" style="1407" customWidth="1"/>
    <col min="2828" max="2828" width="6" style="1407" bestFit="1" customWidth="1"/>
    <col min="2829" max="2829" width="12.5546875" style="1407" customWidth="1"/>
    <col min="2830" max="2830" width="1.6640625" style="1407" customWidth="1"/>
    <col min="2831" max="2831" width="8.33203125" style="1407" bestFit="1" customWidth="1"/>
    <col min="2832" max="2832" width="13.6640625" style="1407" customWidth="1"/>
    <col min="2833" max="3072" width="11.44140625" style="1407"/>
    <col min="3073" max="3073" width="1.33203125" style="1407" customWidth="1"/>
    <col min="3074" max="3074" width="18.5546875" style="1407" customWidth="1"/>
    <col min="3075" max="3075" width="5.33203125" style="1407" customWidth="1"/>
    <col min="3076" max="3076" width="13.33203125" style="1407" customWidth="1"/>
    <col min="3077" max="3077" width="1.6640625" style="1407" customWidth="1"/>
    <col min="3078" max="3078" width="6.44140625" style="1407" customWidth="1"/>
    <col min="3079" max="3079" width="12.5546875" style="1407" customWidth="1"/>
    <col min="3080" max="3080" width="1.6640625" style="1407" customWidth="1"/>
    <col min="3081" max="3081" width="8.33203125" style="1407" bestFit="1" customWidth="1"/>
    <col min="3082" max="3082" width="12.5546875" style="1407" customWidth="1"/>
    <col min="3083" max="3083" width="1.6640625" style="1407" customWidth="1"/>
    <col min="3084" max="3084" width="6" style="1407" bestFit="1" customWidth="1"/>
    <col min="3085" max="3085" width="12.5546875" style="1407" customWidth="1"/>
    <col min="3086" max="3086" width="1.6640625" style="1407" customWidth="1"/>
    <col min="3087" max="3087" width="8.33203125" style="1407" bestFit="1" customWidth="1"/>
    <col min="3088" max="3088" width="13.6640625" style="1407" customWidth="1"/>
    <col min="3089" max="3328" width="11.44140625" style="1407"/>
    <col min="3329" max="3329" width="1.33203125" style="1407" customWidth="1"/>
    <col min="3330" max="3330" width="18.5546875" style="1407" customWidth="1"/>
    <col min="3331" max="3331" width="5.33203125" style="1407" customWidth="1"/>
    <col min="3332" max="3332" width="13.33203125" style="1407" customWidth="1"/>
    <col min="3333" max="3333" width="1.6640625" style="1407" customWidth="1"/>
    <col min="3334" max="3334" width="6.44140625" style="1407" customWidth="1"/>
    <col min="3335" max="3335" width="12.5546875" style="1407" customWidth="1"/>
    <col min="3336" max="3336" width="1.6640625" style="1407" customWidth="1"/>
    <col min="3337" max="3337" width="8.33203125" style="1407" bestFit="1" customWidth="1"/>
    <col min="3338" max="3338" width="12.5546875" style="1407" customWidth="1"/>
    <col min="3339" max="3339" width="1.6640625" style="1407" customWidth="1"/>
    <col min="3340" max="3340" width="6" style="1407" bestFit="1" customWidth="1"/>
    <col min="3341" max="3341" width="12.5546875" style="1407" customWidth="1"/>
    <col min="3342" max="3342" width="1.6640625" style="1407" customWidth="1"/>
    <col min="3343" max="3343" width="8.33203125" style="1407" bestFit="1" customWidth="1"/>
    <col min="3344" max="3344" width="13.6640625" style="1407" customWidth="1"/>
    <col min="3345" max="3584" width="11.44140625" style="1407"/>
    <col min="3585" max="3585" width="1.33203125" style="1407" customWidth="1"/>
    <col min="3586" max="3586" width="18.5546875" style="1407" customWidth="1"/>
    <col min="3587" max="3587" width="5.33203125" style="1407" customWidth="1"/>
    <col min="3588" max="3588" width="13.33203125" style="1407" customWidth="1"/>
    <col min="3589" max="3589" width="1.6640625" style="1407" customWidth="1"/>
    <col min="3590" max="3590" width="6.44140625" style="1407" customWidth="1"/>
    <col min="3591" max="3591" width="12.5546875" style="1407" customWidth="1"/>
    <col min="3592" max="3592" width="1.6640625" style="1407" customWidth="1"/>
    <col min="3593" max="3593" width="8.33203125" style="1407" bestFit="1" customWidth="1"/>
    <col min="3594" max="3594" width="12.5546875" style="1407" customWidth="1"/>
    <col min="3595" max="3595" width="1.6640625" style="1407" customWidth="1"/>
    <col min="3596" max="3596" width="6" style="1407" bestFit="1" customWidth="1"/>
    <col min="3597" max="3597" width="12.5546875" style="1407" customWidth="1"/>
    <col min="3598" max="3598" width="1.6640625" style="1407" customWidth="1"/>
    <col min="3599" max="3599" width="8.33203125" style="1407" bestFit="1" customWidth="1"/>
    <col min="3600" max="3600" width="13.6640625" style="1407" customWidth="1"/>
    <col min="3601" max="3840" width="11.44140625" style="1407"/>
    <col min="3841" max="3841" width="1.33203125" style="1407" customWidth="1"/>
    <col min="3842" max="3842" width="18.5546875" style="1407" customWidth="1"/>
    <col min="3843" max="3843" width="5.33203125" style="1407" customWidth="1"/>
    <col min="3844" max="3844" width="13.33203125" style="1407" customWidth="1"/>
    <col min="3845" max="3845" width="1.6640625" style="1407" customWidth="1"/>
    <col min="3846" max="3846" width="6.44140625" style="1407" customWidth="1"/>
    <col min="3847" max="3847" width="12.5546875" style="1407" customWidth="1"/>
    <col min="3848" max="3848" width="1.6640625" style="1407" customWidth="1"/>
    <col min="3849" max="3849" width="8.33203125" style="1407" bestFit="1" customWidth="1"/>
    <col min="3850" max="3850" width="12.5546875" style="1407" customWidth="1"/>
    <col min="3851" max="3851" width="1.6640625" style="1407" customWidth="1"/>
    <col min="3852" max="3852" width="6" style="1407" bestFit="1" customWidth="1"/>
    <col min="3853" max="3853" width="12.5546875" style="1407" customWidth="1"/>
    <col min="3854" max="3854" width="1.6640625" style="1407" customWidth="1"/>
    <col min="3855" max="3855" width="8.33203125" style="1407" bestFit="1" customWidth="1"/>
    <col min="3856" max="3856" width="13.6640625" style="1407" customWidth="1"/>
    <col min="3857" max="4096" width="11.44140625" style="1407"/>
    <col min="4097" max="4097" width="1.33203125" style="1407" customWidth="1"/>
    <col min="4098" max="4098" width="18.5546875" style="1407" customWidth="1"/>
    <col min="4099" max="4099" width="5.33203125" style="1407" customWidth="1"/>
    <col min="4100" max="4100" width="13.33203125" style="1407" customWidth="1"/>
    <col min="4101" max="4101" width="1.6640625" style="1407" customWidth="1"/>
    <col min="4102" max="4102" width="6.44140625" style="1407" customWidth="1"/>
    <col min="4103" max="4103" width="12.5546875" style="1407" customWidth="1"/>
    <col min="4104" max="4104" width="1.6640625" style="1407" customWidth="1"/>
    <col min="4105" max="4105" width="8.33203125" style="1407" bestFit="1" customWidth="1"/>
    <col min="4106" max="4106" width="12.5546875" style="1407" customWidth="1"/>
    <col min="4107" max="4107" width="1.6640625" style="1407" customWidth="1"/>
    <col min="4108" max="4108" width="6" style="1407" bestFit="1" customWidth="1"/>
    <col min="4109" max="4109" width="12.5546875" style="1407" customWidth="1"/>
    <col min="4110" max="4110" width="1.6640625" style="1407" customWidth="1"/>
    <col min="4111" max="4111" width="8.33203125" style="1407" bestFit="1" customWidth="1"/>
    <col min="4112" max="4112" width="13.6640625" style="1407" customWidth="1"/>
    <col min="4113" max="4352" width="11.44140625" style="1407"/>
    <col min="4353" max="4353" width="1.33203125" style="1407" customWidth="1"/>
    <col min="4354" max="4354" width="18.5546875" style="1407" customWidth="1"/>
    <col min="4355" max="4355" width="5.33203125" style="1407" customWidth="1"/>
    <col min="4356" max="4356" width="13.33203125" style="1407" customWidth="1"/>
    <col min="4357" max="4357" width="1.6640625" style="1407" customWidth="1"/>
    <col min="4358" max="4358" width="6.44140625" style="1407" customWidth="1"/>
    <col min="4359" max="4359" width="12.5546875" style="1407" customWidth="1"/>
    <col min="4360" max="4360" width="1.6640625" style="1407" customWidth="1"/>
    <col min="4361" max="4361" width="8.33203125" style="1407" bestFit="1" customWidth="1"/>
    <col min="4362" max="4362" width="12.5546875" style="1407" customWidth="1"/>
    <col min="4363" max="4363" width="1.6640625" style="1407" customWidth="1"/>
    <col min="4364" max="4364" width="6" style="1407" bestFit="1" customWidth="1"/>
    <col min="4365" max="4365" width="12.5546875" style="1407" customWidth="1"/>
    <col min="4366" max="4366" width="1.6640625" style="1407" customWidth="1"/>
    <col min="4367" max="4367" width="8.33203125" style="1407" bestFit="1" customWidth="1"/>
    <col min="4368" max="4368" width="13.6640625" style="1407" customWidth="1"/>
    <col min="4369" max="4608" width="11.44140625" style="1407"/>
    <col min="4609" max="4609" width="1.33203125" style="1407" customWidth="1"/>
    <col min="4610" max="4610" width="18.5546875" style="1407" customWidth="1"/>
    <col min="4611" max="4611" width="5.33203125" style="1407" customWidth="1"/>
    <col min="4612" max="4612" width="13.33203125" style="1407" customWidth="1"/>
    <col min="4613" max="4613" width="1.6640625" style="1407" customWidth="1"/>
    <col min="4614" max="4614" width="6.44140625" style="1407" customWidth="1"/>
    <col min="4615" max="4615" width="12.5546875" style="1407" customWidth="1"/>
    <col min="4616" max="4616" width="1.6640625" style="1407" customWidth="1"/>
    <col min="4617" max="4617" width="8.33203125" style="1407" bestFit="1" customWidth="1"/>
    <col min="4618" max="4618" width="12.5546875" style="1407" customWidth="1"/>
    <col min="4619" max="4619" width="1.6640625" style="1407" customWidth="1"/>
    <col min="4620" max="4620" width="6" style="1407" bestFit="1" customWidth="1"/>
    <col min="4621" max="4621" width="12.5546875" style="1407" customWidth="1"/>
    <col min="4622" max="4622" width="1.6640625" style="1407" customWidth="1"/>
    <col min="4623" max="4623" width="8.33203125" style="1407" bestFit="1" customWidth="1"/>
    <col min="4624" max="4624" width="13.6640625" style="1407" customWidth="1"/>
    <col min="4625" max="4864" width="11.44140625" style="1407"/>
    <col min="4865" max="4865" width="1.33203125" style="1407" customWidth="1"/>
    <col min="4866" max="4866" width="18.5546875" style="1407" customWidth="1"/>
    <col min="4867" max="4867" width="5.33203125" style="1407" customWidth="1"/>
    <col min="4868" max="4868" width="13.33203125" style="1407" customWidth="1"/>
    <col min="4869" max="4869" width="1.6640625" style="1407" customWidth="1"/>
    <col min="4870" max="4870" width="6.44140625" style="1407" customWidth="1"/>
    <col min="4871" max="4871" width="12.5546875" style="1407" customWidth="1"/>
    <col min="4872" max="4872" width="1.6640625" style="1407" customWidth="1"/>
    <col min="4873" max="4873" width="8.33203125" style="1407" bestFit="1" customWidth="1"/>
    <col min="4874" max="4874" width="12.5546875" style="1407" customWidth="1"/>
    <col min="4875" max="4875" width="1.6640625" style="1407" customWidth="1"/>
    <col min="4876" max="4876" width="6" style="1407" bestFit="1" customWidth="1"/>
    <col min="4877" max="4877" width="12.5546875" style="1407" customWidth="1"/>
    <col min="4878" max="4878" width="1.6640625" style="1407" customWidth="1"/>
    <col min="4879" max="4879" width="8.33203125" style="1407" bestFit="1" customWidth="1"/>
    <col min="4880" max="4880" width="13.6640625" style="1407" customWidth="1"/>
    <col min="4881" max="5120" width="11.44140625" style="1407"/>
    <col min="5121" max="5121" width="1.33203125" style="1407" customWidth="1"/>
    <col min="5122" max="5122" width="18.5546875" style="1407" customWidth="1"/>
    <col min="5123" max="5123" width="5.33203125" style="1407" customWidth="1"/>
    <col min="5124" max="5124" width="13.33203125" style="1407" customWidth="1"/>
    <col min="5125" max="5125" width="1.6640625" style="1407" customWidth="1"/>
    <col min="5126" max="5126" width="6.44140625" style="1407" customWidth="1"/>
    <col min="5127" max="5127" width="12.5546875" style="1407" customWidth="1"/>
    <col min="5128" max="5128" width="1.6640625" style="1407" customWidth="1"/>
    <col min="5129" max="5129" width="8.33203125" style="1407" bestFit="1" customWidth="1"/>
    <col min="5130" max="5130" width="12.5546875" style="1407" customWidth="1"/>
    <col min="5131" max="5131" width="1.6640625" style="1407" customWidth="1"/>
    <col min="5132" max="5132" width="6" style="1407" bestFit="1" customWidth="1"/>
    <col min="5133" max="5133" width="12.5546875" style="1407" customWidth="1"/>
    <col min="5134" max="5134" width="1.6640625" style="1407" customWidth="1"/>
    <col min="5135" max="5135" width="8.33203125" style="1407" bestFit="1" customWidth="1"/>
    <col min="5136" max="5136" width="13.6640625" style="1407" customWidth="1"/>
    <col min="5137" max="5376" width="11.44140625" style="1407"/>
    <col min="5377" max="5377" width="1.33203125" style="1407" customWidth="1"/>
    <col min="5378" max="5378" width="18.5546875" style="1407" customWidth="1"/>
    <col min="5379" max="5379" width="5.33203125" style="1407" customWidth="1"/>
    <col min="5380" max="5380" width="13.33203125" style="1407" customWidth="1"/>
    <col min="5381" max="5381" width="1.6640625" style="1407" customWidth="1"/>
    <col min="5382" max="5382" width="6.44140625" style="1407" customWidth="1"/>
    <col min="5383" max="5383" width="12.5546875" style="1407" customWidth="1"/>
    <col min="5384" max="5384" width="1.6640625" style="1407" customWidth="1"/>
    <col min="5385" max="5385" width="8.33203125" style="1407" bestFit="1" customWidth="1"/>
    <col min="5386" max="5386" width="12.5546875" style="1407" customWidth="1"/>
    <col min="5387" max="5387" width="1.6640625" style="1407" customWidth="1"/>
    <col min="5388" max="5388" width="6" style="1407" bestFit="1" customWidth="1"/>
    <col min="5389" max="5389" width="12.5546875" style="1407" customWidth="1"/>
    <col min="5390" max="5390" width="1.6640625" style="1407" customWidth="1"/>
    <col min="5391" max="5391" width="8.33203125" style="1407" bestFit="1" customWidth="1"/>
    <col min="5392" max="5392" width="13.6640625" style="1407" customWidth="1"/>
    <col min="5393" max="5632" width="11.44140625" style="1407"/>
    <col min="5633" max="5633" width="1.33203125" style="1407" customWidth="1"/>
    <col min="5634" max="5634" width="18.5546875" style="1407" customWidth="1"/>
    <col min="5635" max="5635" width="5.33203125" style="1407" customWidth="1"/>
    <col min="5636" max="5636" width="13.33203125" style="1407" customWidth="1"/>
    <col min="5637" max="5637" width="1.6640625" style="1407" customWidth="1"/>
    <col min="5638" max="5638" width="6.44140625" style="1407" customWidth="1"/>
    <col min="5639" max="5639" width="12.5546875" style="1407" customWidth="1"/>
    <col min="5640" max="5640" width="1.6640625" style="1407" customWidth="1"/>
    <col min="5641" max="5641" width="8.33203125" style="1407" bestFit="1" customWidth="1"/>
    <col min="5642" max="5642" width="12.5546875" style="1407" customWidth="1"/>
    <col min="5643" max="5643" width="1.6640625" style="1407" customWidth="1"/>
    <col min="5644" max="5644" width="6" style="1407" bestFit="1" customWidth="1"/>
    <col min="5645" max="5645" width="12.5546875" style="1407" customWidth="1"/>
    <col min="5646" max="5646" width="1.6640625" style="1407" customWidth="1"/>
    <col min="5647" max="5647" width="8.33203125" style="1407" bestFit="1" customWidth="1"/>
    <col min="5648" max="5648" width="13.6640625" style="1407" customWidth="1"/>
    <col min="5649" max="5888" width="11.44140625" style="1407"/>
    <col min="5889" max="5889" width="1.33203125" style="1407" customWidth="1"/>
    <col min="5890" max="5890" width="18.5546875" style="1407" customWidth="1"/>
    <col min="5891" max="5891" width="5.33203125" style="1407" customWidth="1"/>
    <col min="5892" max="5892" width="13.33203125" style="1407" customWidth="1"/>
    <col min="5893" max="5893" width="1.6640625" style="1407" customWidth="1"/>
    <col min="5894" max="5894" width="6.44140625" style="1407" customWidth="1"/>
    <col min="5895" max="5895" width="12.5546875" style="1407" customWidth="1"/>
    <col min="5896" max="5896" width="1.6640625" style="1407" customWidth="1"/>
    <col min="5897" max="5897" width="8.33203125" style="1407" bestFit="1" customWidth="1"/>
    <col min="5898" max="5898" width="12.5546875" style="1407" customWidth="1"/>
    <col min="5899" max="5899" width="1.6640625" style="1407" customWidth="1"/>
    <col min="5900" max="5900" width="6" style="1407" bestFit="1" customWidth="1"/>
    <col min="5901" max="5901" width="12.5546875" style="1407" customWidth="1"/>
    <col min="5902" max="5902" width="1.6640625" style="1407" customWidth="1"/>
    <col min="5903" max="5903" width="8.33203125" style="1407" bestFit="1" customWidth="1"/>
    <col min="5904" max="5904" width="13.6640625" style="1407" customWidth="1"/>
    <col min="5905" max="6144" width="11.44140625" style="1407"/>
    <col min="6145" max="6145" width="1.33203125" style="1407" customWidth="1"/>
    <col min="6146" max="6146" width="18.5546875" style="1407" customWidth="1"/>
    <col min="6147" max="6147" width="5.33203125" style="1407" customWidth="1"/>
    <col min="6148" max="6148" width="13.33203125" style="1407" customWidth="1"/>
    <col min="6149" max="6149" width="1.6640625" style="1407" customWidth="1"/>
    <col min="6150" max="6150" width="6.44140625" style="1407" customWidth="1"/>
    <col min="6151" max="6151" width="12.5546875" style="1407" customWidth="1"/>
    <col min="6152" max="6152" width="1.6640625" style="1407" customWidth="1"/>
    <col min="6153" max="6153" width="8.33203125" style="1407" bestFit="1" customWidth="1"/>
    <col min="6154" max="6154" width="12.5546875" style="1407" customWidth="1"/>
    <col min="6155" max="6155" width="1.6640625" style="1407" customWidth="1"/>
    <col min="6156" max="6156" width="6" style="1407" bestFit="1" customWidth="1"/>
    <col min="6157" max="6157" width="12.5546875" style="1407" customWidth="1"/>
    <col min="6158" max="6158" width="1.6640625" style="1407" customWidth="1"/>
    <col min="6159" max="6159" width="8.33203125" style="1407" bestFit="1" customWidth="1"/>
    <col min="6160" max="6160" width="13.6640625" style="1407" customWidth="1"/>
    <col min="6161" max="6400" width="11.44140625" style="1407"/>
    <col min="6401" max="6401" width="1.33203125" style="1407" customWidth="1"/>
    <col min="6402" max="6402" width="18.5546875" style="1407" customWidth="1"/>
    <col min="6403" max="6403" width="5.33203125" style="1407" customWidth="1"/>
    <col min="6404" max="6404" width="13.33203125" style="1407" customWidth="1"/>
    <col min="6405" max="6405" width="1.6640625" style="1407" customWidth="1"/>
    <col min="6406" max="6406" width="6.44140625" style="1407" customWidth="1"/>
    <col min="6407" max="6407" width="12.5546875" style="1407" customWidth="1"/>
    <col min="6408" max="6408" width="1.6640625" style="1407" customWidth="1"/>
    <col min="6409" max="6409" width="8.33203125" style="1407" bestFit="1" customWidth="1"/>
    <col min="6410" max="6410" width="12.5546875" style="1407" customWidth="1"/>
    <col min="6411" max="6411" width="1.6640625" style="1407" customWidth="1"/>
    <col min="6412" max="6412" width="6" style="1407" bestFit="1" customWidth="1"/>
    <col min="6413" max="6413" width="12.5546875" style="1407" customWidth="1"/>
    <col min="6414" max="6414" width="1.6640625" style="1407" customWidth="1"/>
    <col min="6415" max="6415" width="8.33203125" style="1407" bestFit="1" customWidth="1"/>
    <col min="6416" max="6416" width="13.6640625" style="1407" customWidth="1"/>
    <col min="6417" max="6656" width="11.44140625" style="1407"/>
    <col min="6657" max="6657" width="1.33203125" style="1407" customWidth="1"/>
    <col min="6658" max="6658" width="18.5546875" style="1407" customWidth="1"/>
    <col min="6659" max="6659" width="5.33203125" style="1407" customWidth="1"/>
    <col min="6660" max="6660" width="13.33203125" style="1407" customWidth="1"/>
    <col min="6661" max="6661" width="1.6640625" style="1407" customWidth="1"/>
    <col min="6662" max="6662" width="6.44140625" style="1407" customWidth="1"/>
    <col min="6663" max="6663" width="12.5546875" style="1407" customWidth="1"/>
    <col min="6664" max="6664" width="1.6640625" style="1407" customWidth="1"/>
    <col min="6665" max="6665" width="8.33203125" style="1407" bestFit="1" customWidth="1"/>
    <col min="6666" max="6666" width="12.5546875" style="1407" customWidth="1"/>
    <col min="6667" max="6667" width="1.6640625" style="1407" customWidth="1"/>
    <col min="6668" max="6668" width="6" style="1407" bestFit="1" customWidth="1"/>
    <col min="6669" max="6669" width="12.5546875" style="1407" customWidth="1"/>
    <col min="6670" max="6670" width="1.6640625" style="1407" customWidth="1"/>
    <col min="6671" max="6671" width="8.33203125" style="1407" bestFit="1" customWidth="1"/>
    <col min="6672" max="6672" width="13.6640625" style="1407" customWidth="1"/>
    <col min="6673" max="6912" width="11.44140625" style="1407"/>
    <col min="6913" max="6913" width="1.33203125" style="1407" customWidth="1"/>
    <col min="6914" max="6914" width="18.5546875" style="1407" customWidth="1"/>
    <col min="6915" max="6915" width="5.33203125" style="1407" customWidth="1"/>
    <col min="6916" max="6916" width="13.33203125" style="1407" customWidth="1"/>
    <col min="6917" max="6917" width="1.6640625" style="1407" customWidth="1"/>
    <col min="6918" max="6918" width="6.44140625" style="1407" customWidth="1"/>
    <col min="6919" max="6919" width="12.5546875" style="1407" customWidth="1"/>
    <col min="6920" max="6920" width="1.6640625" style="1407" customWidth="1"/>
    <col min="6921" max="6921" width="8.33203125" style="1407" bestFit="1" customWidth="1"/>
    <col min="6922" max="6922" width="12.5546875" style="1407" customWidth="1"/>
    <col min="6923" max="6923" width="1.6640625" style="1407" customWidth="1"/>
    <col min="6924" max="6924" width="6" style="1407" bestFit="1" customWidth="1"/>
    <col min="6925" max="6925" width="12.5546875" style="1407" customWidth="1"/>
    <col min="6926" max="6926" width="1.6640625" style="1407" customWidth="1"/>
    <col min="6927" max="6927" width="8.33203125" style="1407" bestFit="1" customWidth="1"/>
    <col min="6928" max="6928" width="13.6640625" style="1407" customWidth="1"/>
    <col min="6929" max="7168" width="11.44140625" style="1407"/>
    <col min="7169" max="7169" width="1.33203125" style="1407" customWidth="1"/>
    <col min="7170" max="7170" width="18.5546875" style="1407" customWidth="1"/>
    <col min="7171" max="7171" width="5.33203125" style="1407" customWidth="1"/>
    <col min="7172" max="7172" width="13.33203125" style="1407" customWidth="1"/>
    <col min="7173" max="7173" width="1.6640625" style="1407" customWidth="1"/>
    <col min="7174" max="7174" width="6.44140625" style="1407" customWidth="1"/>
    <col min="7175" max="7175" width="12.5546875" style="1407" customWidth="1"/>
    <col min="7176" max="7176" width="1.6640625" style="1407" customWidth="1"/>
    <col min="7177" max="7177" width="8.33203125" style="1407" bestFit="1" customWidth="1"/>
    <col min="7178" max="7178" width="12.5546875" style="1407" customWidth="1"/>
    <col min="7179" max="7179" width="1.6640625" style="1407" customWidth="1"/>
    <col min="7180" max="7180" width="6" style="1407" bestFit="1" customWidth="1"/>
    <col min="7181" max="7181" width="12.5546875" style="1407" customWidth="1"/>
    <col min="7182" max="7182" width="1.6640625" style="1407" customWidth="1"/>
    <col min="7183" max="7183" width="8.33203125" style="1407" bestFit="1" customWidth="1"/>
    <col min="7184" max="7184" width="13.6640625" style="1407" customWidth="1"/>
    <col min="7185" max="7424" width="11.44140625" style="1407"/>
    <col min="7425" max="7425" width="1.33203125" style="1407" customWidth="1"/>
    <col min="7426" max="7426" width="18.5546875" style="1407" customWidth="1"/>
    <col min="7427" max="7427" width="5.33203125" style="1407" customWidth="1"/>
    <col min="7428" max="7428" width="13.33203125" style="1407" customWidth="1"/>
    <col min="7429" max="7429" width="1.6640625" style="1407" customWidth="1"/>
    <col min="7430" max="7430" width="6.44140625" style="1407" customWidth="1"/>
    <col min="7431" max="7431" width="12.5546875" style="1407" customWidth="1"/>
    <col min="7432" max="7432" width="1.6640625" style="1407" customWidth="1"/>
    <col min="7433" max="7433" width="8.33203125" style="1407" bestFit="1" customWidth="1"/>
    <col min="7434" max="7434" width="12.5546875" style="1407" customWidth="1"/>
    <col min="7435" max="7435" width="1.6640625" style="1407" customWidth="1"/>
    <col min="7436" max="7436" width="6" style="1407" bestFit="1" customWidth="1"/>
    <col min="7437" max="7437" width="12.5546875" style="1407" customWidth="1"/>
    <col min="7438" max="7438" width="1.6640625" style="1407" customWidth="1"/>
    <col min="7439" max="7439" width="8.33203125" style="1407" bestFit="1" customWidth="1"/>
    <col min="7440" max="7440" width="13.6640625" style="1407" customWidth="1"/>
    <col min="7441" max="7680" width="11.44140625" style="1407"/>
    <col min="7681" max="7681" width="1.33203125" style="1407" customWidth="1"/>
    <col min="7682" max="7682" width="18.5546875" style="1407" customWidth="1"/>
    <col min="7683" max="7683" width="5.33203125" style="1407" customWidth="1"/>
    <col min="7684" max="7684" width="13.33203125" style="1407" customWidth="1"/>
    <col min="7685" max="7685" width="1.6640625" style="1407" customWidth="1"/>
    <col min="7686" max="7686" width="6.44140625" style="1407" customWidth="1"/>
    <col min="7687" max="7687" width="12.5546875" style="1407" customWidth="1"/>
    <col min="7688" max="7688" width="1.6640625" style="1407" customWidth="1"/>
    <col min="7689" max="7689" width="8.33203125" style="1407" bestFit="1" customWidth="1"/>
    <col min="7690" max="7690" width="12.5546875" style="1407" customWidth="1"/>
    <col min="7691" max="7691" width="1.6640625" style="1407" customWidth="1"/>
    <col min="7692" max="7692" width="6" style="1407" bestFit="1" customWidth="1"/>
    <col min="7693" max="7693" width="12.5546875" style="1407" customWidth="1"/>
    <col min="7694" max="7694" width="1.6640625" style="1407" customWidth="1"/>
    <col min="7695" max="7695" width="8.33203125" style="1407" bestFit="1" customWidth="1"/>
    <col min="7696" max="7696" width="13.6640625" style="1407" customWidth="1"/>
    <col min="7697" max="7936" width="11.44140625" style="1407"/>
    <col min="7937" max="7937" width="1.33203125" style="1407" customWidth="1"/>
    <col min="7938" max="7938" width="18.5546875" style="1407" customWidth="1"/>
    <col min="7939" max="7939" width="5.33203125" style="1407" customWidth="1"/>
    <col min="7940" max="7940" width="13.33203125" style="1407" customWidth="1"/>
    <col min="7941" max="7941" width="1.6640625" style="1407" customWidth="1"/>
    <col min="7942" max="7942" width="6.44140625" style="1407" customWidth="1"/>
    <col min="7943" max="7943" width="12.5546875" style="1407" customWidth="1"/>
    <col min="7944" max="7944" width="1.6640625" style="1407" customWidth="1"/>
    <col min="7945" max="7945" width="8.33203125" style="1407" bestFit="1" customWidth="1"/>
    <col min="7946" max="7946" width="12.5546875" style="1407" customWidth="1"/>
    <col min="7947" max="7947" width="1.6640625" style="1407" customWidth="1"/>
    <col min="7948" max="7948" width="6" style="1407" bestFit="1" customWidth="1"/>
    <col min="7949" max="7949" width="12.5546875" style="1407" customWidth="1"/>
    <col min="7950" max="7950" width="1.6640625" style="1407" customWidth="1"/>
    <col min="7951" max="7951" width="8.33203125" style="1407" bestFit="1" customWidth="1"/>
    <col min="7952" max="7952" width="13.6640625" style="1407" customWidth="1"/>
    <col min="7953" max="8192" width="11.44140625" style="1407"/>
    <col min="8193" max="8193" width="1.33203125" style="1407" customWidth="1"/>
    <col min="8194" max="8194" width="18.5546875" style="1407" customWidth="1"/>
    <col min="8195" max="8195" width="5.33203125" style="1407" customWidth="1"/>
    <col min="8196" max="8196" width="13.33203125" style="1407" customWidth="1"/>
    <col min="8197" max="8197" width="1.6640625" style="1407" customWidth="1"/>
    <col min="8198" max="8198" width="6.44140625" style="1407" customWidth="1"/>
    <col min="8199" max="8199" width="12.5546875" style="1407" customWidth="1"/>
    <col min="8200" max="8200" width="1.6640625" style="1407" customWidth="1"/>
    <col min="8201" max="8201" width="8.33203125" style="1407" bestFit="1" customWidth="1"/>
    <col min="8202" max="8202" width="12.5546875" style="1407" customWidth="1"/>
    <col min="8203" max="8203" width="1.6640625" style="1407" customWidth="1"/>
    <col min="8204" max="8204" width="6" style="1407" bestFit="1" customWidth="1"/>
    <col min="8205" max="8205" width="12.5546875" style="1407" customWidth="1"/>
    <col min="8206" max="8206" width="1.6640625" style="1407" customWidth="1"/>
    <col min="8207" max="8207" width="8.33203125" style="1407" bestFit="1" customWidth="1"/>
    <col min="8208" max="8208" width="13.6640625" style="1407" customWidth="1"/>
    <col min="8209" max="8448" width="11.44140625" style="1407"/>
    <col min="8449" max="8449" width="1.33203125" style="1407" customWidth="1"/>
    <col min="8450" max="8450" width="18.5546875" style="1407" customWidth="1"/>
    <col min="8451" max="8451" width="5.33203125" style="1407" customWidth="1"/>
    <col min="8452" max="8452" width="13.33203125" style="1407" customWidth="1"/>
    <col min="8453" max="8453" width="1.6640625" style="1407" customWidth="1"/>
    <col min="8454" max="8454" width="6.44140625" style="1407" customWidth="1"/>
    <col min="8455" max="8455" width="12.5546875" style="1407" customWidth="1"/>
    <col min="8456" max="8456" width="1.6640625" style="1407" customWidth="1"/>
    <col min="8457" max="8457" width="8.33203125" style="1407" bestFit="1" customWidth="1"/>
    <col min="8458" max="8458" width="12.5546875" style="1407" customWidth="1"/>
    <col min="8459" max="8459" width="1.6640625" style="1407" customWidth="1"/>
    <col min="8460" max="8460" width="6" style="1407" bestFit="1" customWidth="1"/>
    <col min="8461" max="8461" width="12.5546875" style="1407" customWidth="1"/>
    <col min="8462" max="8462" width="1.6640625" style="1407" customWidth="1"/>
    <col min="8463" max="8463" width="8.33203125" style="1407" bestFit="1" customWidth="1"/>
    <col min="8464" max="8464" width="13.6640625" style="1407" customWidth="1"/>
    <col min="8465" max="8704" width="11.44140625" style="1407"/>
    <col min="8705" max="8705" width="1.33203125" style="1407" customWidth="1"/>
    <col min="8706" max="8706" width="18.5546875" style="1407" customWidth="1"/>
    <col min="8707" max="8707" width="5.33203125" style="1407" customWidth="1"/>
    <col min="8708" max="8708" width="13.33203125" style="1407" customWidth="1"/>
    <col min="8709" max="8709" width="1.6640625" style="1407" customWidth="1"/>
    <col min="8710" max="8710" width="6.44140625" style="1407" customWidth="1"/>
    <col min="8711" max="8711" width="12.5546875" style="1407" customWidth="1"/>
    <col min="8712" max="8712" width="1.6640625" style="1407" customWidth="1"/>
    <col min="8713" max="8713" width="8.33203125" style="1407" bestFit="1" customWidth="1"/>
    <col min="8714" max="8714" width="12.5546875" style="1407" customWidth="1"/>
    <col min="8715" max="8715" width="1.6640625" style="1407" customWidth="1"/>
    <col min="8716" max="8716" width="6" style="1407" bestFit="1" customWidth="1"/>
    <col min="8717" max="8717" width="12.5546875" style="1407" customWidth="1"/>
    <col min="8718" max="8718" width="1.6640625" style="1407" customWidth="1"/>
    <col min="8719" max="8719" width="8.33203125" style="1407" bestFit="1" customWidth="1"/>
    <col min="8720" max="8720" width="13.6640625" style="1407" customWidth="1"/>
    <col min="8721" max="8960" width="11.44140625" style="1407"/>
    <col min="8961" max="8961" width="1.33203125" style="1407" customWidth="1"/>
    <col min="8962" max="8962" width="18.5546875" style="1407" customWidth="1"/>
    <col min="8963" max="8963" width="5.33203125" style="1407" customWidth="1"/>
    <col min="8964" max="8964" width="13.33203125" style="1407" customWidth="1"/>
    <col min="8965" max="8965" width="1.6640625" style="1407" customWidth="1"/>
    <col min="8966" max="8966" width="6.44140625" style="1407" customWidth="1"/>
    <col min="8967" max="8967" width="12.5546875" style="1407" customWidth="1"/>
    <col min="8968" max="8968" width="1.6640625" style="1407" customWidth="1"/>
    <col min="8969" max="8969" width="8.33203125" style="1407" bestFit="1" customWidth="1"/>
    <col min="8970" max="8970" width="12.5546875" style="1407" customWidth="1"/>
    <col min="8971" max="8971" width="1.6640625" style="1407" customWidth="1"/>
    <col min="8972" max="8972" width="6" style="1407" bestFit="1" customWidth="1"/>
    <col min="8973" max="8973" width="12.5546875" style="1407" customWidth="1"/>
    <col min="8974" max="8974" width="1.6640625" style="1407" customWidth="1"/>
    <col min="8975" max="8975" width="8.33203125" style="1407" bestFit="1" customWidth="1"/>
    <col min="8976" max="8976" width="13.6640625" style="1407" customWidth="1"/>
    <col min="8977" max="9216" width="11.44140625" style="1407"/>
    <col min="9217" max="9217" width="1.33203125" style="1407" customWidth="1"/>
    <col min="9218" max="9218" width="18.5546875" style="1407" customWidth="1"/>
    <col min="9219" max="9219" width="5.33203125" style="1407" customWidth="1"/>
    <col min="9220" max="9220" width="13.33203125" style="1407" customWidth="1"/>
    <col min="9221" max="9221" width="1.6640625" style="1407" customWidth="1"/>
    <col min="9222" max="9222" width="6.44140625" style="1407" customWidth="1"/>
    <col min="9223" max="9223" width="12.5546875" style="1407" customWidth="1"/>
    <col min="9224" max="9224" width="1.6640625" style="1407" customWidth="1"/>
    <col min="9225" max="9225" width="8.33203125" style="1407" bestFit="1" customWidth="1"/>
    <col min="9226" max="9226" width="12.5546875" style="1407" customWidth="1"/>
    <col min="9227" max="9227" width="1.6640625" style="1407" customWidth="1"/>
    <col min="9228" max="9228" width="6" style="1407" bestFit="1" customWidth="1"/>
    <col min="9229" max="9229" width="12.5546875" style="1407" customWidth="1"/>
    <col min="9230" max="9230" width="1.6640625" style="1407" customWidth="1"/>
    <col min="9231" max="9231" width="8.33203125" style="1407" bestFit="1" customWidth="1"/>
    <col min="9232" max="9232" width="13.6640625" style="1407" customWidth="1"/>
    <col min="9233" max="9472" width="11.44140625" style="1407"/>
    <col min="9473" max="9473" width="1.33203125" style="1407" customWidth="1"/>
    <col min="9474" max="9474" width="18.5546875" style="1407" customWidth="1"/>
    <col min="9475" max="9475" width="5.33203125" style="1407" customWidth="1"/>
    <col min="9476" max="9476" width="13.33203125" style="1407" customWidth="1"/>
    <col min="9477" max="9477" width="1.6640625" style="1407" customWidth="1"/>
    <col min="9478" max="9478" width="6.44140625" style="1407" customWidth="1"/>
    <col min="9479" max="9479" width="12.5546875" style="1407" customWidth="1"/>
    <col min="9480" max="9480" width="1.6640625" style="1407" customWidth="1"/>
    <col min="9481" max="9481" width="8.33203125" style="1407" bestFit="1" customWidth="1"/>
    <col min="9482" max="9482" width="12.5546875" style="1407" customWidth="1"/>
    <col min="9483" max="9483" width="1.6640625" style="1407" customWidth="1"/>
    <col min="9484" max="9484" width="6" style="1407" bestFit="1" customWidth="1"/>
    <col min="9485" max="9485" width="12.5546875" style="1407" customWidth="1"/>
    <col min="9486" max="9486" width="1.6640625" style="1407" customWidth="1"/>
    <col min="9487" max="9487" width="8.33203125" style="1407" bestFit="1" customWidth="1"/>
    <col min="9488" max="9488" width="13.6640625" style="1407" customWidth="1"/>
    <col min="9489" max="9728" width="11.44140625" style="1407"/>
    <col min="9729" max="9729" width="1.33203125" style="1407" customWidth="1"/>
    <col min="9730" max="9730" width="18.5546875" style="1407" customWidth="1"/>
    <col min="9731" max="9731" width="5.33203125" style="1407" customWidth="1"/>
    <col min="9732" max="9732" width="13.33203125" style="1407" customWidth="1"/>
    <col min="9733" max="9733" width="1.6640625" style="1407" customWidth="1"/>
    <col min="9734" max="9734" width="6.44140625" style="1407" customWidth="1"/>
    <col min="9735" max="9735" width="12.5546875" style="1407" customWidth="1"/>
    <col min="9736" max="9736" width="1.6640625" style="1407" customWidth="1"/>
    <col min="9737" max="9737" width="8.33203125" style="1407" bestFit="1" customWidth="1"/>
    <col min="9738" max="9738" width="12.5546875" style="1407" customWidth="1"/>
    <col min="9739" max="9739" width="1.6640625" style="1407" customWidth="1"/>
    <col min="9740" max="9740" width="6" style="1407" bestFit="1" customWidth="1"/>
    <col min="9741" max="9741" width="12.5546875" style="1407" customWidth="1"/>
    <col min="9742" max="9742" width="1.6640625" style="1407" customWidth="1"/>
    <col min="9743" max="9743" width="8.33203125" style="1407" bestFit="1" customWidth="1"/>
    <col min="9744" max="9744" width="13.6640625" style="1407" customWidth="1"/>
    <col min="9745" max="9984" width="11.44140625" style="1407"/>
    <col min="9985" max="9985" width="1.33203125" style="1407" customWidth="1"/>
    <col min="9986" max="9986" width="18.5546875" style="1407" customWidth="1"/>
    <col min="9987" max="9987" width="5.33203125" style="1407" customWidth="1"/>
    <col min="9988" max="9988" width="13.33203125" style="1407" customWidth="1"/>
    <col min="9989" max="9989" width="1.6640625" style="1407" customWidth="1"/>
    <col min="9990" max="9990" width="6.44140625" style="1407" customWidth="1"/>
    <col min="9991" max="9991" width="12.5546875" style="1407" customWidth="1"/>
    <col min="9992" max="9992" width="1.6640625" style="1407" customWidth="1"/>
    <col min="9993" max="9993" width="8.33203125" style="1407" bestFit="1" customWidth="1"/>
    <col min="9994" max="9994" width="12.5546875" style="1407" customWidth="1"/>
    <col min="9995" max="9995" width="1.6640625" style="1407" customWidth="1"/>
    <col min="9996" max="9996" width="6" style="1407" bestFit="1" customWidth="1"/>
    <col min="9997" max="9997" width="12.5546875" style="1407" customWidth="1"/>
    <col min="9998" max="9998" width="1.6640625" style="1407" customWidth="1"/>
    <col min="9999" max="9999" width="8.33203125" style="1407" bestFit="1" customWidth="1"/>
    <col min="10000" max="10000" width="13.6640625" style="1407" customWidth="1"/>
    <col min="10001" max="10240" width="11.44140625" style="1407"/>
    <col min="10241" max="10241" width="1.33203125" style="1407" customWidth="1"/>
    <col min="10242" max="10242" width="18.5546875" style="1407" customWidth="1"/>
    <col min="10243" max="10243" width="5.33203125" style="1407" customWidth="1"/>
    <col min="10244" max="10244" width="13.33203125" style="1407" customWidth="1"/>
    <col min="10245" max="10245" width="1.6640625" style="1407" customWidth="1"/>
    <col min="10246" max="10246" width="6.44140625" style="1407" customWidth="1"/>
    <col min="10247" max="10247" width="12.5546875" style="1407" customWidth="1"/>
    <col min="10248" max="10248" width="1.6640625" style="1407" customWidth="1"/>
    <col min="10249" max="10249" width="8.33203125" style="1407" bestFit="1" customWidth="1"/>
    <col min="10250" max="10250" width="12.5546875" style="1407" customWidth="1"/>
    <col min="10251" max="10251" width="1.6640625" style="1407" customWidth="1"/>
    <col min="10252" max="10252" width="6" style="1407" bestFit="1" customWidth="1"/>
    <col min="10253" max="10253" width="12.5546875" style="1407" customWidth="1"/>
    <col min="10254" max="10254" width="1.6640625" style="1407" customWidth="1"/>
    <col min="10255" max="10255" width="8.33203125" style="1407" bestFit="1" customWidth="1"/>
    <col min="10256" max="10256" width="13.6640625" style="1407" customWidth="1"/>
    <col min="10257" max="10496" width="11.44140625" style="1407"/>
    <col min="10497" max="10497" width="1.33203125" style="1407" customWidth="1"/>
    <col min="10498" max="10498" width="18.5546875" style="1407" customWidth="1"/>
    <col min="10499" max="10499" width="5.33203125" style="1407" customWidth="1"/>
    <col min="10500" max="10500" width="13.33203125" style="1407" customWidth="1"/>
    <col min="10501" max="10501" width="1.6640625" style="1407" customWidth="1"/>
    <col min="10502" max="10502" width="6.44140625" style="1407" customWidth="1"/>
    <col min="10503" max="10503" width="12.5546875" style="1407" customWidth="1"/>
    <col min="10504" max="10504" width="1.6640625" style="1407" customWidth="1"/>
    <col min="10505" max="10505" width="8.33203125" style="1407" bestFit="1" customWidth="1"/>
    <col min="10506" max="10506" width="12.5546875" style="1407" customWidth="1"/>
    <col min="10507" max="10507" width="1.6640625" style="1407" customWidth="1"/>
    <col min="10508" max="10508" width="6" style="1407" bestFit="1" customWidth="1"/>
    <col min="10509" max="10509" width="12.5546875" style="1407" customWidth="1"/>
    <col min="10510" max="10510" width="1.6640625" style="1407" customWidth="1"/>
    <col min="10511" max="10511" width="8.33203125" style="1407" bestFit="1" customWidth="1"/>
    <col min="10512" max="10512" width="13.6640625" style="1407" customWidth="1"/>
    <col min="10513" max="10752" width="11.44140625" style="1407"/>
    <col min="10753" max="10753" width="1.33203125" style="1407" customWidth="1"/>
    <col min="10754" max="10754" width="18.5546875" style="1407" customWidth="1"/>
    <col min="10755" max="10755" width="5.33203125" style="1407" customWidth="1"/>
    <col min="10756" max="10756" width="13.33203125" style="1407" customWidth="1"/>
    <col min="10757" max="10757" width="1.6640625" style="1407" customWidth="1"/>
    <col min="10758" max="10758" width="6.44140625" style="1407" customWidth="1"/>
    <col min="10759" max="10759" width="12.5546875" style="1407" customWidth="1"/>
    <col min="10760" max="10760" width="1.6640625" style="1407" customWidth="1"/>
    <col min="10761" max="10761" width="8.33203125" style="1407" bestFit="1" customWidth="1"/>
    <col min="10762" max="10762" width="12.5546875" style="1407" customWidth="1"/>
    <col min="10763" max="10763" width="1.6640625" style="1407" customWidth="1"/>
    <col min="10764" max="10764" width="6" style="1407" bestFit="1" customWidth="1"/>
    <col min="10765" max="10765" width="12.5546875" style="1407" customWidth="1"/>
    <col min="10766" max="10766" width="1.6640625" style="1407" customWidth="1"/>
    <col min="10767" max="10767" width="8.33203125" style="1407" bestFit="1" customWidth="1"/>
    <col min="10768" max="10768" width="13.6640625" style="1407" customWidth="1"/>
    <col min="10769" max="11008" width="11.44140625" style="1407"/>
    <col min="11009" max="11009" width="1.33203125" style="1407" customWidth="1"/>
    <col min="11010" max="11010" width="18.5546875" style="1407" customWidth="1"/>
    <col min="11011" max="11011" width="5.33203125" style="1407" customWidth="1"/>
    <col min="11012" max="11012" width="13.33203125" style="1407" customWidth="1"/>
    <col min="11013" max="11013" width="1.6640625" style="1407" customWidth="1"/>
    <col min="11014" max="11014" width="6.44140625" style="1407" customWidth="1"/>
    <col min="11015" max="11015" width="12.5546875" style="1407" customWidth="1"/>
    <col min="11016" max="11016" width="1.6640625" style="1407" customWidth="1"/>
    <col min="11017" max="11017" width="8.33203125" style="1407" bestFit="1" customWidth="1"/>
    <col min="11018" max="11018" width="12.5546875" style="1407" customWidth="1"/>
    <col min="11019" max="11019" width="1.6640625" style="1407" customWidth="1"/>
    <col min="11020" max="11020" width="6" style="1407" bestFit="1" customWidth="1"/>
    <col min="11021" max="11021" width="12.5546875" style="1407" customWidth="1"/>
    <col min="11022" max="11022" width="1.6640625" style="1407" customWidth="1"/>
    <col min="11023" max="11023" width="8.33203125" style="1407" bestFit="1" customWidth="1"/>
    <col min="11024" max="11024" width="13.6640625" style="1407" customWidth="1"/>
    <col min="11025" max="11264" width="11.44140625" style="1407"/>
    <col min="11265" max="11265" width="1.33203125" style="1407" customWidth="1"/>
    <col min="11266" max="11266" width="18.5546875" style="1407" customWidth="1"/>
    <col min="11267" max="11267" width="5.33203125" style="1407" customWidth="1"/>
    <col min="11268" max="11268" width="13.33203125" style="1407" customWidth="1"/>
    <col min="11269" max="11269" width="1.6640625" style="1407" customWidth="1"/>
    <col min="11270" max="11270" width="6.44140625" style="1407" customWidth="1"/>
    <col min="11271" max="11271" width="12.5546875" style="1407" customWidth="1"/>
    <col min="11272" max="11272" width="1.6640625" style="1407" customWidth="1"/>
    <col min="11273" max="11273" width="8.33203125" style="1407" bestFit="1" customWidth="1"/>
    <col min="11274" max="11274" width="12.5546875" style="1407" customWidth="1"/>
    <col min="11275" max="11275" width="1.6640625" style="1407" customWidth="1"/>
    <col min="11276" max="11276" width="6" style="1407" bestFit="1" customWidth="1"/>
    <col min="11277" max="11277" width="12.5546875" style="1407" customWidth="1"/>
    <col min="11278" max="11278" width="1.6640625" style="1407" customWidth="1"/>
    <col min="11279" max="11279" width="8.33203125" style="1407" bestFit="1" customWidth="1"/>
    <col min="11280" max="11280" width="13.6640625" style="1407" customWidth="1"/>
    <col min="11281" max="11520" width="11.44140625" style="1407"/>
    <col min="11521" max="11521" width="1.33203125" style="1407" customWidth="1"/>
    <col min="11522" max="11522" width="18.5546875" style="1407" customWidth="1"/>
    <col min="11523" max="11523" width="5.33203125" style="1407" customWidth="1"/>
    <col min="11524" max="11524" width="13.33203125" style="1407" customWidth="1"/>
    <col min="11525" max="11525" width="1.6640625" style="1407" customWidth="1"/>
    <col min="11526" max="11526" width="6.44140625" style="1407" customWidth="1"/>
    <col min="11527" max="11527" width="12.5546875" style="1407" customWidth="1"/>
    <col min="11528" max="11528" width="1.6640625" style="1407" customWidth="1"/>
    <col min="11529" max="11529" width="8.33203125" style="1407" bestFit="1" customWidth="1"/>
    <col min="11530" max="11530" width="12.5546875" style="1407" customWidth="1"/>
    <col min="11531" max="11531" width="1.6640625" style="1407" customWidth="1"/>
    <col min="11532" max="11532" width="6" style="1407" bestFit="1" customWidth="1"/>
    <col min="11533" max="11533" width="12.5546875" style="1407" customWidth="1"/>
    <col min="11534" max="11534" width="1.6640625" style="1407" customWidth="1"/>
    <col min="11535" max="11535" width="8.33203125" style="1407" bestFit="1" customWidth="1"/>
    <col min="11536" max="11536" width="13.6640625" style="1407" customWidth="1"/>
    <col min="11537" max="11776" width="11.44140625" style="1407"/>
    <col min="11777" max="11777" width="1.33203125" style="1407" customWidth="1"/>
    <col min="11778" max="11778" width="18.5546875" style="1407" customWidth="1"/>
    <col min="11779" max="11779" width="5.33203125" style="1407" customWidth="1"/>
    <col min="11780" max="11780" width="13.33203125" style="1407" customWidth="1"/>
    <col min="11781" max="11781" width="1.6640625" style="1407" customWidth="1"/>
    <col min="11782" max="11782" width="6.44140625" style="1407" customWidth="1"/>
    <col min="11783" max="11783" width="12.5546875" style="1407" customWidth="1"/>
    <col min="11784" max="11784" width="1.6640625" style="1407" customWidth="1"/>
    <col min="11785" max="11785" width="8.33203125" style="1407" bestFit="1" customWidth="1"/>
    <col min="11786" max="11786" width="12.5546875" style="1407" customWidth="1"/>
    <col min="11787" max="11787" width="1.6640625" style="1407" customWidth="1"/>
    <col min="11788" max="11788" width="6" style="1407" bestFit="1" customWidth="1"/>
    <col min="11789" max="11789" width="12.5546875" style="1407" customWidth="1"/>
    <col min="11790" max="11790" width="1.6640625" style="1407" customWidth="1"/>
    <col min="11791" max="11791" width="8.33203125" style="1407" bestFit="1" customWidth="1"/>
    <col min="11792" max="11792" width="13.6640625" style="1407" customWidth="1"/>
    <col min="11793" max="12032" width="11.44140625" style="1407"/>
    <col min="12033" max="12033" width="1.33203125" style="1407" customWidth="1"/>
    <col min="12034" max="12034" width="18.5546875" style="1407" customWidth="1"/>
    <col min="12035" max="12035" width="5.33203125" style="1407" customWidth="1"/>
    <col min="12036" max="12036" width="13.33203125" style="1407" customWidth="1"/>
    <col min="12037" max="12037" width="1.6640625" style="1407" customWidth="1"/>
    <col min="12038" max="12038" width="6.44140625" style="1407" customWidth="1"/>
    <col min="12039" max="12039" width="12.5546875" style="1407" customWidth="1"/>
    <col min="12040" max="12040" width="1.6640625" style="1407" customWidth="1"/>
    <col min="12041" max="12041" width="8.33203125" style="1407" bestFit="1" customWidth="1"/>
    <col min="12042" max="12042" width="12.5546875" style="1407" customWidth="1"/>
    <col min="12043" max="12043" width="1.6640625" style="1407" customWidth="1"/>
    <col min="12044" max="12044" width="6" style="1407" bestFit="1" customWidth="1"/>
    <col min="12045" max="12045" width="12.5546875" style="1407" customWidth="1"/>
    <col min="12046" max="12046" width="1.6640625" style="1407" customWidth="1"/>
    <col min="12047" max="12047" width="8.33203125" style="1407" bestFit="1" customWidth="1"/>
    <col min="12048" max="12048" width="13.6640625" style="1407" customWidth="1"/>
    <col min="12049" max="12288" width="11.44140625" style="1407"/>
    <col min="12289" max="12289" width="1.33203125" style="1407" customWidth="1"/>
    <col min="12290" max="12290" width="18.5546875" style="1407" customWidth="1"/>
    <col min="12291" max="12291" width="5.33203125" style="1407" customWidth="1"/>
    <col min="12292" max="12292" width="13.33203125" style="1407" customWidth="1"/>
    <col min="12293" max="12293" width="1.6640625" style="1407" customWidth="1"/>
    <col min="12294" max="12294" width="6.44140625" style="1407" customWidth="1"/>
    <col min="12295" max="12295" width="12.5546875" style="1407" customWidth="1"/>
    <col min="12296" max="12296" width="1.6640625" style="1407" customWidth="1"/>
    <col min="12297" max="12297" width="8.33203125" style="1407" bestFit="1" customWidth="1"/>
    <col min="12298" max="12298" width="12.5546875" style="1407" customWidth="1"/>
    <col min="12299" max="12299" width="1.6640625" style="1407" customWidth="1"/>
    <col min="12300" max="12300" width="6" style="1407" bestFit="1" customWidth="1"/>
    <col min="12301" max="12301" width="12.5546875" style="1407" customWidth="1"/>
    <col min="12302" max="12302" width="1.6640625" style="1407" customWidth="1"/>
    <col min="12303" max="12303" width="8.33203125" style="1407" bestFit="1" customWidth="1"/>
    <col min="12304" max="12304" width="13.6640625" style="1407" customWidth="1"/>
    <col min="12305" max="12544" width="11.44140625" style="1407"/>
    <col min="12545" max="12545" width="1.33203125" style="1407" customWidth="1"/>
    <col min="12546" max="12546" width="18.5546875" style="1407" customWidth="1"/>
    <col min="12547" max="12547" width="5.33203125" style="1407" customWidth="1"/>
    <col min="12548" max="12548" width="13.33203125" style="1407" customWidth="1"/>
    <col min="12549" max="12549" width="1.6640625" style="1407" customWidth="1"/>
    <col min="12550" max="12550" width="6.44140625" style="1407" customWidth="1"/>
    <col min="12551" max="12551" width="12.5546875" style="1407" customWidth="1"/>
    <col min="12552" max="12552" width="1.6640625" style="1407" customWidth="1"/>
    <col min="12553" max="12553" width="8.33203125" style="1407" bestFit="1" customWidth="1"/>
    <col min="12554" max="12554" width="12.5546875" style="1407" customWidth="1"/>
    <col min="12555" max="12555" width="1.6640625" style="1407" customWidth="1"/>
    <col min="12556" max="12556" width="6" style="1407" bestFit="1" customWidth="1"/>
    <col min="12557" max="12557" width="12.5546875" style="1407" customWidth="1"/>
    <col min="12558" max="12558" width="1.6640625" style="1407" customWidth="1"/>
    <col min="12559" max="12559" width="8.33203125" style="1407" bestFit="1" customWidth="1"/>
    <col min="12560" max="12560" width="13.6640625" style="1407" customWidth="1"/>
    <col min="12561" max="12800" width="11.44140625" style="1407"/>
    <col min="12801" max="12801" width="1.33203125" style="1407" customWidth="1"/>
    <col min="12802" max="12802" width="18.5546875" style="1407" customWidth="1"/>
    <col min="12803" max="12803" width="5.33203125" style="1407" customWidth="1"/>
    <col min="12804" max="12804" width="13.33203125" style="1407" customWidth="1"/>
    <col min="12805" max="12805" width="1.6640625" style="1407" customWidth="1"/>
    <col min="12806" max="12806" width="6.44140625" style="1407" customWidth="1"/>
    <col min="12807" max="12807" width="12.5546875" style="1407" customWidth="1"/>
    <col min="12808" max="12808" width="1.6640625" style="1407" customWidth="1"/>
    <col min="12809" max="12809" width="8.33203125" style="1407" bestFit="1" customWidth="1"/>
    <col min="12810" max="12810" width="12.5546875" style="1407" customWidth="1"/>
    <col min="12811" max="12811" width="1.6640625" style="1407" customWidth="1"/>
    <col min="12812" max="12812" width="6" style="1407" bestFit="1" customWidth="1"/>
    <col min="12813" max="12813" width="12.5546875" style="1407" customWidth="1"/>
    <col min="12814" max="12814" width="1.6640625" style="1407" customWidth="1"/>
    <col min="12815" max="12815" width="8.33203125" style="1407" bestFit="1" customWidth="1"/>
    <col min="12816" max="12816" width="13.6640625" style="1407" customWidth="1"/>
    <col min="12817" max="13056" width="11.44140625" style="1407"/>
    <col min="13057" max="13057" width="1.33203125" style="1407" customWidth="1"/>
    <col min="13058" max="13058" width="18.5546875" style="1407" customWidth="1"/>
    <col min="13059" max="13059" width="5.33203125" style="1407" customWidth="1"/>
    <col min="13060" max="13060" width="13.33203125" style="1407" customWidth="1"/>
    <col min="13061" max="13061" width="1.6640625" style="1407" customWidth="1"/>
    <col min="13062" max="13062" width="6.44140625" style="1407" customWidth="1"/>
    <col min="13063" max="13063" width="12.5546875" style="1407" customWidth="1"/>
    <col min="13064" max="13064" width="1.6640625" style="1407" customWidth="1"/>
    <col min="13065" max="13065" width="8.33203125" style="1407" bestFit="1" customWidth="1"/>
    <col min="13066" max="13066" width="12.5546875" style="1407" customWidth="1"/>
    <col min="13067" max="13067" width="1.6640625" style="1407" customWidth="1"/>
    <col min="13068" max="13068" width="6" style="1407" bestFit="1" customWidth="1"/>
    <col min="13069" max="13069" width="12.5546875" style="1407" customWidth="1"/>
    <col min="13070" max="13070" width="1.6640625" style="1407" customWidth="1"/>
    <col min="13071" max="13071" width="8.33203125" style="1407" bestFit="1" customWidth="1"/>
    <col min="13072" max="13072" width="13.6640625" style="1407" customWidth="1"/>
    <col min="13073" max="13312" width="11.44140625" style="1407"/>
    <col min="13313" max="13313" width="1.33203125" style="1407" customWidth="1"/>
    <col min="13314" max="13314" width="18.5546875" style="1407" customWidth="1"/>
    <col min="13315" max="13315" width="5.33203125" style="1407" customWidth="1"/>
    <col min="13316" max="13316" width="13.33203125" style="1407" customWidth="1"/>
    <col min="13317" max="13317" width="1.6640625" style="1407" customWidth="1"/>
    <col min="13318" max="13318" width="6.44140625" style="1407" customWidth="1"/>
    <col min="13319" max="13319" width="12.5546875" style="1407" customWidth="1"/>
    <col min="13320" max="13320" width="1.6640625" style="1407" customWidth="1"/>
    <col min="13321" max="13321" width="8.33203125" style="1407" bestFit="1" customWidth="1"/>
    <col min="13322" max="13322" width="12.5546875" style="1407" customWidth="1"/>
    <col min="13323" max="13323" width="1.6640625" style="1407" customWidth="1"/>
    <col min="13324" max="13324" width="6" style="1407" bestFit="1" customWidth="1"/>
    <col min="13325" max="13325" width="12.5546875" style="1407" customWidth="1"/>
    <col min="13326" max="13326" width="1.6640625" style="1407" customWidth="1"/>
    <col min="13327" max="13327" width="8.33203125" style="1407" bestFit="1" customWidth="1"/>
    <col min="13328" max="13328" width="13.6640625" style="1407" customWidth="1"/>
    <col min="13329" max="13568" width="11.44140625" style="1407"/>
    <col min="13569" max="13569" width="1.33203125" style="1407" customWidth="1"/>
    <col min="13570" max="13570" width="18.5546875" style="1407" customWidth="1"/>
    <col min="13571" max="13571" width="5.33203125" style="1407" customWidth="1"/>
    <col min="13572" max="13572" width="13.33203125" style="1407" customWidth="1"/>
    <col min="13573" max="13573" width="1.6640625" style="1407" customWidth="1"/>
    <col min="13574" max="13574" width="6.44140625" style="1407" customWidth="1"/>
    <col min="13575" max="13575" width="12.5546875" style="1407" customWidth="1"/>
    <col min="13576" max="13576" width="1.6640625" style="1407" customWidth="1"/>
    <col min="13577" max="13577" width="8.33203125" style="1407" bestFit="1" customWidth="1"/>
    <col min="13578" max="13578" width="12.5546875" style="1407" customWidth="1"/>
    <col min="13579" max="13579" width="1.6640625" style="1407" customWidth="1"/>
    <col min="13580" max="13580" width="6" style="1407" bestFit="1" customWidth="1"/>
    <col min="13581" max="13581" width="12.5546875" style="1407" customWidth="1"/>
    <col min="13582" max="13582" width="1.6640625" style="1407" customWidth="1"/>
    <col min="13583" max="13583" width="8.33203125" style="1407" bestFit="1" customWidth="1"/>
    <col min="13584" max="13584" width="13.6640625" style="1407" customWidth="1"/>
    <col min="13585" max="13824" width="11.44140625" style="1407"/>
    <col min="13825" max="13825" width="1.33203125" style="1407" customWidth="1"/>
    <col min="13826" max="13826" width="18.5546875" style="1407" customWidth="1"/>
    <col min="13827" max="13827" width="5.33203125" style="1407" customWidth="1"/>
    <col min="13828" max="13828" width="13.33203125" style="1407" customWidth="1"/>
    <col min="13829" max="13829" width="1.6640625" style="1407" customWidth="1"/>
    <col min="13830" max="13830" width="6.44140625" style="1407" customWidth="1"/>
    <col min="13831" max="13831" width="12.5546875" style="1407" customWidth="1"/>
    <col min="13832" max="13832" width="1.6640625" style="1407" customWidth="1"/>
    <col min="13833" max="13833" width="8.33203125" style="1407" bestFit="1" customWidth="1"/>
    <col min="13834" max="13834" width="12.5546875" style="1407" customWidth="1"/>
    <col min="13835" max="13835" width="1.6640625" style="1407" customWidth="1"/>
    <col min="13836" max="13836" width="6" style="1407" bestFit="1" customWidth="1"/>
    <col min="13837" max="13837" width="12.5546875" style="1407" customWidth="1"/>
    <col min="13838" max="13838" width="1.6640625" style="1407" customWidth="1"/>
    <col min="13839" max="13839" width="8.33203125" style="1407" bestFit="1" customWidth="1"/>
    <col min="13840" max="13840" width="13.6640625" style="1407" customWidth="1"/>
    <col min="13841" max="14080" width="11.44140625" style="1407"/>
    <col min="14081" max="14081" width="1.33203125" style="1407" customWidth="1"/>
    <col min="14082" max="14082" width="18.5546875" style="1407" customWidth="1"/>
    <col min="14083" max="14083" width="5.33203125" style="1407" customWidth="1"/>
    <col min="14084" max="14084" width="13.33203125" style="1407" customWidth="1"/>
    <col min="14085" max="14085" width="1.6640625" style="1407" customWidth="1"/>
    <col min="14086" max="14086" width="6.44140625" style="1407" customWidth="1"/>
    <col min="14087" max="14087" width="12.5546875" style="1407" customWidth="1"/>
    <col min="14088" max="14088" width="1.6640625" style="1407" customWidth="1"/>
    <col min="14089" max="14089" width="8.33203125" style="1407" bestFit="1" customWidth="1"/>
    <col min="14090" max="14090" width="12.5546875" style="1407" customWidth="1"/>
    <col min="14091" max="14091" width="1.6640625" style="1407" customWidth="1"/>
    <col min="14092" max="14092" width="6" style="1407" bestFit="1" customWidth="1"/>
    <col min="14093" max="14093" width="12.5546875" style="1407" customWidth="1"/>
    <col min="14094" max="14094" width="1.6640625" style="1407" customWidth="1"/>
    <col min="14095" max="14095" width="8.33203125" style="1407" bestFit="1" customWidth="1"/>
    <col min="14096" max="14096" width="13.6640625" style="1407" customWidth="1"/>
    <col min="14097" max="14336" width="11.44140625" style="1407"/>
    <col min="14337" max="14337" width="1.33203125" style="1407" customWidth="1"/>
    <col min="14338" max="14338" width="18.5546875" style="1407" customWidth="1"/>
    <col min="14339" max="14339" width="5.33203125" style="1407" customWidth="1"/>
    <col min="14340" max="14340" width="13.33203125" style="1407" customWidth="1"/>
    <col min="14341" max="14341" width="1.6640625" style="1407" customWidth="1"/>
    <col min="14342" max="14342" width="6.44140625" style="1407" customWidth="1"/>
    <col min="14343" max="14343" width="12.5546875" style="1407" customWidth="1"/>
    <col min="14344" max="14344" width="1.6640625" style="1407" customWidth="1"/>
    <col min="14345" max="14345" width="8.33203125" style="1407" bestFit="1" customWidth="1"/>
    <col min="14346" max="14346" width="12.5546875" style="1407" customWidth="1"/>
    <col min="14347" max="14347" width="1.6640625" style="1407" customWidth="1"/>
    <col min="14348" max="14348" width="6" style="1407" bestFit="1" customWidth="1"/>
    <col min="14349" max="14349" width="12.5546875" style="1407" customWidth="1"/>
    <col min="14350" max="14350" width="1.6640625" style="1407" customWidth="1"/>
    <col min="14351" max="14351" width="8.33203125" style="1407" bestFit="1" customWidth="1"/>
    <col min="14352" max="14352" width="13.6640625" style="1407" customWidth="1"/>
    <col min="14353" max="14592" width="11.44140625" style="1407"/>
    <col min="14593" max="14593" width="1.33203125" style="1407" customWidth="1"/>
    <col min="14594" max="14594" width="18.5546875" style="1407" customWidth="1"/>
    <col min="14595" max="14595" width="5.33203125" style="1407" customWidth="1"/>
    <col min="14596" max="14596" width="13.33203125" style="1407" customWidth="1"/>
    <col min="14597" max="14597" width="1.6640625" style="1407" customWidth="1"/>
    <col min="14598" max="14598" width="6.44140625" style="1407" customWidth="1"/>
    <col min="14599" max="14599" width="12.5546875" style="1407" customWidth="1"/>
    <col min="14600" max="14600" width="1.6640625" style="1407" customWidth="1"/>
    <col min="14601" max="14601" width="8.33203125" style="1407" bestFit="1" customWidth="1"/>
    <col min="14602" max="14602" width="12.5546875" style="1407" customWidth="1"/>
    <col min="14603" max="14603" width="1.6640625" style="1407" customWidth="1"/>
    <col min="14604" max="14604" width="6" style="1407" bestFit="1" customWidth="1"/>
    <col min="14605" max="14605" width="12.5546875" style="1407" customWidth="1"/>
    <col min="14606" max="14606" width="1.6640625" style="1407" customWidth="1"/>
    <col min="14607" max="14607" width="8.33203125" style="1407" bestFit="1" customWidth="1"/>
    <col min="14608" max="14608" width="13.6640625" style="1407" customWidth="1"/>
    <col min="14609" max="14848" width="11.44140625" style="1407"/>
    <col min="14849" max="14849" width="1.33203125" style="1407" customWidth="1"/>
    <col min="14850" max="14850" width="18.5546875" style="1407" customWidth="1"/>
    <col min="14851" max="14851" width="5.33203125" style="1407" customWidth="1"/>
    <col min="14852" max="14852" width="13.33203125" style="1407" customWidth="1"/>
    <col min="14853" max="14853" width="1.6640625" style="1407" customWidth="1"/>
    <col min="14854" max="14854" width="6.44140625" style="1407" customWidth="1"/>
    <col min="14855" max="14855" width="12.5546875" style="1407" customWidth="1"/>
    <col min="14856" max="14856" width="1.6640625" style="1407" customWidth="1"/>
    <col min="14857" max="14857" width="8.33203125" style="1407" bestFit="1" customWidth="1"/>
    <col min="14858" max="14858" width="12.5546875" style="1407" customWidth="1"/>
    <col min="14859" max="14859" width="1.6640625" style="1407" customWidth="1"/>
    <col min="14860" max="14860" width="6" style="1407" bestFit="1" customWidth="1"/>
    <col min="14861" max="14861" width="12.5546875" style="1407" customWidth="1"/>
    <col min="14862" max="14862" width="1.6640625" style="1407" customWidth="1"/>
    <col min="14863" max="14863" width="8.33203125" style="1407" bestFit="1" customWidth="1"/>
    <col min="14864" max="14864" width="13.6640625" style="1407" customWidth="1"/>
    <col min="14865" max="15104" width="11.44140625" style="1407"/>
    <col min="15105" max="15105" width="1.33203125" style="1407" customWidth="1"/>
    <col min="15106" max="15106" width="18.5546875" style="1407" customWidth="1"/>
    <col min="15107" max="15107" width="5.33203125" style="1407" customWidth="1"/>
    <col min="15108" max="15108" width="13.33203125" style="1407" customWidth="1"/>
    <col min="15109" max="15109" width="1.6640625" style="1407" customWidth="1"/>
    <col min="15110" max="15110" width="6.44140625" style="1407" customWidth="1"/>
    <col min="15111" max="15111" width="12.5546875" style="1407" customWidth="1"/>
    <col min="15112" max="15112" width="1.6640625" style="1407" customWidth="1"/>
    <col min="15113" max="15113" width="8.33203125" style="1407" bestFit="1" customWidth="1"/>
    <col min="15114" max="15114" width="12.5546875" style="1407" customWidth="1"/>
    <col min="15115" max="15115" width="1.6640625" style="1407" customWidth="1"/>
    <col min="15116" max="15116" width="6" style="1407" bestFit="1" customWidth="1"/>
    <col min="15117" max="15117" width="12.5546875" style="1407" customWidth="1"/>
    <col min="15118" max="15118" width="1.6640625" style="1407" customWidth="1"/>
    <col min="15119" max="15119" width="8.33203125" style="1407" bestFit="1" customWidth="1"/>
    <col min="15120" max="15120" width="13.6640625" style="1407" customWidth="1"/>
    <col min="15121" max="15360" width="11.44140625" style="1407"/>
    <col min="15361" max="15361" width="1.33203125" style="1407" customWidth="1"/>
    <col min="15362" max="15362" width="18.5546875" style="1407" customWidth="1"/>
    <col min="15363" max="15363" width="5.33203125" style="1407" customWidth="1"/>
    <col min="15364" max="15364" width="13.33203125" style="1407" customWidth="1"/>
    <col min="15365" max="15365" width="1.6640625" style="1407" customWidth="1"/>
    <col min="15366" max="15366" width="6.44140625" style="1407" customWidth="1"/>
    <col min="15367" max="15367" width="12.5546875" style="1407" customWidth="1"/>
    <col min="15368" max="15368" width="1.6640625" style="1407" customWidth="1"/>
    <col min="15369" max="15369" width="8.33203125" style="1407" bestFit="1" customWidth="1"/>
    <col min="15370" max="15370" width="12.5546875" style="1407" customWidth="1"/>
    <col min="15371" max="15371" width="1.6640625" style="1407" customWidth="1"/>
    <col min="15372" max="15372" width="6" style="1407" bestFit="1" customWidth="1"/>
    <col min="15373" max="15373" width="12.5546875" style="1407" customWidth="1"/>
    <col min="15374" max="15374" width="1.6640625" style="1407" customWidth="1"/>
    <col min="15375" max="15375" width="8.33203125" style="1407" bestFit="1" customWidth="1"/>
    <col min="15376" max="15376" width="13.6640625" style="1407" customWidth="1"/>
    <col min="15377" max="15616" width="11.44140625" style="1407"/>
    <col min="15617" max="15617" width="1.33203125" style="1407" customWidth="1"/>
    <col min="15618" max="15618" width="18.5546875" style="1407" customWidth="1"/>
    <col min="15619" max="15619" width="5.33203125" style="1407" customWidth="1"/>
    <col min="15620" max="15620" width="13.33203125" style="1407" customWidth="1"/>
    <col min="15621" max="15621" width="1.6640625" style="1407" customWidth="1"/>
    <col min="15622" max="15622" width="6.44140625" style="1407" customWidth="1"/>
    <col min="15623" max="15623" width="12.5546875" style="1407" customWidth="1"/>
    <col min="15624" max="15624" width="1.6640625" style="1407" customWidth="1"/>
    <col min="15625" max="15625" width="8.33203125" style="1407" bestFit="1" customWidth="1"/>
    <col min="15626" max="15626" width="12.5546875" style="1407" customWidth="1"/>
    <col min="15627" max="15627" width="1.6640625" style="1407" customWidth="1"/>
    <col min="15628" max="15628" width="6" style="1407" bestFit="1" customWidth="1"/>
    <col min="15629" max="15629" width="12.5546875" style="1407" customWidth="1"/>
    <col min="15630" max="15630" width="1.6640625" style="1407" customWidth="1"/>
    <col min="15631" max="15631" width="8.33203125" style="1407" bestFit="1" customWidth="1"/>
    <col min="15632" max="15632" width="13.6640625" style="1407" customWidth="1"/>
    <col min="15633" max="15872" width="11.44140625" style="1407"/>
    <col min="15873" max="15873" width="1.33203125" style="1407" customWidth="1"/>
    <col min="15874" max="15874" width="18.5546875" style="1407" customWidth="1"/>
    <col min="15875" max="15875" width="5.33203125" style="1407" customWidth="1"/>
    <col min="15876" max="15876" width="13.33203125" style="1407" customWidth="1"/>
    <col min="15877" max="15877" width="1.6640625" style="1407" customWidth="1"/>
    <col min="15878" max="15878" width="6.44140625" style="1407" customWidth="1"/>
    <col min="15879" max="15879" width="12.5546875" style="1407" customWidth="1"/>
    <col min="15880" max="15880" width="1.6640625" style="1407" customWidth="1"/>
    <col min="15881" max="15881" width="8.33203125" style="1407" bestFit="1" customWidth="1"/>
    <col min="15882" max="15882" width="12.5546875" style="1407" customWidth="1"/>
    <col min="15883" max="15883" width="1.6640625" style="1407" customWidth="1"/>
    <col min="15884" max="15884" width="6" style="1407" bestFit="1" customWidth="1"/>
    <col min="15885" max="15885" width="12.5546875" style="1407" customWidth="1"/>
    <col min="15886" max="15886" width="1.6640625" style="1407" customWidth="1"/>
    <col min="15887" max="15887" width="8.33203125" style="1407" bestFit="1" customWidth="1"/>
    <col min="15888" max="15888" width="13.6640625" style="1407" customWidth="1"/>
    <col min="15889" max="16128" width="11.44140625" style="1407"/>
    <col min="16129" max="16129" width="1.33203125" style="1407" customWidth="1"/>
    <col min="16130" max="16130" width="18.5546875" style="1407" customWidth="1"/>
    <col min="16131" max="16131" width="5.33203125" style="1407" customWidth="1"/>
    <col min="16132" max="16132" width="13.33203125" style="1407" customWidth="1"/>
    <col min="16133" max="16133" width="1.6640625" style="1407" customWidth="1"/>
    <col min="16134" max="16134" width="6.44140625" style="1407" customWidth="1"/>
    <col min="16135" max="16135" width="12.5546875" style="1407" customWidth="1"/>
    <col min="16136" max="16136" width="1.6640625" style="1407" customWidth="1"/>
    <col min="16137" max="16137" width="8.33203125" style="1407" bestFit="1" customWidth="1"/>
    <col min="16138" max="16138" width="12.5546875" style="1407" customWidth="1"/>
    <col min="16139" max="16139" width="1.6640625" style="1407" customWidth="1"/>
    <col min="16140" max="16140" width="6" style="1407" bestFit="1" customWidth="1"/>
    <col min="16141" max="16141" width="12.5546875" style="1407" customWidth="1"/>
    <col min="16142" max="16142" width="1.6640625" style="1407" customWidth="1"/>
    <col min="16143" max="16143" width="8.33203125" style="1407" bestFit="1" customWidth="1"/>
    <col min="16144" max="16144" width="13.6640625" style="1407" customWidth="1"/>
    <col min="16145" max="16384" width="11.44140625" style="1407"/>
  </cols>
  <sheetData>
    <row r="1" spans="1:16" ht="14.4">
      <c r="A1" s="1424"/>
      <c r="B1" s="1425" t="s">
        <v>1286</v>
      </c>
    </row>
    <row r="2" spans="1:16" ht="31.5" customHeight="1">
      <c r="A2" s="1452" t="s">
        <v>84</v>
      </c>
      <c r="B2" s="1453"/>
      <c r="C2" s="1404"/>
      <c r="D2" s="1404"/>
      <c r="E2" s="1404"/>
      <c r="F2" s="1404"/>
      <c r="G2" s="1404"/>
      <c r="H2" s="1404"/>
      <c r="I2" s="1404"/>
      <c r="J2" s="1404"/>
      <c r="K2" s="1404"/>
      <c r="L2" s="1404"/>
      <c r="M2" s="1404"/>
      <c r="N2" s="1404"/>
      <c r="O2" s="1404"/>
      <c r="P2" s="1404"/>
    </row>
    <row r="3" spans="1:16" ht="16.8">
      <c r="A3" s="1454" t="s">
        <v>1322</v>
      </c>
      <c r="B3" s="1455"/>
      <c r="C3" s="1455"/>
      <c r="D3" s="1455"/>
      <c r="E3" s="1455"/>
      <c r="F3" s="1455"/>
      <c r="G3" s="1455"/>
      <c r="H3" s="1455"/>
      <c r="I3" s="1455"/>
      <c r="J3" s="1455"/>
      <c r="K3" s="1455"/>
      <c r="L3" s="1455"/>
      <c r="M3" s="1455"/>
      <c r="N3" s="1455"/>
      <c r="O3" s="1455"/>
      <c r="P3" s="1455"/>
    </row>
    <row r="4" spans="1:16" ht="15.6">
      <c r="A4" s="1273" t="s">
        <v>1214</v>
      </c>
      <c r="B4" s="1455"/>
      <c r="C4" s="1455"/>
      <c r="D4" s="1455"/>
      <c r="E4" s="1455"/>
      <c r="F4" s="1455"/>
      <c r="G4" s="1455"/>
      <c r="H4" s="1455"/>
      <c r="I4" s="1455"/>
      <c r="J4" s="1455"/>
      <c r="K4" s="1455"/>
      <c r="L4" s="1455"/>
      <c r="M4" s="1455"/>
      <c r="N4" s="1455"/>
      <c r="O4" s="1455"/>
      <c r="P4" s="1455"/>
    </row>
    <row r="5" spans="1:16" ht="3.75" customHeight="1" thickBot="1">
      <c r="A5" s="1456"/>
      <c r="B5" s="1406"/>
      <c r="C5" s="1406"/>
      <c r="D5" s="1406"/>
      <c r="E5" s="1406"/>
      <c r="F5" s="1406"/>
      <c r="G5" s="1406"/>
      <c r="H5" s="1406"/>
      <c r="I5" s="1406"/>
      <c r="J5" s="1406"/>
      <c r="K5" s="1406"/>
      <c r="L5" s="1406"/>
      <c r="M5" s="1406"/>
      <c r="N5" s="1406"/>
      <c r="O5" s="1406"/>
      <c r="P5" s="1406"/>
    </row>
    <row r="6" spans="1:16" ht="15.75" customHeight="1">
      <c r="A6" s="1388"/>
      <c r="B6" s="1388"/>
      <c r="C6" s="1457" t="s">
        <v>112</v>
      </c>
      <c r="D6" s="1457"/>
      <c r="E6" s="1458"/>
      <c r="F6" s="1457" t="s">
        <v>115</v>
      </c>
      <c r="G6" s="1457"/>
      <c r="H6" s="1458"/>
      <c r="I6" s="1457" t="s">
        <v>121</v>
      </c>
      <c r="J6" s="1457"/>
      <c r="K6" s="1458"/>
      <c r="L6" s="1457" t="s">
        <v>117</v>
      </c>
      <c r="M6" s="1457"/>
      <c r="N6" s="1458"/>
      <c r="O6" s="1457" t="s">
        <v>97</v>
      </c>
      <c r="P6" s="1459"/>
    </row>
    <row r="7" spans="1:16">
      <c r="A7" s="1391"/>
      <c r="B7" s="1460"/>
      <c r="C7" s="1461" t="s">
        <v>1325</v>
      </c>
      <c r="D7" s="1462" t="s">
        <v>1440</v>
      </c>
      <c r="E7" s="1463"/>
      <c r="F7" s="1461" t="s">
        <v>1325</v>
      </c>
      <c r="G7" s="1462" t="s">
        <v>1440</v>
      </c>
      <c r="H7" s="1462"/>
      <c r="I7" s="1461" t="s">
        <v>1325</v>
      </c>
      <c r="J7" s="1462" t="s">
        <v>1440</v>
      </c>
      <c r="K7" s="1463"/>
      <c r="L7" s="1461" t="s">
        <v>1325</v>
      </c>
      <c r="M7" s="1462" t="s">
        <v>1440</v>
      </c>
      <c r="N7" s="1463"/>
      <c r="O7" s="1461" t="s">
        <v>1325</v>
      </c>
      <c r="P7" s="1462" t="s">
        <v>1440</v>
      </c>
    </row>
    <row r="8" spans="1:16" ht="4.2" customHeight="1">
      <c r="B8" s="1464"/>
      <c r="C8" s="1187"/>
      <c r="D8" s="1187"/>
      <c r="E8" s="1465"/>
      <c r="F8" s="1187"/>
      <c r="G8" s="1187"/>
      <c r="H8" s="1187"/>
      <c r="I8" s="1187"/>
      <c r="J8" s="1187"/>
      <c r="K8" s="1465"/>
      <c r="L8" s="1187"/>
      <c r="M8" s="1187"/>
      <c r="N8" s="1465"/>
      <c r="O8" s="1187"/>
      <c r="P8" s="1187"/>
    </row>
    <row r="9" spans="1:16" ht="13.8">
      <c r="A9" s="1466" t="s">
        <v>1441</v>
      </c>
      <c r="B9" s="1467"/>
      <c r="C9" s="1098">
        <v>26</v>
      </c>
      <c r="D9" s="1098">
        <v>4842.4230769230771</v>
      </c>
      <c r="E9" s="1098"/>
      <c r="F9" s="1098">
        <v>126</v>
      </c>
      <c r="G9" s="1098">
        <v>4598.1111111111113</v>
      </c>
      <c r="H9" s="1098"/>
      <c r="I9" s="1108">
        <v>63</v>
      </c>
      <c r="J9" s="1098">
        <v>4555.1904761904761</v>
      </c>
      <c r="K9" s="1098"/>
      <c r="L9" s="1098">
        <v>84</v>
      </c>
      <c r="M9" s="1098">
        <v>4559.1190476190477</v>
      </c>
      <c r="N9" s="1098"/>
      <c r="O9" s="1098">
        <v>299</v>
      </c>
      <c r="P9" s="1098">
        <v>4599.3578595317722</v>
      </c>
    </row>
    <row r="10" spans="1:16" ht="13.8">
      <c r="A10" s="1466"/>
      <c r="B10" s="1468" t="s">
        <v>1442</v>
      </c>
      <c r="C10" s="1108">
        <v>23</v>
      </c>
      <c r="D10" s="1098">
        <v>5173.086956521739</v>
      </c>
      <c r="E10" s="1108"/>
      <c r="F10" s="1108">
        <v>113</v>
      </c>
      <c r="G10" s="1108">
        <v>4972.0619469026551</v>
      </c>
      <c r="H10" s="1108"/>
      <c r="I10" s="1108">
        <v>50</v>
      </c>
      <c r="J10" s="1108">
        <v>5095.38</v>
      </c>
      <c r="K10" s="1108"/>
      <c r="L10" s="1108">
        <v>67</v>
      </c>
      <c r="M10" s="1108">
        <v>4912.0746268656712</v>
      </c>
      <c r="N10" s="1108"/>
      <c r="O10" s="1108">
        <v>253</v>
      </c>
      <c r="P10" s="1108">
        <v>4998.822134387352</v>
      </c>
    </row>
    <row r="11" spans="1:16" ht="13.8">
      <c r="A11" s="1466"/>
      <c r="B11" s="1468" t="s">
        <v>1443</v>
      </c>
      <c r="C11" s="1108">
        <v>3</v>
      </c>
      <c r="D11" s="1098">
        <v>2307.3333333333335</v>
      </c>
      <c r="E11" s="1108"/>
      <c r="F11" s="1108">
        <v>13</v>
      </c>
      <c r="G11" s="1108">
        <v>1347.6153846153845</v>
      </c>
      <c r="H11" s="1108"/>
      <c r="I11" s="1108">
        <v>13</v>
      </c>
      <c r="J11" s="1108">
        <v>2477.4615384615386</v>
      </c>
      <c r="K11" s="1108"/>
      <c r="L11" s="1108">
        <v>17</v>
      </c>
      <c r="M11" s="1108">
        <v>3168.0588235294117</v>
      </c>
      <c r="N11" s="1108"/>
      <c r="O11" s="1108">
        <v>46</v>
      </c>
      <c r="P11" s="1108">
        <v>2402.282608695652</v>
      </c>
    </row>
    <row r="12" spans="1:16" ht="13.8">
      <c r="A12" s="1466" t="s">
        <v>1444</v>
      </c>
      <c r="B12" s="1467"/>
      <c r="C12" s="1109">
        <v>0</v>
      </c>
      <c r="D12" s="1098">
        <v>0</v>
      </c>
      <c r="E12" s="1098"/>
      <c r="F12" s="1109">
        <v>56</v>
      </c>
      <c r="G12" s="1109">
        <v>5090.8214285714284</v>
      </c>
      <c r="H12" s="1109"/>
      <c r="I12" s="1109">
        <v>27</v>
      </c>
      <c r="J12" s="1109">
        <v>4754.1481481481478</v>
      </c>
      <c r="K12" s="1109"/>
      <c r="L12" s="1109">
        <v>41</v>
      </c>
      <c r="M12" s="1109">
        <v>5048.5121951219517</v>
      </c>
      <c r="N12" s="1098"/>
      <c r="O12" s="1109">
        <v>124</v>
      </c>
      <c r="P12" s="1098">
        <v>5003.5241935483873</v>
      </c>
    </row>
    <row r="13" spans="1:16" ht="13.8">
      <c r="A13" s="1466"/>
      <c r="B13" s="1468" t="s">
        <v>1442</v>
      </c>
      <c r="C13" s="1469">
        <v>0</v>
      </c>
      <c r="D13" s="1098">
        <v>0</v>
      </c>
      <c r="E13" s="1108"/>
      <c r="F13" s="1469">
        <v>2</v>
      </c>
      <c r="G13" s="1469">
        <v>5414</v>
      </c>
      <c r="H13" s="1469"/>
      <c r="I13" s="1469">
        <v>7</v>
      </c>
      <c r="J13" s="1469">
        <v>5445.4285714285716</v>
      </c>
      <c r="K13" s="1469"/>
      <c r="L13" s="1469">
        <v>14</v>
      </c>
      <c r="M13" s="1469">
        <v>5192</v>
      </c>
      <c r="N13" s="1108"/>
      <c r="O13" s="1469">
        <v>23</v>
      </c>
      <c r="P13" s="1469">
        <v>5288.434782608696</v>
      </c>
    </row>
    <row r="14" spans="1:16" ht="13.8">
      <c r="A14" s="1470"/>
      <c r="B14" s="1471" t="s">
        <v>1443</v>
      </c>
      <c r="C14" s="1472">
        <v>0</v>
      </c>
      <c r="D14" s="1472">
        <v>0</v>
      </c>
      <c r="E14" s="1472"/>
      <c r="F14" s="1472">
        <v>54</v>
      </c>
      <c r="G14" s="1472">
        <v>5078.8518518518522</v>
      </c>
      <c r="H14" s="1472"/>
      <c r="I14" s="1472">
        <v>20</v>
      </c>
      <c r="J14" s="1472">
        <v>4512.1499999999996</v>
      </c>
      <c r="K14" s="1472"/>
      <c r="L14" s="1472">
        <v>27</v>
      </c>
      <c r="M14" s="1472">
        <v>4974.0740740740739</v>
      </c>
      <c r="N14" s="1472"/>
      <c r="O14" s="1472">
        <v>101</v>
      </c>
      <c r="P14" s="1472">
        <v>4938.6237623762372</v>
      </c>
    </row>
    <row r="15" spans="1:16" ht="13.8">
      <c r="A15" s="1466" t="s">
        <v>125</v>
      </c>
      <c r="B15" s="1467"/>
      <c r="C15" s="1098">
        <v>26</v>
      </c>
      <c r="D15" s="1098">
        <v>4842.4230769230771</v>
      </c>
      <c r="E15" s="1098"/>
      <c r="F15" s="1098">
        <v>182</v>
      </c>
      <c r="G15" s="1098">
        <v>4749.7142857142853</v>
      </c>
      <c r="H15" s="1098"/>
      <c r="I15" s="1098">
        <v>90</v>
      </c>
      <c r="J15" s="1098">
        <v>4614.8777777777777</v>
      </c>
      <c r="K15" s="1098"/>
      <c r="L15" s="1098">
        <v>125</v>
      </c>
      <c r="M15" s="1098">
        <v>4719.6400000000003</v>
      </c>
      <c r="N15" s="1098"/>
      <c r="O15" s="1098">
        <v>423</v>
      </c>
      <c r="P15" s="1098">
        <v>4717.8368794326243</v>
      </c>
    </row>
    <row r="16" spans="1:16" ht="4.2" customHeight="1" thickBot="1">
      <c r="A16" s="1473"/>
      <c r="B16" s="1473"/>
      <c r="C16" s="1473"/>
      <c r="D16" s="1473"/>
      <c r="E16" s="1105"/>
      <c r="F16" s="1105"/>
      <c r="G16" s="1105"/>
      <c r="H16" s="1105"/>
      <c r="I16" s="1105"/>
      <c r="J16" s="1105"/>
      <c r="K16" s="1105"/>
      <c r="L16" s="1105"/>
      <c r="M16" s="1105"/>
      <c r="N16" s="1105"/>
      <c r="O16" s="1105"/>
      <c r="P16" s="1105"/>
    </row>
    <row r="17" spans="1:16">
      <c r="A17" s="1474" t="s">
        <v>192</v>
      </c>
      <c r="B17" s="1475"/>
      <c r="C17" s="1475"/>
      <c r="D17" s="1475"/>
      <c r="E17" s="1101"/>
      <c r="F17" s="1101"/>
      <c r="G17" s="1101"/>
      <c r="H17" s="1101"/>
      <c r="I17" s="1101"/>
      <c r="J17" s="1101"/>
      <c r="K17" s="1101"/>
      <c r="L17" s="1101"/>
      <c r="M17" s="1101"/>
      <c r="N17" s="1101"/>
      <c r="O17" s="1101"/>
      <c r="P17" s="1101"/>
    </row>
    <row r="18" spans="1:16" ht="15" customHeight="1">
      <c r="A18" s="1925" t="s">
        <v>1445</v>
      </c>
      <c r="B18" s="1926"/>
      <c r="C18" s="1926"/>
      <c r="D18" s="1926"/>
      <c r="E18" s="1926"/>
      <c r="F18" s="1926"/>
      <c r="G18" s="1926"/>
      <c r="H18" s="1926"/>
      <c r="I18" s="1926"/>
      <c r="J18" s="1926"/>
      <c r="K18" s="1926"/>
      <c r="L18" s="1926"/>
      <c r="M18" s="1926"/>
      <c r="N18" s="1926"/>
      <c r="O18" s="1926"/>
      <c r="P18" s="1926"/>
    </row>
    <row r="19" spans="1:16">
      <c r="A19" s="1925" t="s">
        <v>1446</v>
      </c>
      <c r="B19" s="1926"/>
      <c r="C19" s="1926"/>
      <c r="D19" s="1926"/>
      <c r="E19" s="1926"/>
      <c r="F19" s="1926"/>
      <c r="G19" s="1926"/>
      <c r="H19" s="1926"/>
      <c r="I19" s="1926"/>
      <c r="J19" s="1926"/>
      <c r="K19" s="1926"/>
      <c r="L19" s="1926"/>
      <c r="M19" s="1926"/>
      <c r="N19" s="1926"/>
      <c r="O19" s="1926"/>
      <c r="P19" s="1926"/>
    </row>
    <row r="20" spans="1:16" ht="41.25" customHeight="1">
      <c r="A20" s="1925" t="s">
        <v>1447</v>
      </c>
      <c r="B20" s="1926"/>
      <c r="C20" s="1926"/>
      <c r="D20" s="1926"/>
      <c r="E20" s="1926"/>
      <c r="F20" s="1926"/>
      <c r="G20" s="1926"/>
      <c r="H20" s="1926"/>
      <c r="I20" s="1926"/>
      <c r="J20" s="1926"/>
      <c r="K20" s="1926"/>
      <c r="L20" s="1926"/>
      <c r="M20" s="1926"/>
      <c r="N20" s="1926"/>
      <c r="O20" s="1926"/>
      <c r="P20" s="1926"/>
    </row>
    <row r="21" spans="1:16" ht="13.5" customHeight="1">
      <c r="A21" s="1925" t="s">
        <v>1448</v>
      </c>
      <c r="B21" s="1926"/>
      <c r="C21" s="1926"/>
      <c r="D21" s="1926"/>
      <c r="E21" s="1926"/>
      <c r="F21" s="1926"/>
      <c r="G21" s="1926"/>
      <c r="H21" s="1926"/>
      <c r="I21" s="1926"/>
      <c r="J21" s="1926"/>
      <c r="K21" s="1926"/>
      <c r="L21" s="1926"/>
      <c r="M21" s="1926"/>
      <c r="N21" s="1926"/>
      <c r="O21" s="1926"/>
      <c r="P21" s="1926"/>
    </row>
    <row r="22" spans="1:16">
      <c r="A22" s="1925" t="s">
        <v>1449</v>
      </c>
      <c r="B22" s="1926"/>
      <c r="C22" s="1926"/>
      <c r="D22" s="1926"/>
      <c r="E22" s="1926"/>
      <c r="F22" s="1926"/>
      <c r="G22" s="1926"/>
      <c r="H22" s="1926"/>
      <c r="I22" s="1926"/>
      <c r="J22" s="1926"/>
      <c r="K22" s="1926"/>
      <c r="L22" s="1926"/>
      <c r="M22" s="1926"/>
      <c r="N22" s="1926"/>
      <c r="O22" s="1926"/>
      <c r="P22" s="1926"/>
    </row>
    <row r="23" spans="1:16" ht="15.6">
      <c r="A23" s="1476"/>
      <c r="F23" s="1477"/>
      <c r="G23" s="1478"/>
      <c r="H23" s="1478"/>
      <c r="I23" s="1478"/>
      <c r="J23" s="1478"/>
    </row>
    <row r="24" spans="1:16">
      <c r="B24" s="1479"/>
      <c r="C24" s="1479"/>
      <c r="D24" s="1479"/>
    </row>
    <row r="25" spans="1:16">
      <c r="A25" s="1439"/>
      <c r="M25" s="1480"/>
    </row>
    <row r="28" spans="1:16">
      <c r="J28" s="1481"/>
      <c r="O28" s="1481"/>
    </row>
    <row r="200" spans="3:3">
      <c r="C200" s="1407" t="s">
        <v>206</v>
      </c>
    </row>
  </sheetData>
  <mergeCells count="5">
    <mergeCell ref="A18:P18"/>
    <mergeCell ref="A19:P19"/>
    <mergeCell ref="A20:P20"/>
    <mergeCell ref="A21:P21"/>
    <mergeCell ref="A22:P22"/>
  </mergeCells>
  <conditionalFormatting sqref="C9">
    <cfRule type="cellIs" dxfId="3" priority="3" stopIfTrue="1" operator="equal">
      <formula>0</formula>
    </cfRule>
  </conditionalFormatting>
  <conditionalFormatting sqref="F9 K9:L9 K15:K17 F16:J17">
    <cfRule type="cellIs" dxfId="2" priority="4" stopIfTrue="1" operator="equal">
      <formula>0</formula>
    </cfRule>
  </conditionalFormatting>
  <conditionalFormatting sqref="O9:P9">
    <cfRule type="cellIs" dxfId="1" priority="2" stopIfTrue="1" operator="equal">
      <formula>0</formula>
    </cfRule>
  </conditionalFormatting>
  <conditionalFormatting sqref="P12">
    <cfRule type="cellIs" dxfId="0" priority="1" stopIfTrue="1" operator="equal">
      <formula>0</formula>
    </cfRule>
  </conditionalFormatting>
  <hyperlinks>
    <hyperlink ref="B1" location="Índice!A1" display="Volver al Índice " xr:uid="{CE408D72-3407-4EC5-87C1-EB8C745ABA93}"/>
  </hyperlinks>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AA3EF-1BFC-4BA0-AB13-F95B27B926DD}">
  <sheetPr codeName="Hoja78"/>
  <dimension ref="A7:C31"/>
  <sheetViews>
    <sheetView zoomScale="120" zoomScaleNormal="120" workbookViewId="0">
      <selection activeCell="C11" sqref="C11"/>
    </sheetView>
  </sheetViews>
  <sheetFormatPr baseColWidth="10" defaultColWidth="11.44140625" defaultRowHeight="13.2"/>
  <cols>
    <col min="1" max="1" width="5.5546875" style="1112" customWidth="1"/>
    <col min="2" max="2" width="2.44140625" style="1112" customWidth="1"/>
    <col min="3" max="3" width="125.6640625" style="1112" customWidth="1"/>
    <col min="4" max="16384" width="11.44140625" style="1112"/>
  </cols>
  <sheetData>
    <row r="7" spans="1:3" ht="13.8" thickBot="1">
      <c r="A7" s="1110"/>
      <c r="B7" s="1110"/>
      <c r="C7" s="1110"/>
    </row>
    <row r="8" spans="1:3">
      <c r="A8" s="1111"/>
      <c r="B8" s="1111"/>
      <c r="C8" s="1111"/>
    </row>
    <row r="9" spans="1:3" ht="16.8">
      <c r="A9" s="1113" t="s">
        <v>1450</v>
      </c>
      <c r="B9" s="1114"/>
      <c r="C9" s="1111"/>
    </row>
    <row r="10" spans="1:3">
      <c r="A10" s="1116"/>
      <c r="B10" s="1116"/>
      <c r="C10" s="1117"/>
    </row>
    <row r="11" spans="1:3" ht="13.8">
      <c r="A11" s="1111"/>
      <c r="B11" s="1120" t="s">
        <v>1277</v>
      </c>
      <c r="C11" s="1119" t="s">
        <v>1451</v>
      </c>
    </row>
    <row r="12" spans="1:3" ht="13.8">
      <c r="A12" s="1111"/>
      <c r="B12" s="1120" t="s">
        <v>1277</v>
      </c>
      <c r="C12" s="1119" t="s">
        <v>86</v>
      </c>
    </row>
    <row r="13" spans="1:3" ht="13.8">
      <c r="A13" s="1111"/>
      <c r="B13" s="1120" t="s">
        <v>1277</v>
      </c>
      <c r="C13" s="1119" t="s">
        <v>87</v>
      </c>
    </row>
    <row r="14" spans="1:3" ht="14.4">
      <c r="A14" s="1111"/>
      <c r="B14" s="1120" t="s">
        <v>1277</v>
      </c>
      <c r="C14" s="1382" t="s">
        <v>1285</v>
      </c>
    </row>
    <row r="15" spans="1:3" ht="13.8" thickBot="1">
      <c r="A15" s="1123"/>
      <c r="B15" s="1124"/>
      <c r="C15" s="1123"/>
    </row>
    <row r="21" ht="23.25" customHeight="1"/>
    <row r="22" ht="12.75" customHeight="1"/>
    <row r="23" ht="14.25" customHeight="1"/>
    <row r="24" ht="14.25" customHeight="1"/>
    <row r="25" ht="14.25" customHeight="1"/>
    <row r="26" ht="14.25" customHeight="1"/>
    <row r="27" ht="14.25" customHeight="1"/>
    <row r="28" ht="14.25" customHeight="1"/>
    <row r="29" ht="14.25" customHeight="1"/>
    <row r="30" ht="14.25" customHeight="1"/>
    <row r="31" ht="7.5" customHeight="1"/>
  </sheetData>
  <hyperlinks>
    <hyperlink ref="C11" location="'Retiros 25%|AFP-Sexo-Edad r'!A1" display="'Retiros 25%|AFP-Sexo-Edad r'!A1" xr:uid="{B7CC0C12-E6B3-45FB-A23B-0510A3D5ED73}"/>
    <hyperlink ref="C12" location="'Retiros25%| Evol Num'!A1" display="'Retiros25%| Evol Num'!A1" xr:uid="{8CCAA9BA-8668-49B5-B53E-FE4AFC8CBB28}"/>
    <hyperlink ref="C13" location="'Retiros25%| Monto'!A1" display="'Retiros25%| Monto'!A1" xr:uid="{96A61B7B-E7E7-4B90-8C9C-8C4C2B43267E}"/>
    <hyperlink ref="C14" r:id="rId1" display="Glosario de términos sobre jubilación" xr:uid="{853F8D41-5CC2-49B5-94C0-0397AB7A06DE}"/>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8ECB9-F7E4-4D80-A0C4-36515440FD4E}">
  <sheetPr codeName="Hoja79">
    <pageSetUpPr fitToPage="1"/>
  </sheetPr>
  <dimension ref="A1:AC59"/>
  <sheetViews>
    <sheetView zoomScale="85" zoomScaleNormal="85" workbookViewId="0">
      <selection activeCell="L15" sqref="L15"/>
    </sheetView>
  </sheetViews>
  <sheetFormatPr baseColWidth="10" defaultColWidth="11.44140625" defaultRowHeight="14.4"/>
  <cols>
    <col min="1" max="1" width="1.6640625" style="1482" customWidth="1"/>
    <col min="2" max="2" width="24.44140625" style="1482" customWidth="1"/>
    <col min="3" max="13" width="9.33203125" style="1482" customWidth="1"/>
    <col min="14" max="14" width="8.88671875" style="1482" customWidth="1"/>
    <col min="15" max="15" width="10.6640625" style="1482" customWidth="1"/>
    <col min="16" max="16" width="10.6640625" style="1484" customWidth="1"/>
    <col min="17" max="16384" width="11.44140625" style="1482"/>
  </cols>
  <sheetData>
    <row r="1" spans="1:29">
      <c r="B1" s="1483" t="s">
        <v>1286</v>
      </c>
    </row>
    <row r="2" spans="1:29" s="22" customFormat="1" ht="55.5" customHeight="1">
      <c r="A2" s="1485" t="s">
        <v>1451</v>
      </c>
      <c r="B2" s="1486"/>
      <c r="C2" s="1486"/>
      <c r="D2" s="1486"/>
      <c r="E2" s="1486"/>
      <c r="F2" s="1486"/>
      <c r="G2" s="1486"/>
      <c r="H2" s="1486"/>
      <c r="I2" s="1486"/>
      <c r="J2" s="1486"/>
      <c r="K2" s="1486"/>
      <c r="L2" s="1486"/>
      <c r="M2" s="1486"/>
      <c r="N2" s="1486"/>
      <c r="O2" s="1486"/>
      <c r="P2" s="1487"/>
    </row>
    <row r="3" spans="1:29" s="22" customFormat="1" ht="16.8">
      <c r="A3" s="25">
        <v>45716</v>
      </c>
      <c r="B3" s="26"/>
      <c r="C3" s="26"/>
      <c r="D3" s="27"/>
      <c r="E3" s="27"/>
      <c r="F3" s="27"/>
      <c r="G3" s="27"/>
      <c r="H3" s="27"/>
      <c r="I3" s="27"/>
      <c r="J3" s="27"/>
      <c r="K3" s="27"/>
      <c r="L3" s="27"/>
      <c r="M3" s="27"/>
      <c r="N3" s="27"/>
      <c r="O3" s="27"/>
      <c r="P3" s="28"/>
    </row>
    <row r="4" spans="1:29" s="22" customFormat="1" ht="11.4" thickBot="1">
      <c r="A4" s="75"/>
      <c r="B4" s="75"/>
      <c r="C4" s="75"/>
      <c r="D4" s="75"/>
      <c r="E4" s="75"/>
      <c r="F4" s="75"/>
      <c r="G4" s="75"/>
      <c r="H4" s="75"/>
      <c r="I4" s="75"/>
      <c r="J4" s="75"/>
      <c r="K4" s="75"/>
      <c r="L4" s="75"/>
      <c r="M4" s="75"/>
      <c r="N4" s="75"/>
      <c r="O4" s="75"/>
      <c r="P4" s="1488"/>
    </row>
    <row r="5" spans="1:29" s="22" customFormat="1" ht="12.75" customHeight="1">
      <c r="A5" s="1927" t="s">
        <v>1452</v>
      </c>
      <c r="B5" s="1928"/>
      <c r="C5" s="227" t="s">
        <v>96</v>
      </c>
      <c r="D5" s="227"/>
      <c r="E5" s="227"/>
      <c r="F5" s="227"/>
      <c r="G5" s="227"/>
      <c r="H5" s="227"/>
      <c r="I5" s="227"/>
      <c r="J5" s="227"/>
      <c r="K5" s="227"/>
      <c r="L5" s="227"/>
      <c r="M5" s="227"/>
      <c r="N5" s="1930" t="s">
        <v>97</v>
      </c>
      <c r="O5" s="35" t="s">
        <v>1453</v>
      </c>
      <c r="P5" s="35" t="s">
        <v>98</v>
      </c>
    </row>
    <row r="6" spans="1:29" s="22" customFormat="1" ht="13.8">
      <c r="A6" s="1929"/>
      <c r="B6" s="1929"/>
      <c r="C6" s="297" t="s">
        <v>99</v>
      </c>
      <c r="D6" s="297" t="s">
        <v>100</v>
      </c>
      <c r="E6" s="297" t="s">
        <v>101</v>
      </c>
      <c r="F6" s="297" t="s">
        <v>102</v>
      </c>
      <c r="G6" s="297" t="s">
        <v>103</v>
      </c>
      <c r="H6" s="297" t="s">
        <v>104</v>
      </c>
      <c r="I6" s="297" t="s">
        <v>105</v>
      </c>
      <c r="J6" s="297" t="s">
        <v>106</v>
      </c>
      <c r="K6" s="297" t="s">
        <v>107</v>
      </c>
      <c r="L6" s="1489" t="s">
        <v>108</v>
      </c>
      <c r="M6" s="1489" t="s">
        <v>109</v>
      </c>
      <c r="N6" s="1768"/>
      <c r="O6" s="37" t="s">
        <v>211</v>
      </c>
      <c r="P6" s="37" t="s">
        <v>111</v>
      </c>
    </row>
    <row r="7" spans="1:29" s="22" customFormat="1" ht="13.8">
      <c r="A7" s="42" t="s">
        <v>112</v>
      </c>
      <c r="B7" s="411"/>
      <c r="C7" s="1490">
        <f>+C9+C8</f>
        <v>0</v>
      </c>
      <c r="D7" s="1490">
        <f t="shared" ref="D7:M7" si="0">+D9+D8</f>
        <v>142</v>
      </c>
      <c r="E7" s="1490">
        <f t="shared" si="0"/>
        <v>1895</v>
      </c>
      <c r="F7" s="1490">
        <f t="shared" si="0"/>
        <v>2721</v>
      </c>
      <c r="G7" s="1490">
        <f t="shared" si="0"/>
        <v>1915</v>
      </c>
      <c r="H7" s="1490">
        <f t="shared" si="0"/>
        <v>1260</v>
      </c>
      <c r="I7" s="1490">
        <f t="shared" si="0"/>
        <v>633</v>
      </c>
      <c r="J7" s="1490">
        <f t="shared" si="0"/>
        <v>279</v>
      </c>
      <c r="K7" s="1490">
        <f t="shared" si="0"/>
        <v>126</v>
      </c>
      <c r="L7" s="1490">
        <f t="shared" si="0"/>
        <v>25</v>
      </c>
      <c r="M7" s="1490">
        <f t="shared" si="0"/>
        <v>3</v>
      </c>
      <c r="N7" s="1490">
        <f>+N9+N8</f>
        <v>8999</v>
      </c>
      <c r="O7" s="1491">
        <f>+N7/$N$7</f>
        <v>1</v>
      </c>
      <c r="P7" s="1492">
        <f>+N7/$N$19</f>
        <v>7.4099386553583932E-2</v>
      </c>
      <c r="Q7" s="1493"/>
    </row>
    <row r="8" spans="1:29" s="22" customFormat="1" ht="13.8">
      <c r="A8" s="47"/>
      <c r="B8" s="1494" t="s">
        <v>1454</v>
      </c>
      <c r="C8" s="1495">
        <v>0</v>
      </c>
      <c r="D8" s="1495">
        <v>24</v>
      </c>
      <c r="E8" s="1495">
        <v>504</v>
      </c>
      <c r="F8" s="1495">
        <v>1126</v>
      </c>
      <c r="G8" s="1495">
        <v>1093</v>
      </c>
      <c r="H8" s="1495">
        <v>745</v>
      </c>
      <c r="I8" s="1495">
        <v>347</v>
      </c>
      <c r="J8" s="1495">
        <v>137</v>
      </c>
      <c r="K8" s="1495">
        <v>60</v>
      </c>
      <c r="L8" s="1495">
        <v>12</v>
      </c>
      <c r="M8" s="1495">
        <v>2</v>
      </c>
      <c r="N8" s="1495">
        <v>4050</v>
      </c>
      <c r="O8" s="1496">
        <f>+N8/$N$7</f>
        <v>0.45005000555617292</v>
      </c>
      <c r="P8" s="1497"/>
      <c r="Q8" s="1493"/>
      <c r="AC8" s="1498"/>
    </row>
    <row r="9" spans="1:29" s="22" customFormat="1" ht="13.8">
      <c r="A9" s="51"/>
      <c r="B9" s="1499" t="s">
        <v>1455</v>
      </c>
      <c r="C9" s="1500">
        <v>0</v>
      </c>
      <c r="D9" s="1500">
        <v>118</v>
      </c>
      <c r="E9" s="1500">
        <v>1391</v>
      </c>
      <c r="F9" s="1500">
        <v>1595</v>
      </c>
      <c r="G9" s="1500">
        <v>822</v>
      </c>
      <c r="H9" s="1500">
        <v>515</v>
      </c>
      <c r="I9" s="1500">
        <v>286</v>
      </c>
      <c r="J9" s="1500">
        <v>142</v>
      </c>
      <c r="K9" s="1500">
        <v>66</v>
      </c>
      <c r="L9" s="1500">
        <v>13</v>
      </c>
      <c r="M9" s="1500">
        <v>1</v>
      </c>
      <c r="N9" s="1500">
        <v>4949</v>
      </c>
      <c r="O9" s="1501">
        <f>+N9/$N$7</f>
        <v>0.54994999444382708</v>
      </c>
      <c r="P9" s="1502"/>
      <c r="Q9" s="1493"/>
    </row>
    <row r="10" spans="1:29" s="22" customFormat="1" ht="13.8">
      <c r="A10" s="42" t="s">
        <v>115</v>
      </c>
      <c r="B10" s="42"/>
      <c r="C10" s="1490">
        <f>+C12+C11</f>
        <v>0</v>
      </c>
      <c r="D10" s="1490">
        <f t="shared" ref="D10:M10" si="1">+D12+D11</f>
        <v>62</v>
      </c>
      <c r="E10" s="1490">
        <f t="shared" si="1"/>
        <v>1770</v>
      </c>
      <c r="F10" s="1490">
        <f t="shared" si="1"/>
        <v>6617</v>
      </c>
      <c r="G10" s="1490">
        <f t="shared" si="1"/>
        <v>10198</v>
      </c>
      <c r="H10" s="1490">
        <f t="shared" si="1"/>
        <v>9536</v>
      </c>
      <c r="I10" s="1490">
        <f t="shared" si="1"/>
        <v>6615</v>
      </c>
      <c r="J10" s="1490">
        <f t="shared" si="1"/>
        <v>3981</v>
      </c>
      <c r="K10" s="1490">
        <f t="shared" si="1"/>
        <v>2157</v>
      </c>
      <c r="L10" s="1490">
        <f t="shared" si="1"/>
        <v>692</v>
      </c>
      <c r="M10" s="1490">
        <f t="shared" si="1"/>
        <v>28</v>
      </c>
      <c r="N10" s="1490">
        <f>+N12+N11</f>
        <v>41656</v>
      </c>
      <c r="O10" s="1491">
        <f>+N10/$N$10</f>
        <v>1</v>
      </c>
      <c r="P10" s="1492">
        <f>+N10/$N$19</f>
        <v>0.34300300547572976</v>
      </c>
      <c r="Q10" s="1493"/>
    </row>
    <row r="11" spans="1:29" s="22" customFormat="1" ht="13.8">
      <c r="A11" s="47"/>
      <c r="B11" s="1494" t="s">
        <v>1454</v>
      </c>
      <c r="C11" s="1495">
        <v>0</v>
      </c>
      <c r="D11" s="1495">
        <v>22</v>
      </c>
      <c r="E11" s="1495">
        <v>780</v>
      </c>
      <c r="F11" s="1495">
        <v>3750</v>
      </c>
      <c r="G11" s="1495">
        <v>6681</v>
      </c>
      <c r="H11" s="1495">
        <v>6593</v>
      </c>
      <c r="I11" s="1495">
        <v>4490</v>
      </c>
      <c r="J11" s="1495">
        <v>2593</v>
      </c>
      <c r="K11" s="1495">
        <v>1365</v>
      </c>
      <c r="L11" s="1495">
        <v>431</v>
      </c>
      <c r="M11" s="1495">
        <v>13</v>
      </c>
      <c r="N11" s="1495">
        <v>26718</v>
      </c>
      <c r="O11" s="1503">
        <f>+N11/$N$10</f>
        <v>0.64139619742654119</v>
      </c>
      <c r="P11" s="1497"/>
      <c r="Q11" s="1493"/>
      <c r="U11" s="1498"/>
      <c r="V11" s="1498"/>
      <c r="W11" s="1498"/>
      <c r="X11" s="1498"/>
      <c r="Y11" s="1498"/>
      <c r="AC11" s="1498"/>
    </row>
    <row r="12" spans="1:29" s="22" customFormat="1" ht="13.8">
      <c r="A12" s="51"/>
      <c r="B12" s="1499" t="s">
        <v>1455</v>
      </c>
      <c r="C12" s="1500">
        <v>0</v>
      </c>
      <c r="D12" s="1500">
        <v>40</v>
      </c>
      <c r="E12" s="1500">
        <v>990</v>
      </c>
      <c r="F12" s="1500">
        <v>2867</v>
      </c>
      <c r="G12" s="1500">
        <v>3517</v>
      </c>
      <c r="H12" s="1500">
        <v>2943</v>
      </c>
      <c r="I12" s="1500">
        <v>2125</v>
      </c>
      <c r="J12" s="1500">
        <v>1388</v>
      </c>
      <c r="K12" s="1500">
        <v>792</v>
      </c>
      <c r="L12" s="1500">
        <v>261</v>
      </c>
      <c r="M12" s="1500">
        <v>15</v>
      </c>
      <c r="N12" s="1500">
        <v>14938</v>
      </c>
      <c r="O12" s="1501">
        <f>+N12/$N$10</f>
        <v>0.35860380257345881</v>
      </c>
      <c r="P12" s="1502"/>
      <c r="Q12" s="1493"/>
      <c r="U12" s="1498"/>
      <c r="V12" s="1498"/>
      <c r="W12" s="1498"/>
      <c r="X12" s="1498"/>
      <c r="AC12" s="1498"/>
    </row>
    <row r="13" spans="1:29" s="22" customFormat="1" ht="13.8">
      <c r="A13" s="42" t="s">
        <v>116</v>
      </c>
      <c r="B13" s="42"/>
      <c r="C13" s="1490">
        <f>+C15+C14</f>
        <v>0</v>
      </c>
      <c r="D13" s="1490">
        <f t="shared" ref="D13:M13" si="2">+D15+D14</f>
        <v>105</v>
      </c>
      <c r="E13" s="1490">
        <f t="shared" si="2"/>
        <v>3229</v>
      </c>
      <c r="F13" s="1490">
        <f t="shared" si="2"/>
        <v>9793</v>
      </c>
      <c r="G13" s="1490">
        <f t="shared" si="2"/>
        <v>11550</v>
      </c>
      <c r="H13" s="1490">
        <f t="shared" si="2"/>
        <v>8925</v>
      </c>
      <c r="I13" s="1490">
        <f t="shared" si="2"/>
        <v>5446</v>
      </c>
      <c r="J13" s="1490">
        <f t="shared" si="2"/>
        <v>3062</v>
      </c>
      <c r="K13" s="1490">
        <f t="shared" si="2"/>
        <v>1525</v>
      </c>
      <c r="L13" s="1490">
        <f t="shared" si="2"/>
        <v>448</v>
      </c>
      <c r="M13" s="1490">
        <f t="shared" si="2"/>
        <v>13</v>
      </c>
      <c r="N13" s="1490">
        <f>+N15+N14</f>
        <v>44096</v>
      </c>
      <c r="O13" s="1491">
        <f>+N13/$N$13</f>
        <v>1</v>
      </c>
      <c r="P13" s="1492">
        <f>+N13/$N$19</f>
        <v>0.36309440487463462</v>
      </c>
      <c r="Q13" s="1493"/>
    </row>
    <row r="14" spans="1:29" s="22" customFormat="1" ht="13.8">
      <c r="A14" s="47"/>
      <c r="B14" s="1494" t="s">
        <v>1454</v>
      </c>
      <c r="C14" s="1495">
        <v>0</v>
      </c>
      <c r="D14" s="1495">
        <v>38</v>
      </c>
      <c r="E14" s="1495">
        <v>1354</v>
      </c>
      <c r="F14" s="1495">
        <v>5327</v>
      </c>
      <c r="G14" s="1495">
        <v>7719</v>
      </c>
      <c r="H14" s="1495">
        <v>6494</v>
      </c>
      <c r="I14" s="1495">
        <v>3899</v>
      </c>
      <c r="J14" s="1495">
        <v>2148</v>
      </c>
      <c r="K14" s="1495">
        <v>1037</v>
      </c>
      <c r="L14" s="1495">
        <v>314</v>
      </c>
      <c r="M14" s="1495">
        <v>5</v>
      </c>
      <c r="N14" s="1495">
        <v>28335</v>
      </c>
      <c r="O14" s="1503">
        <f>+N14/$N$13</f>
        <v>0.64257529027576199</v>
      </c>
      <c r="P14" s="1497"/>
      <c r="Q14" s="1493"/>
      <c r="U14" s="1498"/>
      <c r="V14" s="1498"/>
      <c r="W14" s="1498"/>
      <c r="X14" s="1498"/>
      <c r="Y14" s="1498"/>
      <c r="AC14" s="1498"/>
    </row>
    <row r="15" spans="1:29" s="22" customFormat="1" ht="13.8">
      <c r="A15" s="51"/>
      <c r="B15" s="1499" t="s">
        <v>1455</v>
      </c>
      <c r="C15" s="1500">
        <v>0</v>
      </c>
      <c r="D15" s="1500">
        <v>67</v>
      </c>
      <c r="E15" s="1500">
        <v>1875</v>
      </c>
      <c r="F15" s="1500">
        <v>4466</v>
      </c>
      <c r="G15" s="1500">
        <v>3831</v>
      </c>
      <c r="H15" s="1500">
        <v>2431</v>
      </c>
      <c r="I15" s="1500">
        <v>1547</v>
      </c>
      <c r="J15" s="1500">
        <v>914</v>
      </c>
      <c r="K15" s="1500">
        <v>488</v>
      </c>
      <c r="L15" s="1500">
        <v>134</v>
      </c>
      <c r="M15" s="1500">
        <v>8</v>
      </c>
      <c r="N15" s="1500">
        <v>15761</v>
      </c>
      <c r="O15" s="1501">
        <f>+N15/$N$13</f>
        <v>0.35742470972423801</v>
      </c>
      <c r="P15" s="1502"/>
      <c r="Q15" s="1493"/>
      <c r="U15" s="1498"/>
      <c r="V15" s="1498"/>
      <c r="W15" s="1498"/>
      <c r="X15" s="1498"/>
      <c r="AC15" s="1498"/>
    </row>
    <row r="16" spans="1:29" s="22" customFormat="1" ht="13.8">
      <c r="A16" s="42" t="s">
        <v>117</v>
      </c>
      <c r="B16" s="42"/>
      <c r="C16" s="1490">
        <f>+C18+C17</f>
        <v>0</v>
      </c>
      <c r="D16" s="1490">
        <f t="shared" ref="D16:M16" si="3">+D18+D17</f>
        <v>26</v>
      </c>
      <c r="E16" s="1490">
        <f t="shared" si="3"/>
        <v>1180</v>
      </c>
      <c r="F16" s="1490">
        <f t="shared" si="3"/>
        <v>4565</v>
      </c>
      <c r="G16" s="1490">
        <f t="shared" si="3"/>
        <v>6798</v>
      </c>
      <c r="H16" s="1490">
        <f t="shared" si="3"/>
        <v>6095</v>
      </c>
      <c r="I16" s="1490">
        <f t="shared" si="3"/>
        <v>4096</v>
      </c>
      <c r="J16" s="1490">
        <f t="shared" si="3"/>
        <v>2332</v>
      </c>
      <c r="K16" s="1490">
        <f t="shared" si="3"/>
        <v>1230</v>
      </c>
      <c r="L16" s="1490">
        <f t="shared" si="3"/>
        <v>360</v>
      </c>
      <c r="M16" s="1490">
        <f t="shared" si="3"/>
        <v>12</v>
      </c>
      <c r="N16" s="1490">
        <f>+N18+N17</f>
        <v>26694</v>
      </c>
      <c r="O16" s="1491">
        <f>+N16/$N$16</f>
        <v>1</v>
      </c>
      <c r="P16" s="1492">
        <f>+N16/$N$19</f>
        <v>0.2198032030960517</v>
      </c>
      <c r="Q16" s="1493"/>
    </row>
    <row r="17" spans="1:29" s="22" customFormat="1" ht="13.8">
      <c r="A17" s="47"/>
      <c r="B17" s="1494" t="s">
        <v>1454</v>
      </c>
      <c r="C17" s="1495">
        <v>0</v>
      </c>
      <c r="D17" s="1495">
        <v>12</v>
      </c>
      <c r="E17" s="1495">
        <v>576</v>
      </c>
      <c r="F17" s="1495">
        <v>2658</v>
      </c>
      <c r="G17" s="1495">
        <v>4562</v>
      </c>
      <c r="H17" s="1495">
        <v>4212</v>
      </c>
      <c r="I17" s="1495">
        <v>2762</v>
      </c>
      <c r="J17" s="1495">
        <v>1512</v>
      </c>
      <c r="K17" s="1495">
        <v>770</v>
      </c>
      <c r="L17" s="1495">
        <v>233</v>
      </c>
      <c r="M17" s="1495">
        <v>5</v>
      </c>
      <c r="N17" s="1495">
        <v>17302</v>
      </c>
      <c r="O17" s="1503">
        <f>+N17/$N$16</f>
        <v>0.64816063534876756</v>
      </c>
      <c r="P17" s="1497"/>
      <c r="Q17" s="1493"/>
      <c r="U17" s="1498"/>
      <c r="V17" s="1498"/>
      <c r="W17" s="1498"/>
      <c r="X17" s="1498"/>
      <c r="AC17" s="1498"/>
    </row>
    <row r="18" spans="1:29" s="22" customFormat="1" ht="13.8">
      <c r="A18" s="51"/>
      <c r="B18" s="1499" t="s">
        <v>1455</v>
      </c>
      <c r="C18" s="1500">
        <v>0</v>
      </c>
      <c r="D18" s="1500">
        <v>14</v>
      </c>
      <c r="E18" s="1500">
        <v>604</v>
      </c>
      <c r="F18" s="1500">
        <v>1907</v>
      </c>
      <c r="G18" s="1500">
        <v>2236</v>
      </c>
      <c r="H18" s="1500">
        <v>1883</v>
      </c>
      <c r="I18" s="1500">
        <v>1334</v>
      </c>
      <c r="J18" s="1500">
        <v>820</v>
      </c>
      <c r="K18" s="1500">
        <v>460</v>
      </c>
      <c r="L18" s="1500">
        <v>127</v>
      </c>
      <c r="M18" s="1500">
        <v>7</v>
      </c>
      <c r="N18" s="1500">
        <v>9392</v>
      </c>
      <c r="O18" s="1501">
        <f>+N18/$N$16</f>
        <v>0.3518393646512325</v>
      </c>
      <c r="P18" s="1502"/>
      <c r="Q18" s="1493"/>
      <c r="U18" s="1498"/>
      <c r="V18" s="1498"/>
      <c r="W18" s="1498"/>
      <c r="AC18" s="1498"/>
    </row>
    <row r="19" spans="1:29" s="22" customFormat="1" ht="13.8">
      <c r="A19" s="1504" t="s">
        <v>1370</v>
      </c>
      <c r="B19" s="42"/>
      <c r="C19" s="1490">
        <f>+C21+C20</f>
        <v>0</v>
      </c>
      <c r="D19" s="1490">
        <f t="shared" ref="D19:M19" si="4">+D21+D20</f>
        <v>335</v>
      </c>
      <c r="E19" s="1490">
        <f t="shared" si="4"/>
        <v>8074</v>
      </c>
      <c r="F19" s="1490">
        <f t="shared" si="4"/>
        <v>23696</v>
      </c>
      <c r="G19" s="1490">
        <f t="shared" si="4"/>
        <v>30461</v>
      </c>
      <c r="H19" s="1490">
        <f t="shared" si="4"/>
        <v>25816</v>
      </c>
      <c r="I19" s="1490">
        <f t="shared" si="4"/>
        <v>16790</v>
      </c>
      <c r="J19" s="1490">
        <f t="shared" si="4"/>
        <v>9654</v>
      </c>
      <c r="K19" s="1490">
        <f t="shared" si="4"/>
        <v>5038</v>
      </c>
      <c r="L19" s="1490">
        <f t="shared" si="4"/>
        <v>1525</v>
      </c>
      <c r="M19" s="1490">
        <f t="shared" si="4"/>
        <v>56</v>
      </c>
      <c r="N19" s="1490">
        <f>+N21+N20</f>
        <v>121445</v>
      </c>
      <c r="O19" s="1491">
        <f>+N19/$N$19</f>
        <v>1</v>
      </c>
      <c r="P19" s="1492">
        <f>+N19/$N$19</f>
        <v>1</v>
      </c>
      <c r="Q19" s="1493"/>
    </row>
    <row r="20" spans="1:29" s="22" customFormat="1" ht="13.8">
      <c r="A20" s="1505"/>
      <c r="B20" s="1316" t="s">
        <v>1454</v>
      </c>
      <c r="C20" s="1495">
        <f>+C8+C11+C14+C17</f>
        <v>0</v>
      </c>
      <c r="D20" s="1495">
        <f t="shared" ref="D20:M21" si="5">+D8+D11+D14+D17</f>
        <v>96</v>
      </c>
      <c r="E20" s="1495">
        <f t="shared" si="5"/>
        <v>3214</v>
      </c>
      <c r="F20" s="1495">
        <f t="shared" si="5"/>
        <v>12861</v>
      </c>
      <c r="G20" s="1495">
        <f t="shared" si="5"/>
        <v>20055</v>
      </c>
      <c r="H20" s="1495">
        <f t="shared" si="5"/>
        <v>18044</v>
      </c>
      <c r="I20" s="1495">
        <f t="shared" si="5"/>
        <v>11498</v>
      </c>
      <c r="J20" s="1495">
        <f t="shared" si="5"/>
        <v>6390</v>
      </c>
      <c r="K20" s="1495">
        <f t="shared" si="5"/>
        <v>3232</v>
      </c>
      <c r="L20" s="1495">
        <f t="shared" si="5"/>
        <v>990</v>
      </c>
      <c r="M20" s="1495">
        <f t="shared" si="5"/>
        <v>25</v>
      </c>
      <c r="N20" s="1495">
        <f>SUM(C20:M20)</f>
        <v>76405</v>
      </c>
      <c r="O20" s="1503">
        <f>+N20/$N$19</f>
        <v>0.629132529128412</v>
      </c>
      <c r="P20" s="1497"/>
      <c r="Q20" s="1493"/>
    </row>
    <row r="21" spans="1:29" s="22" customFormat="1" ht="13.8">
      <c r="A21" s="1499"/>
      <c r="B21" s="1506" t="s">
        <v>1455</v>
      </c>
      <c r="C21" s="1500">
        <f>+C9+C12+C15+C18</f>
        <v>0</v>
      </c>
      <c r="D21" s="1500">
        <f t="shared" si="5"/>
        <v>239</v>
      </c>
      <c r="E21" s="1500">
        <f t="shared" si="5"/>
        <v>4860</v>
      </c>
      <c r="F21" s="1500">
        <f t="shared" si="5"/>
        <v>10835</v>
      </c>
      <c r="G21" s="1500">
        <f t="shared" si="5"/>
        <v>10406</v>
      </c>
      <c r="H21" s="1500">
        <f t="shared" si="5"/>
        <v>7772</v>
      </c>
      <c r="I21" s="1500">
        <f t="shared" si="5"/>
        <v>5292</v>
      </c>
      <c r="J21" s="1500">
        <f t="shared" si="5"/>
        <v>3264</v>
      </c>
      <c r="K21" s="1500">
        <f t="shared" si="5"/>
        <v>1806</v>
      </c>
      <c r="L21" s="1500">
        <f t="shared" si="5"/>
        <v>535</v>
      </c>
      <c r="M21" s="1500">
        <f t="shared" si="5"/>
        <v>31</v>
      </c>
      <c r="N21" s="1500">
        <f>SUM(C21:M21)</f>
        <v>45040</v>
      </c>
      <c r="O21" s="1501">
        <f>+N21/$N$19</f>
        <v>0.37086747087158795</v>
      </c>
      <c r="P21" s="1502"/>
      <c r="Q21" s="1493"/>
    </row>
    <row r="22" spans="1:29" s="22" customFormat="1" ht="13.8">
      <c r="A22" s="1504" t="s">
        <v>1362</v>
      </c>
      <c r="B22" s="1507"/>
      <c r="C22" s="1508">
        <f>+C19/$N$19</f>
        <v>0</v>
      </c>
      <c r="D22" s="1508">
        <f t="shared" ref="D22:N22" si="6">+D19/$N$19</f>
        <v>2.7584503273086584E-3</v>
      </c>
      <c r="E22" s="1508">
        <f t="shared" si="6"/>
        <v>6.6482769978179423E-2</v>
      </c>
      <c r="F22" s="1508">
        <f t="shared" si="6"/>
        <v>0.19511713121165961</v>
      </c>
      <c r="G22" s="1508">
        <f t="shared" si="6"/>
        <v>0.25082135946313144</v>
      </c>
      <c r="H22" s="1508">
        <f t="shared" si="6"/>
        <v>0.21257359298447856</v>
      </c>
      <c r="I22" s="1508">
        <f t="shared" si="6"/>
        <v>0.13825188356869364</v>
      </c>
      <c r="J22" s="1508">
        <f t="shared" si="6"/>
        <v>7.9492774506978461E-2</v>
      </c>
      <c r="K22" s="1508">
        <f t="shared" si="6"/>
        <v>4.148379925068961E-2</v>
      </c>
      <c r="L22" s="1508">
        <f t="shared" si="6"/>
        <v>1.2557124624315534E-2</v>
      </c>
      <c r="M22" s="1508">
        <f t="shared" si="6"/>
        <v>4.6111408456502945E-4</v>
      </c>
      <c r="N22" s="1508">
        <f t="shared" si="6"/>
        <v>1</v>
      </c>
      <c r="O22" s="47"/>
      <c r="P22" s="866"/>
    </row>
    <row r="23" spans="1:29" s="22" customFormat="1" ht="2.25" customHeight="1" thickBot="1">
      <c r="A23" s="71"/>
      <c r="B23" s="71"/>
      <c r="C23" s="71"/>
      <c r="D23" s="72"/>
      <c r="E23" s="72"/>
      <c r="F23" s="72"/>
      <c r="G23" s="72"/>
      <c r="H23" s="72"/>
      <c r="I23" s="72"/>
      <c r="J23" s="72"/>
      <c r="K23" s="72"/>
      <c r="L23" s="72"/>
      <c r="M23" s="72"/>
      <c r="N23" s="72"/>
      <c r="O23" s="72"/>
      <c r="P23" s="71"/>
    </row>
    <row r="24" spans="1:29" s="22" customFormat="1" ht="13.8">
      <c r="A24" s="1316" t="s">
        <v>192</v>
      </c>
      <c r="B24" s="21"/>
      <c r="C24" s="21"/>
      <c r="D24" s="20"/>
      <c r="E24" s="20"/>
      <c r="F24" s="20"/>
      <c r="G24" s="20"/>
      <c r="H24" s="20"/>
      <c r="I24" s="20"/>
      <c r="J24" s="20"/>
      <c r="K24" s="20"/>
      <c r="L24" s="20"/>
      <c r="M24" s="20"/>
      <c r="N24" s="20"/>
      <c r="O24" s="20"/>
      <c r="P24" s="21"/>
    </row>
    <row r="25" spans="1:29" s="22" customFormat="1" ht="30" customHeight="1">
      <c r="A25" s="1880" t="s">
        <v>1456</v>
      </c>
      <c r="B25" s="1868"/>
      <c r="C25" s="1868"/>
      <c r="D25" s="1868"/>
      <c r="E25" s="1868"/>
      <c r="F25" s="1868"/>
      <c r="G25" s="1868"/>
      <c r="H25" s="1868"/>
      <c r="I25" s="1868"/>
      <c r="J25" s="1868"/>
      <c r="K25" s="1868"/>
      <c r="L25" s="1868"/>
      <c r="M25" s="1868"/>
      <c r="N25" s="1868"/>
      <c r="O25" s="1868"/>
      <c r="P25" s="1868"/>
    </row>
    <row r="26" spans="1:29" s="22" customFormat="1" ht="13.8">
      <c r="A26" s="1316" t="s">
        <v>1457</v>
      </c>
      <c r="B26" s="21"/>
      <c r="C26" s="21"/>
      <c r="D26" s="20"/>
      <c r="E26" s="20"/>
      <c r="F26" s="20"/>
      <c r="G26" s="20"/>
      <c r="H26" s="20"/>
      <c r="I26" s="20"/>
      <c r="J26" s="20"/>
      <c r="K26" s="20"/>
      <c r="L26" s="20"/>
      <c r="M26" s="20"/>
      <c r="N26" s="20"/>
      <c r="O26" s="20"/>
      <c r="P26" s="21"/>
    </row>
    <row r="27" spans="1:29">
      <c r="P27" s="1482"/>
    </row>
    <row r="28" spans="1:29">
      <c r="F28" s="1509"/>
      <c r="G28" s="1509"/>
      <c r="N28" s="1509"/>
      <c r="P28" s="1482"/>
    </row>
    <row r="29" spans="1:29">
      <c r="E29" s="1509"/>
      <c r="F29" s="1509"/>
      <c r="N29" s="1509"/>
      <c r="P29" s="1482"/>
    </row>
    <row r="30" spans="1:29">
      <c r="P30" s="1482"/>
    </row>
    <row r="31" spans="1:29">
      <c r="F31" s="1509"/>
      <c r="G31" s="1509"/>
      <c r="H31" s="1509"/>
      <c r="I31" s="1509"/>
      <c r="J31" s="1509"/>
      <c r="K31" s="1509"/>
      <c r="N31" s="1509"/>
      <c r="P31" s="1482"/>
    </row>
    <row r="32" spans="1:29">
      <c r="F32" s="1509"/>
      <c r="G32" s="1509"/>
      <c r="H32" s="1509"/>
      <c r="I32" s="1509"/>
      <c r="J32" s="1509"/>
      <c r="N32" s="1509"/>
      <c r="P32" s="1482"/>
    </row>
    <row r="33" spans="3:16">
      <c r="P33" s="1482"/>
    </row>
    <row r="34" spans="3:16">
      <c r="E34" s="1509"/>
      <c r="F34" s="1509"/>
      <c r="G34" s="1509"/>
      <c r="H34" s="1509"/>
      <c r="I34" s="1509"/>
      <c r="J34" s="1509"/>
      <c r="K34" s="1509"/>
      <c r="N34" s="1509"/>
      <c r="P34" s="1482"/>
    </row>
    <row r="35" spans="3:16">
      <c r="E35" s="1509"/>
      <c r="F35" s="1509"/>
      <c r="G35" s="1509"/>
      <c r="H35" s="1509"/>
      <c r="I35" s="1509"/>
      <c r="N35" s="1509"/>
      <c r="P35" s="1482"/>
    </row>
    <row r="36" spans="3:16">
      <c r="P36" s="1482"/>
    </row>
    <row r="37" spans="3:16">
      <c r="F37" s="1509"/>
      <c r="G37" s="1509"/>
      <c r="H37" s="1509"/>
      <c r="I37" s="1509"/>
      <c r="J37" s="1509"/>
      <c r="N37" s="1509"/>
      <c r="P37" s="1482"/>
    </row>
    <row r="38" spans="3:16">
      <c r="F38" s="1509"/>
      <c r="G38" s="1509"/>
      <c r="H38" s="1509"/>
      <c r="I38" s="1509"/>
      <c r="N38" s="1509"/>
      <c r="P38" s="1482"/>
    </row>
    <row r="39" spans="3:16">
      <c r="P39" s="1482"/>
    </row>
    <row r="40" spans="3:16">
      <c r="P40" s="1482"/>
    </row>
    <row r="41" spans="3:16">
      <c r="P41" s="1482"/>
    </row>
    <row r="42" spans="3:16">
      <c r="P42" s="1482"/>
    </row>
    <row r="43" spans="3:16">
      <c r="P43" s="1482"/>
    </row>
    <row r="44" spans="3:16">
      <c r="P44" s="1482"/>
    </row>
    <row r="45" spans="3:16">
      <c r="P45" s="1482"/>
    </row>
    <row r="46" spans="3:16">
      <c r="P46" s="1482"/>
    </row>
    <row r="47" spans="3:16">
      <c r="C47" s="1509"/>
      <c r="D47" s="1509"/>
      <c r="E47" s="1509"/>
      <c r="F47" s="1509"/>
      <c r="G47" s="1509"/>
      <c r="H47" s="1509"/>
      <c r="I47" s="1509"/>
      <c r="J47" s="1509"/>
      <c r="K47" s="1509"/>
      <c r="L47" s="1509"/>
      <c r="M47" s="1509"/>
      <c r="O47" s="1509"/>
    </row>
    <row r="48" spans="3:16">
      <c r="G48" s="1509"/>
      <c r="H48" s="1509"/>
      <c r="I48" s="1509"/>
      <c r="O48" s="1509"/>
    </row>
    <row r="49" spans="3:13">
      <c r="D49" s="1509"/>
      <c r="E49" s="1509"/>
      <c r="F49" s="1509"/>
      <c r="G49" s="1509"/>
      <c r="H49" s="1509"/>
      <c r="I49" s="1509"/>
      <c r="J49" s="1509"/>
      <c r="M49" s="1509"/>
    </row>
    <row r="50" spans="3:13">
      <c r="D50" s="1509"/>
      <c r="E50" s="1509"/>
      <c r="F50" s="1509"/>
      <c r="G50" s="1509"/>
      <c r="H50" s="1509"/>
      <c r="I50" s="1509"/>
      <c r="J50" s="1509"/>
      <c r="M50" s="1509"/>
    </row>
    <row r="51" spans="3:13">
      <c r="E51" s="1509"/>
      <c r="F51" s="1509"/>
      <c r="G51" s="1509"/>
      <c r="M51" s="1509"/>
    </row>
    <row r="52" spans="3:13">
      <c r="D52" s="1509"/>
      <c r="E52" s="1509"/>
      <c r="F52" s="1509"/>
      <c r="G52" s="1509"/>
      <c r="H52" s="1509"/>
      <c r="I52" s="1509"/>
      <c r="J52" s="1509"/>
      <c r="K52" s="1509"/>
      <c r="L52" s="1509"/>
      <c r="M52" s="1509"/>
    </row>
    <row r="53" spans="3:13">
      <c r="C53" s="1509"/>
      <c r="D53" s="1509"/>
      <c r="E53" s="1509"/>
      <c r="F53" s="1509"/>
      <c r="G53" s="1509"/>
      <c r="H53" s="1509"/>
      <c r="I53" s="1509"/>
      <c r="L53" s="1509"/>
    </row>
    <row r="56" spans="3:13">
      <c r="D56" s="1509"/>
      <c r="E56" s="1509"/>
      <c r="F56" s="1509"/>
      <c r="G56" s="1509"/>
      <c r="H56" s="1509"/>
      <c r="I56" s="1509"/>
      <c r="J56" s="1509"/>
      <c r="M56" s="1509"/>
    </row>
    <row r="57" spans="3:13">
      <c r="C57" s="1509"/>
      <c r="D57" s="1509"/>
      <c r="E57" s="1509"/>
      <c r="F57" s="1509"/>
      <c r="G57" s="1509"/>
      <c r="H57" s="1509"/>
      <c r="I57" s="1509"/>
      <c r="J57" s="1509"/>
      <c r="M57" s="1509"/>
    </row>
    <row r="59" spans="3:13">
      <c r="C59" s="1509"/>
      <c r="D59" s="1509"/>
      <c r="E59" s="1509"/>
      <c r="F59" s="1509"/>
      <c r="G59" s="1509"/>
      <c r="H59" s="1509"/>
      <c r="I59" s="1509"/>
      <c r="J59" s="1509"/>
      <c r="K59" s="1509"/>
      <c r="L59" s="1509"/>
    </row>
  </sheetData>
  <mergeCells count="3">
    <mergeCell ref="A5:B6"/>
    <mergeCell ref="N5:N6"/>
    <mergeCell ref="A25:P25"/>
  </mergeCells>
  <hyperlinks>
    <hyperlink ref="B1" location="Índice!A1" display="Volver al Índice " xr:uid="{F74DFC75-5300-436D-90B0-E50F619AAA06}"/>
  </hyperlink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B86B-66B1-499F-81F2-2C9E211714D5}">
  <sheetPr codeName="Hoja80">
    <pageSetUpPr fitToPage="1"/>
  </sheetPr>
  <dimension ref="A1:R29"/>
  <sheetViews>
    <sheetView showGridLines="0" zoomScaleNormal="100" workbookViewId="0">
      <selection activeCell="L12" sqref="L12"/>
    </sheetView>
  </sheetViews>
  <sheetFormatPr baseColWidth="10" defaultColWidth="0" defaultRowHeight="10.8"/>
  <cols>
    <col min="1" max="1" width="2.33203125" style="1510" customWidth="1"/>
    <col min="2" max="2" width="29.109375" style="1510" customWidth="1"/>
    <col min="3" max="15" width="8.33203125" style="1511" customWidth="1"/>
    <col min="16" max="16" width="9.88671875" style="1511" customWidth="1"/>
    <col min="17" max="17" width="7.33203125" style="1512" customWidth="1"/>
    <col min="18" max="250" width="11.44140625" style="1512" customWidth="1"/>
    <col min="251" max="251" width="2.33203125" style="1512" customWidth="1"/>
    <col min="252" max="252" width="22.6640625" style="1512" customWidth="1"/>
    <col min="253" max="16384" width="0" style="1512" hidden="1"/>
  </cols>
  <sheetData>
    <row r="1" spans="1:18" ht="13.8">
      <c r="B1" s="1483" t="s">
        <v>1286</v>
      </c>
    </row>
    <row r="2" spans="1:18" ht="55.5" customHeight="1">
      <c r="A2" s="1485" t="s">
        <v>86</v>
      </c>
      <c r="B2" s="1485"/>
      <c r="C2" s="1485"/>
      <c r="D2" s="1485"/>
      <c r="E2" s="1485"/>
      <c r="F2" s="1485"/>
      <c r="G2" s="1485"/>
      <c r="H2" s="1485"/>
      <c r="I2" s="1485"/>
      <c r="J2" s="1485"/>
      <c r="K2" s="1485"/>
      <c r="L2" s="1485"/>
      <c r="M2" s="1485"/>
      <c r="N2" s="1485"/>
      <c r="O2" s="1485"/>
      <c r="P2" s="1485"/>
      <c r="Q2" s="1485"/>
    </row>
    <row r="3" spans="1:18" ht="11.4" thickBot="1">
      <c r="A3" s="1513"/>
      <c r="B3" s="1513"/>
      <c r="C3" s="1513"/>
      <c r="D3" s="1513"/>
      <c r="E3" s="1513"/>
      <c r="F3" s="1513"/>
      <c r="G3" s="1513"/>
      <c r="H3" s="1513"/>
      <c r="I3" s="1513"/>
      <c r="J3" s="1513"/>
      <c r="K3" s="1513"/>
      <c r="L3" s="1513"/>
      <c r="M3" s="1513"/>
      <c r="N3" s="1513"/>
      <c r="O3" s="1513"/>
      <c r="P3" s="1513"/>
    </row>
    <row r="4" spans="1:18" ht="15" customHeight="1">
      <c r="A4" s="1927" t="s">
        <v>1452</v>
      </c>
      <c r="B4" s="1928"/>
      <c r="C4" s="1931">
        <f t="shared" ref="C4:M4" si="0">+EOMONTH(D4,-1)</f>
        <v>45351</v>
      </c>
      <c r="D4" s="1931">
        <f t="shared" si="0"/>
        <v>45382</v>
      </c>
      <c r="E4" s="1931">
        <f t="shared" si="0"/>
        <v>45412</v>
      </c>
      <c r="F4" s="1931">
        <f t="shared" si="0"/>
        <v>45443</v>
      </c>
      <c r="G4" s="1931">
        <f t="shared" si="0"/>
        <v>45473</v>
      </c>
      <c r="H4" s="1931">
        <f t="shared" si="0"/>
        <v>45504</v>
      </c>
      <c r="I4" s="1931">
        <f t="shared" si="0"/>
        <v>45535</v>
      </c>
      <c r="J4" s="1931">
        <f t="shared" si="0"/>
        <v>45565</v>
      </c>
      <c r="K4" s="1931">
        <f t="shared" si="0"/>
        <v>45596</v>
      </c>
      <c r="L4" s="1931">
        <f t="shared" si="0"/>
        <v>45626</v>
      </c>
      <c r="M4" s="1931">
        <f t="shared" si="0"/>
        <v>45657</v>
      </c>
      <c r="N4" s="1931">
        <f>+EOMONTH(O4,-1)</f>
        <v>45688</v>
      </c>
      <c r="O4" s="1931">
        <v>45716</v>
      </c>
      <c r="P4" s="1514" t="s">
        <v>1458</v>
      </c>
      <c r="Q4" s="1515"/>
    </row>
    <row r="5" spans="1:18" ht="15" customHeight="1">
      <c r="A5" s="1929"/>
      <c r="B5" s="1929"/>
      <c r="C5" s="1932"/>
      <c r="D5" s="1932"/>
      <c r="E5" s="1932"/>
      <c r="F5" s="1932"/>
      <c r="G5" s="1932"/>
      <c r="H5" s="1932"/>
      <c r="I5" s="1932"/>
      <c r="J5" s="1932"/>
      <c r="K5" s="1932"/>
      <c r="L5" s="1932"/>
      <c r="M5" s="1932"/>
      <c r="N5" s="1932"/>
      <c r="O5" s="1932"/>
      <c r="P5" s="1516" t="s">
        <v>1268</v>
      </c>
      <c r="Q5" s="1517" t="s">
        <v>126</v>
      </c>
    </row>
    <row r="6" spans="1:18" ht="15.75" customHeight="1">
      <c r="A6" s="1518" t="s">
        <v>112</v>
      </c>
      <c r="B6" s="1519"/>
      <c r="C6" s="1520">
        <v>69</v>
      </c>
      <c r="D6" s="1520">
        <v>73</v>
      </c>
      <c r="E6" s="1520">
        <v>49</v>
      </c>
      <c r="F6" s="1520">
        <v>88</v>
      </c>
      <c r="G6" s="1520">
        <v>55</v>
      </c>
      <c r="H6" s="1520">
        <v>57</v>
      </c>
      <c r="I6" s="1520">
        <v>50</v>
      </c>
      <c r="J6" s="1520">
        <v>32</v>
      </c>
      <c r="K6" s="1520">
        <v>59</v>
      </c>
      <c r="L6" s="1520">
        <v>37</v>
      </c>
      <c r="M6" s="1521">
        <v>41</v>
      </c>
      <c r="N6" s="1521">
        <v>32</v>
      </c>
      <c r="O6" s="1521">
        <v>40</v>
      </c>
      <c r="P6" s="1522">
        <v>8999</v>
      </c>
      <c r="Q6" s="1523">
        <v>7.4099386553583932E-2</v>
      </c>
      <c r="R6" s="1524"/>
    </row>
    <row r="7" spans="1:18" ht="15.75" customHeight="1">
      <c r="A7" s="1525"/>
      <c r="B7" s="1526" t="s">
        <v>1454</v>
      </c>
      <c r="C7" s="1495">
        <v>37</v>
      </c>
      <c r="D7" s="1495">
        <v>36</v>
      </c>
      <c r="E7" s="1495">
        <v>18</v>
      </c>
      <c r="F7" s="1495">
        <v>52</v>
      </c>
      <c r="G7" s="1495">
        <v>37</v>
      </c>
      <c r="H7" s="1495">
        <v>36</v>
      </c>
      <c r="I7" s="1495">
        <v>30</v>
      </c>
      <c r="J7" s="1495">
        <v>13</v>
      </c>
      <c r="K7" s="1495">
        <v>22</v>
      </c>
      <c r="L7" s="1495">
        <v>16</v>
      </c>
      <c r="M7" s="1495">
        <v>17</v>
      </c>
      <c r="N7" s="1495">
        <v>20</v>
      </c>
      <c r="O7" s="1495">
        <v>23</v>
      </c>
      <c r="P7" s="1527">
        <v>4050</v>
      </c>
      <c r="Q7" s="1528"/>
      <c r="R7" s="1524"/>
    </row>
    <row r="8" spans="1:18" ht="15.75" customHeight="1">
      <c r="A8" s="1529"/>
      <c r="B8" s="1530" t="s">
        <v>1455</v>
      </c>
      <c r="C8" s="1500">
        <v>32</v>
      </c>
      <c r="D8" s="1500">
        <v>37</v>
      </c>
      <c r="E8" s="1500">
        <v>31</v>
      </c>
      <c r="F8" s="1500">
        <v>36</v>
      </c>
      <c r="G8" s="1500">
        <v>18</v>
      </c>
      <c r="H8" s="1500">
        <v>21</v>
      </c>
      <c r="I8" s="1500">
        <v>20</v>
      </c>
      <c r="J8" s="1500">
        <v>19</v>
      </c>
      <c r="K8" s="1500">
        <v>37</v>
      </c>
      <c r="L8" s="1500">
        <v>21</v>
      </c>
      <c r="M8" s="1500">
        <v>24</v>
      </c>
      <c r="N8" s="1500">
        <v>12</v>
      </c>
      <c r="O8" s="1500">
        <v>17</v>
      </c>
      <c r="P8" s="1531">
        <v>4949</v>
      </c>
      <c r="Q8" s="1532"/>
      <c r="R8" s="1524"/>
    </row>
    <row r="9" spans="1:18" ht="15.75" customHeight="1">
      <c r="A9" s="1525" t="s">
        <v>115</v>
      </c>
      <c r="B9" s="1526"/>
      <c r="C9" s="1521">
        <v>87</v>
      </c>
      <c r="D9" s="1521">
        <v>87</v>
      </c>
      <c r="E9" s="1521">
        <v>89</v>
      </c>
      <c r="F9" s="1521">
        <v>129</v>
      </c>
      <c r="G9" s="1521">
        <v>79</v>
      </c>
      <c r="H9" s="1521">
        <v>60</v>
      </c>
      <c r="I9" s="1521">
        <v>50</v>
      </c>
      <c r="J9" s="1521">
        <v>66</v>
      </c>
      <c r="K9" s="1521">
        <v>69</v>
      </c>
      <c r="L9" s="1521">
        <v>48</v>
      </c>
      <c r="M9" s="1521">
        <v>67</v>
      </c>
      <c r="N9" s="1521">
        <v>76</v>
      </c>
      <c r="O9" s="1521">
        <v>54</v>
      </c>
      <c r="P9" s="1522">
        <v>41656</v>
      </c>
      <c r="Q9" s="1533">
        <v>0.34300300547572976</v>
      </c>
      <c r="R9" s="1524"/>
    </row>
    <row r="10" spans="1:18" ht="15.75" customHeight="1">
      <c r="A10" s="1525"/>
      <c r="B10" s="1526" t="s">
        <v>1454</v>
      </c>
      <c r="C10" s="1495">
        <v>23</v>
      </c>
      <c r="D10" s="1495">
        <v>46</v>
      </c>
      <c r="E10" s="1495">
        <v>45</v>
      </c>
      <c r="F10" s="1495">
        <v>68</v>
      </c>
      <c r="G10" s="1495">
        <v>38</v>
      </c>
      <c r="H10" s="1495">
        <v>30</v>
      </c>
      <c r="I10" s="1495">
        <v>21</v>
      </c>
      <c r="J10" s="1495">
        <v>18</v>
      </c>
      <c r="K10" s="1495">
        <v>19</v>
      </c>
      <c r="L10" s="1495">
        <v>21</v>
      </c>
      <c r="M10" s="1495">
        <v>25</v>
      </c>
      <c r="N10" s="1495">
        <v>26</v>
      </c>
      <c r="O10" s="1495">
        <v>19</v>
      </c>
      <c r="P10" s="1527">
        <v>26718</v>
      </c>
      <c r="Q10" s="1528"/>
      <c r="R10" s="1524"/>
    </row>
    <row r="11" spans="1:18" ht="15.75" customHeight="1">
      <c r="A11" s="1529"/>
      <c r="B11" s="1530" t="s">
        <v>1455</v>
      </c>
      <c r="C11" s="1500">
        <v>64</v>
      </c>
      <c r="D11" s="1500">
        <v>41</v>
      </c>
      <c r="E11" s="1500">
        <v>44</v>
      </c>
      <c r="F11" s="1500">
        <v>61</v>
      </c>
      <c r="G11" s="1500">
        <v>41</v>
      </c>
      <c r="H11" s="1500">
        <v>30</v>
      </c>
      <c r="I11" s="1500">
        <v>29</v>
      </c>
      <c r="J11" s="1500">
        <v>48</v>
      </c>
      <c r="K11" s="1500">
        <v>50</v>
      </c>
      <c r="L11" s="1500">
        <v>27</v>
      </c>
      <c r="M11" s="1500">
        <v>42</v>
      </c>
      <c r="N11" s="1500">
        <v>50</v>
      </c>
      <c r="O11" s="1500">
        <v>35</v>
      </c>
      <c r="P11" s="1531">
        <v>14938</v>
      </c>
      <c r="Q11" s="1532"/>
      <c r="R11" s="1524"/>
    </row>
    <row r="12" spans="1:18" ht="15.75" customHeight="1">
      <c r="A12" s="1525" t="s">
        <v>116</v>
      </c>
      <c r="B12" s="1526"/>
      <c r="C12" s="1521">
        <v>116</v>
      </c>
      <c r="D12" s="1521">
        <v>97</v>
      </c>
      <c r="E12" s="1521">
        <v>103</v>
      </c>
      <c r="F12" s="1521">
        <v>146</v>
      </c>
      <c r="G12" s="1521">
        <v>88</v>
      </c>
      <c r="H12" s="1521">
        <v>61</v>
      </c>
      <c r="I12" s="1521">
        <v>62</v>
      </c>
      <c r="J12" s="1521">
        <v>62</v>
      </c>
      <c r="K12" s="1521">
        <v>82</v>
      </c>
      <c r="L12" s="1521">
        <v>45</v>
      </c>
      <c r="M12" s="1521">
        <v>81</v>
      </c>
      <c r="N12" s="1521">
        <v>65</v>
      </c>
      <c r="O12" s="1521">
        <v>68</v>
      </c>
      <c r="P12" s="1522">
        <v>44096</v>
      </c>
      <c r="Q12" s="1533">
        <v>0.36309440487463462</v>
      </c>
      <c r="R12" s="1524"/>
    </row>
    <row r="13" spans="1:18" ht="15.75" customHeight="1">
      <c r="A13" s="1525"/>
      <c r="B13" s="1526" t="s">
        <v>1454</v>
      </c>
      <c r="C13" s="1495">
        <v>39</v>
      </c>
      <c r="D13" s="1495">
        <v>45</v>
      </c>
      <c r="E13" s="1495">
        <v>43</v>
      </c>
      <c r="F13" s="1495">
        <v>80</v>
      </c>
      <c r="G13" s="1495">
        <v>43</v>
      </c>
      <c r="H13" s="1495">
        <v>34</v>
      </c>
      <c r="I13" s="1495">
        <v>26</v>
      </c>
      <c r="J13" s="1495">
        <v>16</v>
      </c>
      <c r="K13" s="1495">
        <v>28</v>
      </c>
      <c r="L13" s="1495">
        <v>16</v>
      </c>
      <c r="M13" s="1495">
        <v>19</v>
      </c>
      <c r="N13" s="1495">
        <v>29</v>
      </c>
      <c r="O13" s="1495">
        <v>33</v>
      </c>
      <c r="P13" s="1527">
        <v>28335</v>
      </c>
      <c r="Q13" s="1528"/>
      <c r="R13" s="1524"/>
    </row>
    <row r="14" spans="1:18" ht="15.75" customHeight="1">
      <c r="A14" s="1529"/>
      <c r="B14" s="1530" t="s">
        <v>1455</v>
      </c>
      <c r="C14" s="1500">
        <v>77</v>
      </c>
      <c r="D14" s="1500">
        <v>52</v>
      </c>
      <c r="E14" s="1500">
        <v>60</v>
      </c>
      <c r="F14" s="1500">
        <v>66</v>
      </c>
      <c r="G14" s="1500">
        <v>45</v>
      </c>
      <c r="H14" s="1500">
        <v>27</v>
      </c>
      <c r="I14" s="1500">
        <v>36</v>
      </c>
      <c r="J14" s="1500">
        <v>46</v>
      </c>
      <c r="K14" s="1500">
        <v>54</v>
      </c>
      <c r="L14" s="1500">
        <v>29</v>
      </c>
      <c r="M14" s="1500">
        <v>62</v>
      </c>
      <c r="N14" s="1500">
        <v>36</v>
      </c>
      <c r="O14" s="1500">
        <v>35</v>
      </c>
      <c r="P14" s="1531">
        <v>15761</v>
      </c>
      <c r="Q14" s="1532"/>
      <c r="R14" s="1524"/>
    </row>
    <row r="15" spans="1:18" ht="15.75" customHeight="1">
      <c r="A15" s="1525" t="s">
        <v>117</v>
      </c>
      <c r="B15" s="1526"/>
      <c r="C15" s="1521">
        <v>45</v>
      </c>
      <c r="D15" s="1521">
        <v>29</v>
      </c>
      <c r="E15" s="1521">
        <v>60</v>
      </c>
      <c r="F15" s="1521">
        <v>42</v>
      </c>
      <c r="G15" s="1521">
        <v>53</v>
      </c>
      <c r="H15" s="1521">
        <v>27</v>
      </c>
      <c r="I15" s="1521">
        <v>30</v>
      </c>
      <c r="J15" s="1521">
        <v>26</v>
      </c>
      <c r="K15" s="1521">
        <v>24</v>
      </c>
      <c r="L15" s="1521">
        <v>36</v>
      </c>
      <c r="M15" s="1521">
        <v>28</v>
      </c>
      <c r="N15" s="1521">
        <v>33</v>
      </c>
      <c r="O15" s="1521">
        <v>24</v>
      </c>
      <c r="P15" s="1522">
        <v>26694</v>
      </c>
      <c r="Q15" s="1533">
        <v>0.2198032030960517</v>
      </c>
      <c r="R15" s="1524"/>
    </row>
    <row r="16" spans="1:18" ht="15.75" customHeight="1">
      <c r="A16" s="1525"/>
      <c r="B16" s="1526" t="s">
        <v>1454</v>
      </c>
      <c r="C16" s="1495">
        <v>18</v>
      </c>
      <c r="D16" s="1495">
        <v>7</v>
      </c>
      <c r="E16" s="1495">
        <v>31</v>
      </c>
      <c r="F16" s="1495">
        <v>21</v>
      </c>
      <c r="G16" s="1495">
        <v>21</v>
      </c>
      <c r="H16" s="1495">
        <v>12</v>
      </c>
      <c r="I16" s="1495">
        <v>12</v>
      </c>
      <c r="J16" s="1495">
        <v>8</v>
      </c>
      <c r="K16" s="1495">
        <v>10</v>
      </c>
      <c r="L16" s="1495">
        <v>10</v>
      </c>
      <c r="M16" s="1495">
        <v>9</v>
      </c>
      <c r="N16" s="1495">
        <v>22</v>
      </c>
      <c r="O16" s="1495">
        <v>7</v>
      </c>
      <c r="P16" s="1527">
        <v>17302</v>
      </c>
      <c r="Q16" s="1528"/>
      <c r="R16" s="1524"/>
    </row>
    <row r="17" spans="1:18" ht="15.75" customHeight="1">
      <c r="A17" s="1525"/>
      <c r="B17" s="1530" t="s">
        <v>1455</v>
      </c>
      <c r="C17" s="1534">
        <v>27</v>
      </c>
      <c r="D17" s="1534">
        <v>22</v>
      </c>
      <c r="E17" s="1534">
        <v>29</v>
      </c>
      <c r="F17" s="1534">
        <v>21</v>
      </c>
      <c r="G17" s="1534">
        <v>32</v>
      </c>
      <c r="H17" s="1534">
        <v>15</v>
      </c>
      <c r="I17" s="1534">
        <v>18</v>
      </c>
      <c r="J17" s="1534">
        <v>18</v>
      </c>
      <c r="K17" s="1534">
        <v>14</v>
      </c>
      <c r="L17" s="1534">
        <v>26</v>
      </c>
      <c r="M17" s="1534">
        <v>19</v>
      </c>
      <c r="N17" s="1534">
        <v>11</v>
      </c>
      <c r="O17" s="1534">
        <v>17</v>
      </c>
      <c r="P17" s="1535">
        <v>9392</v>
      </c>
      <c r="Q17" s="1536"/>
      <c r="R17" s="1524"/>
    </row>
    <row r="18" spans="1:18" ht="15.75" customHeight="1">
      <c r="A18" s="1518" t="s">
        <v>1370</v>
      </c>
      <c r="B18" s="1519"/>
      <c r="C18" s="1520">
        <v>317</v>
      </c>
      <c r="D18" s="1520">
        <v>286</v>
      </c>
      <c r="E18" s="1520">
        <v>301</v>
      </c>
      <c r="F18" s="1520">
        <v>405</v>
      </c>
      <c r="G18" s="1520">
        <v>275</v>
      </c>
      <c r="H18" s="1520">
        <v>205</v>
      </c>
      <c r="I18" s="1520">
        <v>192</v>
      </c>
      <c r="J18" s="1520">
        <v>186</v>
      </c>
      <c r="K18" s="1520">
        <v>234</v>
      </c>
      <c r="L18" s="1520">
        <v>166</v>
      </c>
      <c r="M18" s="1521">
        <v>217</v>
      </c>
      <c r="N18" s="1521">
        <v>206</v>
      </c>
      <c r="O18" s="1521">
        <v>186</v>
      </c>
      <c r="P18" s="1522">
        <v>121445</v>
      </c>
      <c r="Q18" s="1533">
        <v>1</v>
      </c>
      <c r="R18" s="1524"/>
    </row>
    <row r="19" spans="1:18" ht="15.75" customHeight="1">
      <c r="A19" s="1525"/>
      <c r="B19" s="1526" t="s">
        <v>1454</v>
      </c>
      <c r="C19" s="1495">
        <v>117</v>
      </c>
      <c r="D19" s="1495">
        <v>134</v>
      </c>
      <c r="E19" s="1495">
        <v>137</v>
      </c>
      <c r="F19" s="1495">
        <v>221</v>
      </c>
      <c r="G19" s="1495">
        <v>139</v>
      </c>
      <c r="H19" s="1495">
        <v>112</v>
      </c>
      <c r="I19" s="1495">
        <v>89</v>
      </c>
      <c r="J19" s="1495">
        <v>55</v>
      </c>
      <c r="K19" s="1495">
        <v>79</v>
      </c>
      <c r="L19" s="1495">
        <v>63</v>
      </c>
      <c r="M19" s="1495">
        <v>70</v>
      </c>
      <c r="N19" s="1495">
        <v>97</v>
      </c>
      <c r="O19" s="1495">
        <v>82</v>
      </c>
      <c r="P19" s="1527">
        <v>76405</v>
      </c>
      <c r="Q19" s="1533">
        <v>0.629132529128412</v>
      </c>
      <c r="R19" s="1524"/>
    </row>
    <row r="20" spans="1:18" ht="15.75" customHeight="1" thickBot="1">
      <c r="A20" s="1537"/>
      <c r="B20" s="1538" t="s">
        <v>1455</v>
      </c>
      <c r="C20" s="1539">
        <v>200</v>
      </c>
      <c r="D20" s="1539">
        <v>152</v>
      </c>
      <c r="E20" s="1539">
        <v>164</v>
      </c>
      <c r="F20" s="1539">
        <v>184</v>
      </c>
      <c r="G20" s="1539">
        <v>136</v>
      </c>
      <c r="H20" s="1539">
        <v>93</v>
      </c>
      <c r="I20" s="1539">
        <v>103</v>
      </c>
      <c r="J20" s="1539">
        <v>131</v>
      </c>
      <c r="K20" s="1539">
        <v>155</v>
      </c>
      <c r="L20" s="1539">
        <v>103</v>
      </c>
      <c r="M20" s="1539">
        <v>147</v>
      </c>
      <c r="N20" s="1539">
        <v>109</v>
      </c>
      <c r="O20" s="1539">
        <v>104</v>
      </c>
      <c r="P20" s="1540">
        <v>45040</v>
      </c>
      <c r="Q20" s="1541">
        <v>0.37086747087158795</v>
      </c>
      <c r="R20" s="1524"/>
    </row>
    <row r="21" spans="1:18" ht="13.8">
      <c r="A21" s="1542" t="s">
        <v>192</v>
      </c>
      <c r="B21" s="1543"/>
      <c r="C21" s="118"/>
      <c r="D21" s="118"/>
      <c r="E21" s="118"/>
      <c r="F21" s="118"/>
      <c r="G21" s="118"/>
      <c r="H21" s="118"/>
      <c r="I21" s="118"/>
      <c r="J21" s="118"/>
      <c r="K21" s="118"/>
      <c r="L21" s="118"/>
      <c r="M21" s="118"/>
      <c r="N21" s="118"/>
      <c r="O21" s="118"/>
      <c r="P21" s="114"/>
      <c r="Q21" s="1544"/>
    </row>
    <row r="22" spans="1:18" ht="24" customHeight="1">
      <c r="A22" s="1933" t="s">
        <v>1459</v>
      </c>
      <c r="B22" s="1913"/>
      <c r="C22" s="1913"/>
      <c r="D22" s="1913"/>
      <c r="E22" s="1913"/>
      <c r="F22" s="1913"/>
      <c r="G22" s="1913"/>
      <c r="H22" s="1913"/>
      <c r="I22" s="1913"/>
      <c r="J22" s="1913"/>
      <c r="K22" s="1913"/>
      <c r="L22" s="1913"/>
      <c r="M22" s="1913"/>
      <c r="N22" s="1913"/>
      <c r="O22" s="1913"/>
      <c r="P22" s="1913"/>
      <c r="Q22" s="1934"/>
    </row>
    <row r="23" spans="1:18" ht="27.75" customHeight="1">
      <c r="A23" s="1933" t="s">
        <v>1460</v>
      </c>
      <c r="B23" s="1913"/>
      <c r="C23" s="1913"/>
      <c r="D23" s="1913"/>
      <c r="E23" s="1913"/>
      <c r="F23" s="1913"/>
      <c r="G23" s="1913"/>
      <c r="H23" s="1913"/>
      <c r="I23" s="1913"/>
      <c r="J23" s="1913"/>
      <c r="K23" s="1913"/>
      <c r="L23" s="1913"/>
      <c r="M23" s="1913"/>
      <c r="N23" s="1913"/>
      <c r="O23" s="1913"/>
      <c r="P23" s="1913"/>
      <c r="Q23" s="1934"/>
    </row>
    <row r="24" spans="1:18" ht="13.8">
      <c r="A24" s="1545" t="s">
        <v>1461</v>
      </c>
    </row>
    <row r="26" spans="1:18">
      <c r="C26" s="1510"/>
      <c r="D26" s="1510"/>
      <c r="E26" s="1510"/>
      <c r="F26" s="1510"/>
      <c r="G26" s="1510"/>
      <c r="H26" s="1510"/>
      <c r="I26" s="1510"/>
      <c r="J26" s="1510"/>
      <c r="K26" s="1510"/>
      <c r="L26" s="1510"/>
      <c r="M26" s="1510"/>
      <c r="N26" s="1510"/>
      <c r="O26" s="1510"/>
    </row>
    <row r="27" spans="1:18">
      <c r="C27" s="1510"/>
      <c r="D27" s="1510"/>
      <c r="E27" s="1510"/>
      <c r="F27" s="1510"/>
      <c r="G27" s="1510"/>
      <c r="H27" s="1510"/>
      <c r="I27" s="1510"/>
      <c r="J27" s="1510"/>
      <c r="K27" s="1510"/>
      <c r="L27" s="1510"/>
      <c r="M27" s="1510"/>
      <c r="N27" s="1510"/>
      <c r="O27" s="1510"/>
    </row>
    <row r="28" spans="1:18">
      <c r="C28" s="1510"/>
      <c r="D28" s="1510"/>
      <c r="E28" s="1510"/>
      <c r="F28" s="1510"/>
      <c r="G28" s="1510"/>
      <c r="H28" s="1510"/>
      <c r="I28" s="1510"/>
      <c r="J28" s="1510"/>
      <c r="K28" s="1510"/>
      <c r="L28" s="1510"/>
      <c r="M28" s="1510"/>
      <c r="N28" s="1510"/>
      <c r="O28" s="1510"/>
    </row>
    <row r="29" spans="1:18">
      <c r="C29" s="1510"/>
      <c r="D29" s="1510"/>
      <c r="E29" s="1510"/>
      <c r="F29" s="1510"/>
      <c r="G29" s="1510"/>
      <c r="H29" s="1510"/>
      <c r="I29" s="1510"/>
      <c r="J29" s="1510"/>
      <c r="K29" s="1510"/>
      <c r="L29" s="1510"/>
      <c r="M29" s="1510"/>
      <c r="N29" s="1510"/>
      <c r="O29" s="1510"/>
    </row>
  </sheetData>
  <mergeCells count="16">
    <mergeCell ref="N4:N5"/>
    <mergeCell ref="O4:O5"/>
    <mergeCell ref="A22:Q22"/>
    <mergeCell ref="A23:Q23"/>
    <mergeCell ref="H4:H5"/>
    <mergeCell ref="I4:I5"/>
    <mergeCell ref="J4:J5"/>
    <mergeCell ref="K4:K5"/>
    <mergeCell ref="L4:L5"/>
    <mergeCell ref="M4:M5"/>
    <mergeCell ref="A4:B5"/>
    <mergeCell ref="C4:C5"/>
    <mergeCell ref="D4:D5"/>
    <mergeCell ref="E4:E5"/>
    <mergeCell ref="F4:F5"/>
    <mergeCell ref="G4:G5"/>
  </mergeCells>
  <hyperlinks>
    <hyperlink ref="B1" location="Índice!A1" display="Volver al Índice " xr:uid="{55F6F34C-7A1F-4062-A590-636DB40D47E2}"/>
  </hyperlink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BBD99-0BAE-44C1-827E-54E2613B7048}">
  <sheetPr codeName="Hoja81">
    <pageSetUpPr fitToPage="1"/>
  </sheetPr>
  <dimension ref="A1:R25"/>
  <sheetViews>
    <sheetView showGridLines="0" zoomScaleNormal="100" workbookViewId="0">
      <selection activeCell="P15" sqref="P15"/>
    </sheetView>
  </sheetViews>
  <sheetFormatPr baseColWidth="10" defaultColWidth="11.44140625" defaultRowHeight="14.4"/>
  <cols>
    <col min="1" max="1" width="2.109375" style="1482" customWidth="1"/>
    <col min="2" max="2" width="27.5546875" style="1482" customWidth="1"/>
    <col min="3" max="15" width="9" style="1482" customWidth="1"/>
    <col min="16" max="16" width="10.109375" style="1482" customWidth="1"/>
    <col min="17" max="17" width="7.88671875" style="1482" customWidth="1"/>
    <col min="18" max="16384" width="11.44140625" style="1482"/>
  </cols>
  <sheetData>
    <row r="1" spans="1:18">
      <c r="B1" s="1483" t="s">
        <v>1286</v>
      </c>
    </row>
    <row r="2" spans="1:18" s="22" customFormat="1" ht="53.25" customHeight="1">
      <c r="A2" s="199" t="s">
        <v>87</v>
      </c>
      <c r="B2" s="199"/>
      <c r="C2" s="199"/>
      <c r="D2" s="199"/>
      <c r="E2" s="199"/>
      <c r="F2" s="199"/>
      <c r="G2" s="199"/>
      <c r="H2" s="199"/>
      <c r="I2" s="199"/>
      <c r="J2" s="199"/>
      <c r="K2" s="199"/>
      <c r="L2" s="199"/>
      <c r="M2" s="199"/>
      <c r="N2" s="199"/>
      <c r="O2" s="199"/>
      <c r="P2" s="199"/>
      <c r="Q2" s="199"/>
    </row>
    <row r="3" spans="1:18" s="29" customFormat="1" ht="16.8">
      <c r="A3" s="25" t="s">
        <v>1375</v>
      </c>
      <c r="B3" s="26"/>
      <c r="C3" s="27"/>
      <c r="D3" s="27"/>
      <c r="E3" s="27"/>
      <c r="F3" s="27"/>
      <c r="G3" s="27"/>
      <c r="H3" s="27"/>
      <c r="I3" s="27"/>
      <c r="J3" s="27"/>
      <c r="K3" s="27"/>
      <c r="L3" s="27"/>
      <c r="M3" s="27"/>
      <c r="N3" s="27"/>
      <c r="O3" s="27"/>
      <c r="P3" s="27"/>
    </row>
    <row r="4" spans="1:18" s="29" customFormat="1" ht="11.4" thickBot="1">
      <c r="A4" s="75"/>
      <c r="B4" s="75"/>
      <c r="C4" s="75"/>
      <c r="D4" s="75"/>
      <c r="E4" s="24"/>
      <c r="F4" s="24"/>
      <c r="G4" s="24"/>
      <c r="H4" s="24"/>
      <c r="I4" s="24"/>
      <c r="J4" s="24"/>
      <c r="K4" s="24"/>
      <c r="L4" s="24"/>
      <c r="M4" s="24"/>
      <c r="N4" s="24"/>
      <c r="O4" s="24"/>
      <c r="P4" s="24"/>
    </row>
    <row r="5" spans="1:18" s="22" customFormat="1" ht="16.5" customHeight="1">
      <c r="A5" s="1935" t="s">
        <v>1452</v>
      </c>
      <c r="B5" s="1936"/>
      <c r="C5" s="1931">
        <f t="shared" ref="C5:M5" si="0">+EOMONTH(D5,-1)</f>
        <v>45351</v>
      </c>
      <c r="D5" s="1931">
        <f t="shared" si="0"/>
        <v>45382</v>
      </c>
      <c r="E5" s="1931">
        <f t="shared" si="0"/>
        <v>45412</v>
      </c>
      <c r="F5" s="1931">
        <f t="shared" si="0"/>
        <v>45443</v>
      </c>
      <c r="G5" s="1931">
        <f t="shared" si="0"/>
        <v>45473</v>
      </c>
      <c r="H5" s="1931">
        <f t="shared" si="0"/>
        <v>45504</v>
      </c>
      <c r="I5" s="1931">
        <f t="shared" si="0"/>
        <v>45535</v>
      </c>
      <c r="J5" s="1931">
        <f t="shared" si="0"/>
        <v>45565</v>
      </c>
      <c r="K5" s="1931">
        <f t="shared" si="0"/>
        <v>45596</v>
      </c>
      <c r="L5" s="1931">
        <f t="shared" si="0"/>
        <v>45626</v>
      </c>
      <c r="M5" s="1931">
        <f t="shared" si="0"/>
        <v>45657</v>
      </c>
      <c r="N5" s="1931">
        <f>+EOMONTH(O5,-1)</f>
        <v>45688</v>
      </c>
      <c r="O5" s="1931">
        <v>45716</v>
      </c>
      <c r="P5" s="1546" t="s">
        <v>1458</v>
      </c>
      <c r="Q5" s="1547"/>
    </row>
    <row r="6" spans="1:18" s="22" customFormat="1" ht="16.5" customHeight="1">
      <c r="A6" s="1937"/>
      <c r="B6" s="1937"/>
      <c r="C6" s="1932"/>
      <c r="D6" s="1932"/>
      <c r="E6" s="1932"/>
      <c r="F6" s="1932"/>
      <c r="G6" s="1932"/>
      <c r="H6" s="1932"/>
      <c r="I6" s="1932"/>
      <c r="J6" s="1932"/>
      <c r="K6" s="1932"/>
      <c r="L6" s="1932"/>
      <c r="M6" s="1932"/>
      <c r="N6" s="1932"/>
      <c r="O6" s="1932"/>
      <c r="P6" s="1548" t="s">
        <v>1268</v>
      </c>
      <c r="Q6" s="1549" t="s">
        <v>126</v>
      </c>
    </row>
    <row r="7" spans="1:18" s="22" customFormat="1" ht="15.75" customHeight="1">
      <c r="A7" s="1550" t="s">
        <v>112</v>
      </c>
      <c r="B7" s="1551"/>
      <c r="C7" s="1552">
        <v>2.7614589999999999</v>
      </c>
      <c r="D7" s="1552">
        <v>2.190947</v>
      </c>
      <c r="E7" s="1552">
        <v>1.2979655000000001</v>
      </c>
      <c r="F7" s="1552">
        <v>2.6339399999999999</v>
      </c>
      <c r="G7" s="1552">
        <v>1.7113356</v>
      </c>
      <c r="H7" s="1552">
        <v>2.3673386999999999</v>
      </c>
      <c r="I7" s="1552">
        <v>1.7561874</v>
      </c>
      <c r="J7" s="1552">
        <v>1.3289857999999999</v>
      </c>
      <c r="K7" s="1552">
        <v>2.9624579999999998</v>
      </c>
      <c r="L7" s="1552">
        <v>1.5215841000000001</v>
      </c>
      <c r="M7" s="1553">
        <v>1.6419836999999999</v>
      </c>
      <c r="N7" s="1553">
        <v>1.2172729</v>
      </c>
      <c r="O7" s="1554">
        <v>1.5665948999999999</v>
      </c>
      <c r="P7" s="1555">
        <v>253.55168469999995</v>
      </c>
      <c r="Q7" s="1523">
        <v>6.939500355806838E-2</v>
      </c>
      <c r="R7" s="1493"/>
    </row>
    <row r="8" spans="1:18" s="22" customFormat="1" ht="15.75" customHeight="1">
      <c r="A8" s="42"/>
      <c r="B8" s="1556" t="s">
        <v>1454</v>
      </c>
      <c r="C8" s="1557">
        <v>1.252176</v>
      </c>
      <c r="D8" s="1557">
        <v>1.0312680000000001</v>
      </c>
      <c r="E8" s="1558">
        <v>0.65940240000000006</v>
      </c>
      <c r="F8" s="1558">
        <v>1.5629090000000001</v>
      </c>
      <c r="G8" s="1558">
        <v>1.093375</v>
      </c>
      <c r="H8" s="1558">
        <v>1.4728589999999999</v>
      </c>
      <c r="I8" s="1558">
        <v>1.259892</v>
      </c>
      <c r="J8" s="1558">
        <v>0.68667389999999995</v>
      </c>
      <c r="K8" s="1558">
        <v>1.1583730000000001</v>
      </c>
      <c r="L8" s="1558">
        <v>0.56002609999999997</v>
      </c>
      <c r="M8" s="1558">
        <v>0.71769039999999995</v>
      </c>
      <c r="N8" s="1558">
        <v>0.62551500000000004</v>
      </c>
      <c r="O8" s="1558">
        <v>1.0439419999999999</v>
      </c>
      <c r="P8" s="1559">
        <v>150.29005710000001</v>
      </c>
      <c r="Q8" s="1528"/>
      <c r="R8" s="1493"/>
    </row>
    <row r="9" spans="1:18" s="22" customFormat="1" ht="15.75" customHeight="1">
      <c r="A9" s="51"/>
      <c r="B9" s="1560" t="s">
        <v>1455</v>
      </c>
      <c r="C9" s="1561">
        <v>1.5092829999999999</v>
      </c>
      <c r="D9" s="1561">
        <v>1.1596789999999999</v>
      </c>
      <c r="E9" s="1561">
        <v>0.63856310000000005</v>
      </c>
      <c r="F9" s="1561">
        <v>1.0710310000000001</v>
      </c>
      <c r="G9" s="1561">
        <v>0.61796059999999997</v>
      </c>
      <c r="H9" s="1561">
        <v>0.89447969999999999</v>
      </c>
      <c r="I9" s="1561">
        <v>0.4962954</v>
      </c>
      <c r="J9" s="1561">
        <v>0.64231190000000005</v>
      </c>
      <c r="K9" s="1562">
        <v>1.8040849999999999</v>
      </c>
      <c r="L9" s="1562">
        <v>0.96155800000000002</v>
      </c>
      <c r="M9" s="1562">
        <v>0.92429329999999998</v>
      </c>
      <c r="N9" s="1562">
        <v>0.59175789999999995</v>
      </c>
      <c r="O9" s="1562">
        <v>0.52265289999999998</v>
      </c>
      <c r="P9" s="1563">
        <v>103.2616276</v>
      </c>
      <c r="Q9" s="1532"/>
      <c r="R9" s="1493"/>
    </row>
    <row r="10" spans="1:18" s="22" customFormat="1" ht="15.75" customHeight="1">
      <c r="A10" s="42" t="s">
        <v>115</v>
      </c>
      <c r="B10" s="1556"/>
      <c r="C10" s="1553">
        <v>2.6869046000000001</v>
      </c>
      <c r="D10" s="1553">
        <v>1.8639595999999998</v>
      </c>
      <c r="E10" s="1553">
        <v>2.8266419999999997</v>
      </c>
      <c r="F10" s="1553">
        <v>3.5374189999999999</v>
      </c>
      <c r="G10" s="1553">
        <v>2.24268</v>
      </c>
      <c r="H10" s="1553">
        <v>2.1234900000000003</v>
      </c>
      <c r="I10" s="1553">
        <v>1.9003422999999999</v>
      </c>
      <c r="J10" s="1553">
        <v>2.2066053000000001</v>
      </c>
      <c r="K10" s="1553">
        <v>2.2095923000000002</v>
      </c>
      <c r="L10" s="1553">
        <v>1.5556734999999999</v>
      </c>
      <c r="M10" s="1553">
        <v>2.2663022000000002</v>
      </c>
      <c r="N10" s="1553">
        <v>2.8728758000000001</v>
      </c>
      <c r="O10" s="1553">
        <v>1.8534520999999999</v>
      </c>
      <c r="P10" s="1555">
        <v>1236.3601803999993</v>
      </c>
      <c r="Q10" s="1533">
        <v>0.33838157778137623</v>
      </c>
      <c r="R10" s="1493"/>
    </row>
    <row r="11" spans="1:18" s="22" customFormat="1" ht="15.75" customHeight="1">
      <c r="A11" s="42"/>
      <c r="B11" s="1556" t="s">
        <v>1454</v>
      </c>
      <c r="C11" s="1557">
        <v>0.87091759999999996</v>
      </c>
      <c r="D11" s="1557">
        <v>1.0386649999999999</v>
      </c>
      <c r="E11" s="1557">
        <v>1.6536</v>
      </c>
      <c r="F11" s="1557">
        <v>1.8733949999999999</v>
      </c>
      <c r="G11" s="1557">
        <v>1.0528329999999999</v>
      </c>
      <c r="H11" s="1557">
        <v>0.901478</v>
      </c>
      <c r="I11" s="1557">
        <v>0.7272113</v>
      </c>
      <c r="J11" s="1557">
        <v>0.69285929999999996</v>
      </c>
      <c r="K11" s="1557">
        <v>0.66127429999999998</v>
      </c>
      <c r="L11" s="1557">
        <v>0.52852849999999996</v>
      </c>
      <c r="M11" s="1557">
        <v>0.73251120000000003</v>
      </c>
      <c r="N11" s="1557">
        <v>0.93799880000000002</v>
      </c>
      <c r="O11" s="1557">
        <v>0.81215510000000002</v>
      </c>
      <c r="P11" s="1559">
        <v>858.94464519999985</v>
      </c>
      <c r="Q11" s="1528"/>
      <c r="R11" s="1493"/>
    </row>
    <row r="12" spans="1:18" s="22" customFormat="1" ht="15.75" customHeight="1">
      <c r="A12" s="51"/>
      <c r="B12" s="1560" t="s">
        <v>1455</v>
      </c>
      <c r="C12" s="1561">
        <v>1.815987</v>
      </c>
      <c r="D12" s="1561">
        <v>0.82529459999999999</v>
      </c>
      <c r="E12" s="1561">
        <v>1.1730419999999999</v>
      </c>
      <c r="F12" s="1561">
        <v>1.6640239999999999</v>
      </c>
      <c r="G12" s="1561">
        <v>1.1898470000000001</v>
      </c>
      <c r="H12" s="1561">
        <v>1.2220120000000001</v>
      </c>
      <c r="I12" s="1561">
        <v>1.1731309999999999</v>
      </c>
      <c r="J12" s="1561">
        <v>1.513746</v>
      </c>
      <c r="K12" s="1561">
        <v>1.5483180000000001</v>
      </c>
      <c r="L12" s="1561">
        <v>1.027145</v>
      </c>
      <c r="M12" s="1561">
        <v>1.5337909999999999</v>
      </c>
      <c r="N12" s="1561">
        <v>1.934877</v>
      </c>
      <c r="O12" s="1561">
        <v>1.0412969999999999</v>
      </c>
      <c r="P12" s="1563">
        <v>377.41553519999979</v>
      </c>
      <c r="Q12" s="1532"/>
      <c r="R12" s="1493"/>
    </row>
    <row r="13" spans="1:18" s="22" customFormat="1" ht="15.75" customHeight="1">
      <c r="A13" s="42" t="s">
        <v>116</v>
      </c>
      <c r="B13" s="1556"/>
      <c r="C13" s="1553">
        <v>3.0854900000000001</v>
      </c>
      <c r="D13" s="1553">
        <v>2.6240670000000001</v>
      </c>
      <c r="E13" s="1553">
        <v>2.619828</v>
      </c>
      <c r="F13" s="1553">
        <v>4.1368309999999999</v>
      </c>
      <c r="G13" s="1553">
        <v>3.1740889999999999</v>
      </c>
      <c r="H13" s="1553">
        <v>1.6205311</v>
      </c>
      <c r="I13" s="1553">
        <v>2.2636630000000002</v>
      </c>
      <c r="J13" s="1553">
        <v>2.2195010000000002</v>
      </c>
      <c r="K13" s="1553">
        <v>2.7922389999999999</v>
      </c>
      <c r="L13" s="1553">
        <v>1.5379651000000001</v>
      </c>
      <c r="M13" s="1553">
        <v>2.9731448</v>
      </c>
      <c r="N13" s="1553">
        <v>2.0566602999999999</v>
      </c>
      <c r="O13" s="1553">
        <v>2.422304</v>
      </c>
      <c r="P13" s="1555">
        <v>1330.4248491000005</v>
      </c>
      <c r="Q13" s="1533">
        <v>0.36412630129543422</v>
      </c>
      <c r="R13" s="1493"/>
    </row>
    <row r="14" spans="1:18" s="22" customFormat="1" ht="15.75" customHeight="1">
      <c r="A14" s="42"/>
      <c r="B14" s="1556" t="s">
        <v>1454</v>
      </c>
      <c r="C14" s="1557">
        <v>1.0691679999999999</v>
      </c>
      <c r="D14" s="1557">
        <v>1.529841</v>
      </c>
      <c r="E14" s="1557">
        <v>1.0863290000000001</v>
      </c>
      <c r="F14" s="1557">
        <v>2.095383</v>
      </c>
      <c r="G14" s="1557">
        <v>1.733565</v>
      </c>
      <c r="H14" s="1557">
        <v>0.92879370000000006</v>
      </c>
      <c r="I14" s="1557">
        <v>1.190582</v>
      </c>
      <c r="J14" s="1557">
        <v>0.54877699999999996</v>
      </c>
      <c r="K14" s="1557">
        <v>1.254297</v>
      </c>
      <c r="L14" s="1557">
        <v>0.86419190000000001</v>
      </c>
      <c r="M14" s="1557">
        <v>0.97088280000000005</v>
      </c>
      <c r="N14" s="1557">
        <v>0.92428630000000001</v>
      </c>
      <c r="O14" s="1557">
        <v>1.0982350000000001</v>
      </c>
      <c r="P14" s="1559">
        <v>962.98069449999923</v>
      </c>
      <c r="Q14" s="1528"/>
      <c r="R14" s="1493"/>
    </row>
    <row r="15" spans="1:18" s="22" customFormat="1" ht="15.75" customHeight="1">
      <c r="A15" s="51"/>
      <c r="B15" s="1560" t="s">
        <v>1455</v>
      </c>
      <c r="C15" s="1561">
        <v>2.0163220000000002</v>
      </c>
      <c r="D15" s="1561">
        <v>1.0942259999999999</v>
      </c>
      <c r="E15" s="1561">
        <v>1.5334989999999999</v>
      </c>
      <c r="F15" s="1561">
        <v>2.0414479999999999</v>
      </c>
      <c r="G15" s="1561">
        <v>1.4405239999999999</v>
      </c>
      <c r="H15" s="1561">
        <v>0.69173739999999995</v>
      </c>
      <c r="I15" s="1561">
        <v>1.073081</v>
      </c>
      <c r="J15" s="1561">
        <v>1.6707240000000001</v>
      </c>
      <c r="K15" s="1562">
        <v>1.5379419999999999</v>
      </c>
      <c r="L15" s="1562">
        <v>0.67377319999999996</v>
      </c>
      <c r="M15" s="1562">
        <v>2.002262</v>
      </c>
      <c r="N15" s="1562">
        <v>1.132374</v>
      </c>
      <c r="O15" s="1562">
        <v>1.3240689999999999</v>
      </c>
      <c r="P15" s="1563">
        <v>367.44415459999999</v>
      </c>
      <c r="Q15" s="1532"/>
      <c r="R15" s="1493"/>
    </row>
    <row r="16" spans="1:18" s="22" customFormat="1" ht="15.75" customHeight="1">
      <c r="A16" s="42" t="s">
        <v>117</v>
      </c>
      <c r="B16" s="1556"/>
      <c r="C16" s="1553">
        <v>1.2809279</v>
      </c>
      <c r="D16" s="1553">
        <v>0.84038919999999995</v>
      </c>
      <c r="E16" s="1553">
        <v>1.8492839000000001</v>
      </c>
      <c r="F16" s="1553">
        <v>1.3766259999999999</v>
      </c>
      <c r="G16" s="1553">
        <v>2.214569</v>
      </c>
      <c r="H16" s="1553">
        <v>0.99346010000000007</v>
      </c>
      <c r="I16" s="1553">
        <v>1.3908612</v>
      </c>
      <c r="J16" s="1553">
        <v>1.7554356</v>
      </c>
      <c r="K16" s="1554">
        <v>0.98268310000000003</v>
      </c>
      <c r="L16" s="1554">
        <v>1.4438922000000001</v>
      </c>
      <c r="M16" s="1554">
        <v>0.69178220000000001</v>
      </c>
      <c r="N16" s="1554">
        <v>1.134331</v>
      </c>
      <c r="O16" s="1554">
        <v>0.68372830000000007</v>
      </c>
      <c r="P16" s="1555">
        <v>833.40882510000029</v>
      </c>
      <c r="Q16" s="1533">
        <v>0.22809711736512125</v>
      </c>
      <c r="R16" s="1493"/>
    </row>
    <row r="17" spans="1:18" s="22" customFormat="1" ht="15.75" customHeight="1">
      <c r="A17" s="42"/>
      <c r="B17" s="1556" t="s">
        <v>1454</v>
      </c>
      <c r="C17" s="1557">
        <v>0.62155680000000002</v>
      </c>
      <c r="D17" s="1557">
        <v>0.38654709999999998</v>
      </c>
      <c r="E17" s="1557">
        <v>1.1442950000000001</v>
      </c>
      <c r="F17" s="1557">
        <v>0.70960639999999997</v>
      </c>
      <c r="G17" s="1557">
        <v>1.081118</v>
      </c>
      <c r="H17" s="1557">
        <v>0.49639820000000001</v>
      </c>
      <c r="I17" s="1557">
        <v>0.76462770000000002</v>
      </c>
      <c r="J17" s="1557">
        <v>0.77078360000000001</v>
      </c>
      <c r="K17" s="1558">
        <v>0.35265049999999998</v>
      </c>
      <c r="L17" s="1558">
        <v>0.51392139999999997</v>
      </c>
      <c r="M17" s="1558">
        <v>0.26057170000000002</v>
      </c>
      <c r="N17" s="1558">
        <v>0.80089149999999998</v>
      </c>
      <c r="O17" s="1558">
        <v>0.26404450000000002</v>
      </c>
      <c r="P17" s="1559">
        <v>593.93687490000002</v>
      </c>
      <c r="Q17" s="1528"/>
      <c r="R17" s="1493"/>
    </row>
    <row r="18" spans="1:18" s="22" customFormat="1" ht="15.75" customHeight="1">
      <c r="A18" s="42"/>
      <c r="B18" s="1556" t="s">
        <v>1455</v>
      </c>
      <c r="C18" s="1564">
        <v>0.65937109999999999</v>
      </c>
      <c r="D18" s="1564">
        <v>0.45384210000000003</v>
      </c>
      <c r="E18" s="1564">
        <v>0.70498890000000003</v>
      </c>
      <c r="F18" s="1564">
        <v>0.66701960000000005</v>
      </c>
      <c r="G18" s="1564">
        <v>1.133451</v>
      </c>
      <c r="H18" s="1564">
        <v>0.4970619</v>
      </c>
      <c r="I18" s="1564">
        <v>0.6262335</v>
      </c>
      <c r="J18" s="1564">
        <v>0.98465199999999997</v>
      </c>
      <c r="K18" s="1565">
        <v>0.63003260000000005</v>
      </c>
      <c r="L18" s="1565">
        <v>0.92997079999999999</v>
      </c>
      <c r="M18" s="1565">
        <v>0.4312105</v>
      </c>
      <c r="N18" s="1565">
        <v>0.3334395</v>
      </c>
      <c r="O18" s="1565">
        <v>0.4196838</v>
      </c>
      <c r="P18" s="1566">
        <v>239.47195020000007</v>
      </c>
      <c r="Q18" s="1536"/>
      <c r="R18" s="1493"/>
    </row>
    <row r="19" spans="1:18" s="22" customFormat="1" ht="15.75" customHeight="1">
      <c r="A19" s="1550" t="s">
        <v>1370</v>
      </c>
      <c r="B19" s="1551"/>
      <c r="C19" s="1552">
        <v>9.8147814999999987</v>
      </c>
      <c r="D19" s="1552">
        <v>7.5193627999999997</v>
      </c>
      <c r="E19" s="1552">
        <v>8.5937194000000012</v>
      </c>
      <c r="F19" s="1552">
        <v>11.684816</v>
      </c>
      <c r="G19" s="1552">
        <v>9.3426736000000012</v>
      </c>
      <c r="H19" s="1552">
        <v>7.104819899999999</v>
      </c>
      <c r="I19" s="1552">
        <v>7.311053900000001</v>
      </c>
      <c r="J19" s="1552">
        <v>7.5105276999999999</v>
      </c>
      <c r="K19" s="1552">
        <v>8.9469723999999999</v>
      </c>
      <c r="L19" s="1552">
        <v>6.0591149</v>
      </c>
      <c r="M19" s="1553">
        <v>7.5732128999999988</v>
      </c>
      <c r="N19" s="1553">
        <v>7.2811399999999997</v>
      </c>
      <c r="O19" s="1553">
        <v>6.5260792999999993</v>
      </c>
      <c r="P19" s="1555">
        <v>3653.7455392999996</v>
      </c>
      <c r="Q19" s="1533">
        <v>1</v>
      </c>
      <c r="R19" s="1493"/>
    </row>
    <row r="20" spans="1:18" s="22" customFormat="1" ht="15.75" customHeight="1">
      <c r="A20" s="42"/>
      <c r="B20" s="1556" t="s">
        <v>1454</v>
      </c>
      <c r="C20" s="1557">
        <v>3.8138183999999997</v>
      </c>
      <c r="D20" s="1557">
        <v>3.9863211000000001</v>
      </c>
      <c r="E20" s="1557">
        <v>4.5436264000000008</v>
      </c>
      <c r="F20" s="1557">
        <v>6.2412934</v>
      </c>
      <c r="G20" s="1557">
        <v>4.9608910000000002</v>
      </c>
      <c r="H20" s="1557">
        <v>3.7995288999999994</v>
      </c>
      <c r="I20" s="1557">
        <v>3.9423130000000004</v>
      </c>
      <c r="J20" s="1557">
        <v>2.6990938</v>
      </c>
      <c r="K20" s="1557">
        <v>3.4265948000000002</v>
      </c>
      <c r="L20" s="1557">
        <v>2.4666679</v>
      </c>
      <c r="M20" s="1557">
        <v>2.6816560999999997</v>
      </c>
      <c r="N20" s="1557">
        <v>3.2886915999999999</v>
      </c>
      <c r="O20" s="1557">
        <v>3.2183766</v>
      </c>
      <c r="P20" s="1559">
        <v>2566.1522717000007</v>
      </c>
      <c r="Q20" s="1533">
        <v>0.70233469848905661</v>
      </c>
      <c r="R20" s="1493"/>
    </row>
    <row r="21" spans="1:18" s="22" customFormat="1" ht="15.75" customHeight="1" thickBot="1">
      <c r="A21" s="579"/>
      <c r="B21" s="1567" t="s">
        <v>1455</v>
      </c>
      <c r="C21" s="1568">
        <v>6.0009630999999999</v>
      </c>
      <c r="D21" s="1568">
        <v>3.5330417000000001</v>
      </c>
      <c r="E21" s="1568">
        <v>4.0500930000000004</v>
      </c>
      <c r="F21" s="1568">
        <v>5.4435225999999997</v>
      </c>
      <c r="G21" s="1568">
        <v>4.3817826000000002</v>
      </c>
      <c r="H21" s="1568">
        <v>3.305291</v>
      </c>
      <c r="I21" s="1568">
        <v>3.3687409000000001</v>
      </c>
      <c r="J21" s="1568">
        <v>4.8114338999999999</v>
      </c>
      <c r="K21" s="1568">
        <v>5.5203775999999998</v>
      </c>
      <c r="L21" s="1568">
        <v>3.5924469999999999</v>
      </c>
      <c r="M21" s="1568">
        <v>4.8915567999999991</v>
      </c>
      <c r="N21" s="1568">
        <v>3.9924483999999998</v>
      </c>
      <c r="O21" s="1568">
        <v>3.3077026999999997</v>
      </c>
      <c r="P21" s="1569">
        <v>1087.5932676000002</v>
      </c>
      <c r="Q21" s="1541">
        <v>0.29766530151094378</v>
      </c>
      <c r="R21" s="1493"/>
    </row>
    <row r="22" spans="1:18" s="22" customFormat="1" ht="15.75" customHeight="1">
      <c r="A22" s="1494" t="s">
        <v>192</v>
      </c>
      <c r="B22" s="1570"/>
      <c r="C22" s="118"/>
      <c r="D22" s="118"/>
      <c r="E22" s="118"/>
      <c r="F22" s="118"/>
      <c r="G22" s="118"/>
      <c r="H22" s="118"/>
      <c r="I22" s="118"/>
      <c r="J22" s="118"/>
      <c r="K22" s="118"/>
      <c r="L22" s="118"/>
      <c r="M22" s="118"/>
      <c r="N22" s="118"/>
      <c r="O22" s="118"/>
      <c r="P22" s="118"/>
      <c r="Q22" s="1571"/>
    </row>
    <row r="23" spans="1:18" s="22" customFormat="1" ht="13.8">
      <c r="A23" s="1316" t="s">
        <v>1462</v>
      </c>
      <c r="B23" s="1316"/>
      <c r="C23" s="1316"/>
      <c r="D23" s="1316"/>
      <c r="E23" s="1316"/>
      <c r="F23" s="1316"/>
      <c r="G23" s="1316"/>
      <c r="H23" s="1316"/>
      <c r="I23" s="1316"/>
      <c r="J23" s="1316"/>
      <c r="K23" s="1316"/>
      <c r="L23" s="1316"/>
      <c r="M23" s="1316"/>
      <c r="N23" s="1316"/>
      <c r="O23" s="1316"/>
      <c r="P23" s="1316"/>
    </row>
    <row r="24" spans="1:18" s="22" customFormat="1" ht="15.75" customHeight="1">
      <c r="A24" s="1316" t="s">
        <v>1463</v>
      </c>
      <c r="B24" s="1572"/>
      <c r="C24" s="1573"/>
      <c r="D24" s="1573"/>
      <c r="E24" s="1573"/>
      <c r="F24" s="1573"/>
      <c r="G24" s="1573"/>
      <c r="H24" s="1573"/>
      <c r="I24" s="1573"/>
      <c r="J24" s="1573"/>
      <c r="K24" s="1573"/>
      <c r="L24" s="1573"/>
      <c r="M24" s="1573"/>
      <c r="N24" s="1573"/>
      <c r="O24" s="1573"/>
      <c r="P24" s="1573"/>
    </row>
    <row r="25" spans="1:18" s="22" customFormat="1" ht="13.8">
      <c r="A25" s="1545" t="s">
        <v>1461</v>
      </c>
      <c r="B25" s="1574"/>
      <c r="C25" s="21"/>
      <c r="D25" s="21"/>
      <c r="E25" s="21"/>
      <c r="F25" s="21"/>
      <c r="G25" s="21"/>
      <c r="H25" s="21"/>
      <c r="I25" s="21"/>
      <c r="J25" s="21"/>
      <c r="K25" s="21"/>
      <c r="L25" s="21"/>
      <c r="M25" s="21"/>
      <c r="N25" s="21"/>
      <c r="O25" s="21"/>
      <c r="P25" s="20"/>
    </row>
  </sheetData>
  <mergeCells count="14">
    <mergeCell ref="G5:G6"/>
    <mergeCell ref="A5:B6"/>
    <mergeCell ref="C5:C6"/>
    <mergeCell ref="D5:D6"/>
    <mergeCell ref="E5:E6"/>
    <mergeCell ref="F5:F6"/>
    <mergeCell ref="N5:N6"/>
    <mergeCell ref="O5:O6"/>
    <mergeCell ref="H5:H6"/>
    <mergeCell ref="I5:I6"/>
    <mergeCell ref="J5:J6"/>
    <mergeCell ref="K5:K6"/>
    <mergeCell ref="L5:L6"/>
    <mergeCell ref="M5:M6"/>
  </mergeCells>
  <hyperlinks>
    <hyperlink ref="B1" location="Índice!A1" display="Volver al Índice " xr:uid="{7D5B0C3E-265D-4AA3-89DA-7021CA7C92FB}"/>
  </hyperlink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FC19A-EB19-4806-8658-3B4E81C75131}">
  <sheetPr codeName="Hoja82">
    <pageSetUpPr fitToPage="1"/>
  </sheetPr>
  <dimension ref="A2:F34"/>
  <sheetViews>
    <sheetView zoomScale="80" zoomScaleNormal="80" workbookViewId="0"/>
  </sheetViews>
  <sheetFormatPr baseColWidth="10" defaultColWidth="11.44140625" defaultRowHeight="13.2"/>
  <cols>
    <col min="1" max="1" width="23.5546875" style="1577" customWidth="1"/>
    <col min="2" max="2" width="20.33203125" style="1577" customWidth="1"/>
    <col min="3" max="3" width="19" style="1577" customWidth="1"/>
    <col min="4" max="4" width="21" style="1577" customWidth="1"/>
    <col min="5" max="6" width="19" style="1577" customWidth="1"/>
    <col min="7" max="256" width="11.44140625" style="1577"/>
    <col min="257" max="257" width="23.5546875" style="1577" customWidth="1"/>
    <col min="258" max="258" width="20.33203125" style="1577" customWidth="1"/>
    <col min="259" max="259" width="19" style="1577" customWidth="1"/>
    <col min="260" max="260" width="21" style="1577" customWidth="1"/>
    <col min="261" max="262" width="19" style="1577" customWidth="1"/>
    <col min="263" max="512" width="11.44140625" style="1577"/>
    <col min="513" max="513" width="23.5546875" style="1577" customWidth="1"/>
    <col min="514" max="514" width="20.33203125" style="1577" customWidth="1"/>
    <col min="515" max="515" width="19" style="1577" customWidth="1"/>
    <col min="516" max="516" width="21" style="1577" customWidth="1"/>
    <col min="517" max="518" width="19" style="1577" customWidth="1"/>
    <col min="519" max="768" width="11.44140625" style="1577"/>
    <col min="769" max="769" width="23.5546875" style="1577" customWidth="1"/>
    <col min="770" max="770" width="20.33203125" style="1577" customWidth="1"/>
    <col min="771" max="771" width="19" style="1577" customWidth="1"/>
    <col min="772" max="772" width="21" style="1577" customWidth="1"/>
    <col min="773" max="774" width="19" style="1577" customWidth="1"/>
    <col min="775" max="1024" width="11.44140625" style="1577"/>
    <col min="1025" max="1025" width="23.5546875" style="1577" customWidth="1"/>
    <col min="1026" max="1026" width="20.33203125" style="1577" customWidth="1"/>
    <col min="1027" max="1027" width="19" style="1577" customWidth="1"/>
    <col min="1028" max="1028" width="21" style="1577" customWidth="1"/>
    <col min="1029" max="1030" width="19" style="1577" customWidth="1"/>
    <col min="1031" max="1280" width="11.44140625" style="1577"/>
    <col min="1281" max="1281" width="23.5546875" style="1577" customWidth="1"/>
    <col min="1282" max="1282" width="20.33203125" style="1577" customWidth="1"/>
    <col min="1283" max="1283" width="19" style="1577" customWidth="1"/>
    <col min="1284" max="1284" width="21" style="1577" customWidth="1"/>
    <col min="1285" max="1286" width="19" style="1577" customWidth="1"/>
    <col min="1287" max="1536" width="11.44140625" style="1577"/>
    <col min="1537" max="1537" width="23.5546875" style="1577" customWidth="1"/>
    <col min="1538" max="1538" width="20.33203125" style="1577" customWidth="1"/>
    <col min="1539" max="1539" width="19" style="1577" customWidth="1"/>
    <col min="1540" max="1540" width="21" style="1577" customWidth="1"/>
    <col min="1541" max="1542" width="19" style="1577" customWidth="1"/>
    <col min="1543" max="1792" width="11.44140625" style="1577"/>
    <col min="1793" max="1793" width="23.5546875" style="1577" customWidth="1"/>
    <col min="1794" max="1794" width="20.33203125" style="1577" customWidth="1"/>
    <col min="1795" max="1795" width="19" style="1577" customWidth="1"/>
    <col min="1796" max="1796" width="21" style="1577" customWidth="1"/>
    <col min="1797" max="1798" width="19" style="1577" customWidth="1"/>
    <col min="1799" max="2048" width="11.44140625" style="1577"/>
    <col min="2049" max="2049" width="23.5546875" style="1577" customWidth="1"/>
    <col min="2050" max="2050" width="20.33203125" style="1577" customWidth="1"/>
    <col min="2051" max="2051" width="19" style="1577" customWidth="1"/>
    <col min="2052" max="2052" width="21" style="1577" customWidth="1"/>
    <col min="2053" max="2054" width="19" style="1577" customWidth="1"/>
    <col min="2055" max="2304" width="11.44140625" style="1577"/>
    <col min="2305" max="2305" width="23.5546875" style="1577" customWidth="1"/>
    <col min="2306" max="2306" width="20.33203125" style="1577" customWidth="1"/>
    <col min="2307" max="2307" width="19" style="1577" customWidth="1"/>
    <col min="2308" max="2308" width="21" style="1577" customWidth="1"/>
    <col min="2309" max="2310" width="19" style="1577" customWidth="1"/>
    <col min="2311" max="2560" width="11.44140625" style="1577"/>
    <col min="2561" max="2561" width="23.5546875" style="1577" customWidth="1"/>
    <col min="2562" max="2562" width="20.33203125" style="1577" customWidth="1"/>
    <col min="2563" max="2563" width="19" style="1577" customWidth="1"/>
    <col min="2564" max="2564" width="21" style="1577" customWidth="1"/>
    <col min="2565" max="2566" width="19" style="1577" customWidth="1"/>
    <col min="2567" max="2816" width="11.44140625" style="1577"/>
    <col min="2817" max="2817" width="23.5546875" style="1577" customWidth="1"/>
    <col min="2818" max="2818" width="20.33203125" style="1577" customWidth="1"/>
    <col min="2819" max="2819" width="19" style="1577" customWidth="1"/>
    <col min="2820" max="2820" width="21" style="1577" customWidth="1"/>
    <col min="2821" max="2822" width="19" style="1577" customWidth="1"/>
    <col min="2823" max="3072" width="11.44140625" style="1577"/>
    <col min="3073" max="3073" width="23.5546875" style="1577" customWidth="1"/>
    <col min="3074" max="3074" width="20.33203125" style="1577" customWidth="1"/>
    <col min="3075" max="3075" width="19" style="1577" customWidth="1"/>
    <col min="3076" max="3076" width="21" style="1577" customWidth="1"/>
    <col min="3077" max="3078" width="19" style="1577" customWidth="1"/>
    <col min="3079" max="3328" width="11.44140625" style="1577"/>
    <col min="3329" max="3329" width="23.5546875" style="1577" customWidth="1"/>
    <col min="3330" max="3330" width="20.33203125" style="1577" customWidth="1"/>
    <col min="3331" max="3331" width="19" style="1577" customWidth="1"/>
    <col min="3332" max="3332" width="21" style="1577" customWidth="1"/>
    <col min="3333" max="3334" width="19" style="1577" customWidth="1"/>
    <col min="3335" max="3584" width="11.44140625" style="1577"/>
    <col min="3585" max="3585" width="23.5546875" style="1577" customWidth="1"/>
    <col min="3586" max="3586" width="20.33203125" style="1577" customWidth="1"/>
    <col min="3587" max="3587" width="19" style="1577" customWidth="1"/>
    <col min="3588" max="3588" width="21" style="1577" customWidth="1"/>
    <col min="3589" max="3590" width="19" style="1577" customWidth="1"/>
    <col min="3591" max="3840" width="11.44140625" style="1577"/>
    <col min="3841" max="3841" width="23.5546875" style="1577" customWidth="1"/>
    <col min="3842" max="3842" width="20.33203125" style="1577" customWidth="1"/>
    <col min="3843" max="3843" width="19" style="1577" customWidth="1"/>
    <col min="3844" max="3844" width="21" style="1577" customWidth="1"/>
    <col min="3845" max="3846" width="19" style="1577" customWidth="1"/>
    <col min="3847" max="4096" width="11.44140625" style="1577"/>
    <col min="4097" max="4097" width="23.5546875" style="1577" customWidth="1"/>
    <col min="4098" max="4098" width="20.33203125" style="1577" customWidth="1"/>
    <col min="4099" max="4099" width="19" style="1577" customWidth="1"/>
    <col min="4100" max="4100" width="21" style="1577" customWidth="1"/>
    <col min="4101" max="4102" width="19" style="1577" customWidth="1"/>
    <col min="4103" max="4352" width="11.44140625" style="1577"/>
    <col min="4353" max="4353" width="23.5546875" style="1577" customWidth="1"/>
    <col min="4354" max="4354" width="20.33203125" style="1577" customWidth="1"/>
    <col min="4355" max="4355" width="19" style="1577" customWidth="1"/>
    <col min="4356" max="4356" width="21" style="1577" customWidth="1"/>
    <col min="4357" max="4358" width="19" style="1577" customWidth="1"/>
    <col min="4359" max="4608" width="11.44140625" style="1577"/>
    <col min="4609" max="4609" width="23.5546875" style="1577" customWidth="1"/>
    <col min="4610" max="4610" width="20.33203125" style="1577" customWidth="1"/>
    <col min="4611" max="4611" width="19" style="1577" customWidth="1"/>
    <col min="4612" max="4612" width="21" style="1577" customWidth="1"/>
    <col min="4613" max="4614" width="19" style="1577" customWidth="1"/>
    <col min="4615" max="4864" width="11.44140625" style="1577"/>
    <col min="4865" max="4865" width="23.5546875" style="1577" customWidth="1"/>
    <col min="4866" max="4866" width="20.33203125" style="1577" customWidth="1"/>
    <col min="4867" max="4867" width="19" style="1577" customWidth="1"/>
    <col min="4868" max="4868" width="21" style="1577" customWidth="1"/>
    <col min="4869" max="4870" width="19" style="1577" customWidth="1"/>
    <col min="4871" max="5120" width="11.44140625" style="1577"/>
    <col min="5121" max="5121" width="23.5546875" style="1577" customWidth="1"/>
    <col min="5122" max="5122" width="20.33203125" style="1577" customWidth="1"/>
    <col min="5123" max="5123" width="19" style="1577" customWidth="1"/>
    <col min="5124" max="5124" width="21" style="1577" customWidth="1"/>
    <col min="5125" max="5126" width="19" style="1577" customWidth="1"/>
    <col min="5127" max="5376" width="11.44140625" style="1577"/>
    <col min="5377" max="5377" width="23.5546875" style="1577" customWidth="1"/>
    <col min="5378" max="5378" width="20.33203125" style="1577" customWidth="1"/>
    <col min="5379" max="5379" width="19" style="1577" customWidth="1"/>
    <col min="5380" max="5380" width="21" style="1577" customWidth="1"/>
    <col min="5381" max="5382" width="19" style="1577" customWidth="1"/>
    <col min="5383" max="5632" width="11.44140625" style="1577"/>
    <col min="5633" max="5633" width="23.5546875" style="1577" customWidth="1"/>
    <col min="5634" max="5634" width="20.33203125" style="1577" customWidth="1"/>
    <col min="5635" max="5635" width="19" style="1577" customWidth="1"/>
    <col min="5636" max="5636" width="21" style="1577" customWidth="1"/>
    <col min="5637" max="5638" width="19" style="1577" customWidth="1"/>
    <col min="5639" max="5888" width="11.44140625" style="1577"/>
    <col min="5889" max="5889" width="23.5546875" style="1577" customWidth="1"/>
    <col min="5890" max="5890" width="20.33203125" style="1577" customWidth="1"/>
    <col min="5891" max="5891" width="19" style="1577" customWidth="1"/>
    <col min="5892" max="5892" width="21" style="1577" customWidth="1"/>
    <col min="5893" max="5894" width="19" style="1577" customWidth="1"/>
    <col min="5895" max="6144" width="11.44140625" style="1577"/>
    <col min="6145" max="6145" width="23.5546875" style="1577" customWidth="1"/>
    <col min="6146" max="6146" width="20.33203125" style="1577" customWidth="1"/>
    <col min="6147" max="6147" width="19" style="1577" customWidth="1"/>
    <col min="6148" max="6148" width="21" style="1577" customWidth="1"/>
    <col min="6149" max="6150" width="19" style="1577" customWidth="1"/>
    <col min="6151" max="6400" width="11.44140625" style="1577"/>
    <col min="6401" max="6401" width="23.5546875" style="1577" customWidth="1"/>
    <col min="6402" max="6402" width="20.33203125" style="1577" customWidth="1"/>
    <col min="6403" max="6403" width="19" style="1577" customWidth="1"/>
    <col min="6404" max="6404" width="21" style="1577" customWidth="1"/>
    <col min="6405" max="6406" width="19" style="1577" customWidth="1"/>
    <col min="6407" max="6656" width="11.44140625" style="1577"/>
    <col min="6657" max="6657" width="23.5546875" style="1577" customWidth="1"/>
    <col min="6658" max="6658" width="20.33203125" style="1577" customWidth="1"/>
    <col min="6659" max="6659" width="19" style="1577" customWidth="1"/>
    <col min="6660" max="6660" width="21" style="1577" customWidth="1"/>
    <col min="6661" max="6662" width="19" style="1577" customWidth="1"/>
    <col min="6663" max="6912" width="11.44140625" style="1577"/>
    <col min="6913" max="6913" width="23.5546875" style="1577" customWidth="1"/>
    <col min="6914" max="6914" width="20.33203125" style="1577" customWidth="1"/>
    <col min="6915" max="6915" width="19" style="1577" customWidth="1"/>
    <col min="6916" max="6916" width="21" style="1577" customWidth="1"/>
    <col min="6917" max="6918" width="19" style="1577" customWidth="1"/>
    <col min="6919" max="7168" width="11.44140625" style="1577"/>
    <col min="7169" max="7169" width="23.5546875" style="1577" customWidth="1"/>
    <col min="7170" max="7170" width="20.33203125" style="1577" customWidth="1"/>
    <col min="7171" max="7171" width="19" style="1577" customWidth="1"/>
    <col min="7172" max="7172" width="21" style="1577" customWidth="1"/>
    <col min="7173" max="7174" width="19" style="1577" customWidth="1"/>
    <col min="7175" max="7424" width="11.44140625" style="1577"/>
    <col min="7425" max="7425" width="23.5546875" style="1577" customWidth="1"/>
    <col min="7426" max="7426" width="20.33203125" style="1577" customWidth="1"/>
    <col min="7427" max="7427" width="19" style="1577" customWidth="1"/>
    <col min="7428" max="7428" width="21" style="1577" customWidth="1"/>
    <col min="7429" max="7430" width="19" style="1577" customWidth="1"/>
    <col min="7431" max="7680" width="11.44140625" style="1577"/>
    <col min="7681" max="7681" width="23.5546875" style="1577" customWidth="1"/>
    <col min="7682" max="7682" width="20.33203125" style="1577" customWidth="1"/>
    <col min="7683" max="7683" width="19" style="1577" customWidth="1"/>
    <col min="7684" max="7684" width="21" style="1577" customWidth="1"/>
    <col min="7685" max="7686" width="19" style="1577" customWidth="1"/>
    <col min="7687" max="7936" width="11.44140625" style="1577"/>
    <col min="7937" max="7937" width="23.5546875" style="1577" customWidth="1"/>
    <col min="7938" max="7938" width="20.33203125" style="1577" customWidth="1"/>
    <col min="7939" max="7939" width="19" style="1577" customWidth="1"/>
    <col min="7940" max="7940" width="21" style="1577" customWidth="1"/>
    <col min="7941" max="7942" width="19" style="1577" customWidth="1"/>
    <col min="7943" max="8192" width="11.44140625" style="1577"/>
    <col min="8193" max="8193" width="23.5546875" style="1577" customWidth="1"/>
    <col min="8194" max="8194" width="20.33203125" style="1577" customWidth="1"/>
    <col min="8195" max="8195" width="19" style="1577" customWidth="1"/>
    <col min="8196" max="8196" width="21" style="1577" customWidth="1"/>
    <col min="8197" max="8198" width="19" style="1577" customWidth="1"/>
    <col min="8199" max="8448" width="11.44140625" style="1577"/>
    <col min="8449" max="8449" width="23.5546875" style="1577" customWidth="1"/>
    <col min="8450" max="8450" width="20.33203125" style="1577" customWidth="1"/>
    <col min="8451" max="8451" width="19" style="1577" customWidth="1"/>
    <col min="8452" max="8452" width="21" style="1577" customWidth="1"/>
    <col min="8453" max="8454" width="19" style="1577" customWidth="1"/>
    <col min="8455" max="8704" width="11.44140625" style="1577"/>
    <col min="8705" max="8705" width="23.5546875" style="1577" customWidth="1"/>
    <col min="8706" max="8706" width="20.33203125" style="1577" customWidth="1"/>
    <col min="8707" max="8707" width="19" style="1577" customWidth="1"/>
    <col min="8708" max="8708" width="21" style="1577" customWidth="1"/>
    <col min="8709" max="8710" width="19" style="1577" customWidth="1"/>
    <col min="8711" max="8960" width="11.44140625" style="1577"/>
    <col min="8961" max="8961" width="23.5546875" style="1577" customWidth="1"/>
    <col min="8962" max="8962" width="20.33203125" style="1577" customWidth="1"/>
    <col min="8963" max="8963" width="19" style="1577" customWidth="1"/>
    <col min="8964" max="8964" width="21" style="1577" customWidth="1"/>
    <col min="8965" max="8966" width="19" style="1577" customWidth="1"/>
    <col min="8967" max="9216" width="11.44140625" style="1577"/>
    <col min="9217" max="9217" width="23.5546875" style="1577" customWidth="1"/>
    <col min="9218" max="9218" width="20.33203125" style="1577" customWidth="1"/>
    <col min="9219" max="9219" width="19" style="1577" customWidth="1"/>
    <col min="9220" max="9220" width="21" style="1577" customWidth="1"/>
    <col min="9221" max="9222" width="19" style="1577" customWidth="1"/>
    <col min="9223" max="9472" width="11.44140625" style="1577"/>
    <col min="9473" max="9473" width="23.5546875" style="1577" customWidth="1"/>
    <col min="9474" max="9474" width="20.33203125" style="1577" customWidth="1"/>
    <col min="9475" max="9475" width="19" style="1577" customWidth="1"/>
    <col min="9476" max="9476" width="21" style="1577" customWidth="1"/>
    <col min="9477" max="9478" width="19" style="1577" customWidth="1"/>
    <col min="9479" max="9728" width="11.44140625" style="1577"/>
    <col min="9729" max="9729" width="23.5546875" style="1577" customWidth="1"/>
    <col min="9730" max="9730" width="20.33203125" style="1577" customWidth="1"/>
    <col min="9731" max="9731" width="19" style="1577" customWidth="1"/>
    <col min="9732" max="9732" width="21" style="1577" customWidth="1"/>
    <col min="9733" max="9734" width="19" style="1577" customWidth="1"/>
    <col min="9735" max="9984" width="11.44140625" style="1577"/>
    <col min="9985" max="9985" width="23.5546875" style="1577" customWidth="1"/>
    <col min="9986" max="9986" width="20.33203125" style="1577" customWidth="1"/>
    <col min="9987" max="9987" width="19" style="1577" customWidth="1"/>
    <col min="9988" max="9988" width="21" style="1577" customWidth="1"/>
    <col min="9989" max="9990" width="19" style="1577" customWidth="1"/>
    <col min="9991" max="10240" width="11.44140625" style="1577"/>
    <col min="10241" max="10241" width="23.5546875" style="1577" customWidth="1"/>
    <col min="10242" max="10242" width="20.33203125" style="1577" customWidth="1"/>
    <col min="10243" max="10243" width="19" style="1577" customWidth="1"/>
    <col min="10244" max="10244" width="21" style="1577" customWidth="1"/>
    <col min="10245" max="10246" width="19" style="1577" customWidth="1"/>
    <col min="10247" max="10496" width="11.44140625" style="1577"/>
    <col min="10497" max="10497" width="23.5546875" style="1577" customWidth="1"/>
    <col min="10498" max="10498" width="20.33203125" style="1577" customWidth="1"/>
    <col min="10499" max="10499" width="19" style="1577" customWidth="1"/>
    <col min="10500" max="10500" width="21" style="1577" customWidth="1"/>
    <col min="10501" max="10502" width="19" style="1577" customWidth="1"/>
    <col min="10503" max="10752" width="11.44140625" style="1577"/>
    <col min="10753" max="10753" width="23.5546875" style="1577" customWidth="1"/>
    <col min="10754" max="10754" width="20.33203125" style="1577" customWidth="1"/>
    <col min="10755" max="10755" width="19" style="1577" customWidth="1"/>
    <col min="10756" max="10756" width="21" style="1577" customWidth="1"/>
    <col min="10757" max="10758" width="19" style="1577" customWidth="1"/>
    <col min="10759" max="11008" width="11.44140625" style="1577"/>
    <col min="11009" max="11009" width="23.5546875" style="1577" customWidth="1"/>
    <col min="11010" max="11010" width="20.33203125" style="1577" customWidth="1"/>
    <col min="11011" max="11011" width="19" style="1577" customWidth="1"/>
    <col min="11012" max="11012" width="21" style="1577" customWidth="1"/>
    <col min="11013" max="11014" width="19" style="1577" customWidth="1"/>
    <col min="11015" max="11264" width="11.44140625" style="1577"/>
    <col min="11265" max="11265" width="23.5546875" style="1577" customWidth="1"/>
    <col min="11266" max="11266" width="20.33203125" style="1577" customWidth="1"/>
    <col min="11267" max="11267" width="19" style="1577" customWidth="1"/>
    <col min="11268" max="11268" width="21" style="1577" customWidth="1"/>
    <col min="11269" max="11270" width="19" style="1577" customWidth="1"/>
    <col min="11271" max="11520" width="11.44140625" style="1577"/>
    <col min="11521" max="11521" width="23.5546875" style="1577" customWidth="1"/>
    <col min="11522" max="11522" width="20.33203125" style="1577" customWidth="1"/>
    <col min="11523" max="11523" width="19" style="1577" customWidth="1"/>
    <col min="11524" max="11524" width="21" style="1577" customWidth="1"/>
    <col min="11525" max="11526" width="19" style="1577" customWidth="1"/>
    <col min="11527" max="11776" width="11.44140625" style="1577"/>
    <col min="11777" max="11777" width="23.5546875" style="1577" customWidth="1"/>
    <col min="11778" max="11778" width="20.33203125" style="1577" customWidth="1"/>
    <col min="11779" max="11779" width="19" style="1577" customWidth="1"/>
    <col min="11780" max="11780" width="21" style="1577" customWidth="1"/>
    <col min="11781" max="11782" width="19" style="1577" customWidth="1"/>
    <col min="11783" max="12032" width="11.44140625" style="1577"/>
    <col min="12033" max="12033" width="23.5546875" style="1577" customWidth="1"/>
    <col min="12034" max="12034" width="20.33203125" style="1577" customWidth="1"/>
    <col min="12035" max="12035" width="19" style="1577" customWidth="1"/>
    <col min="12036" max="12036" width="21" style="1577" customWidth="1"/>
    <col min="12037" max="12038" width="19" style="1577" customWidth="1"/>
    <col min="12039" max="12288" width="11.44140625" style="1577"/>
    <col min="12289" max="12289" width="23.5546875" style="1577" customWidth="1"/>
    <col min="12290" max="12290" width="20.33203125" style="1577" customWidth="1"/>
    <col min="12291" max="12291" width="19" style="1577" customWidth="1"/>
    <col min="12292" max="12292" width="21" style="1577" customWidth="1"/>
    <col min="12293" max="12294" width="19" style="1577" customWidth="1"/>
    <col min="12295" max="12544" width="11.44140625" style="1577"/>
    <col min="12545" max="12545" width="23.5546875" style="1577" customWidth="1"/>
    <col min="12546" max="12546" width="20.33203125" style="1577" customWidth="1"/>
    <col min="12547" max="12547" width="19" style="1577" customWidth="1"/>
    <col min="12548" max="12548" width="21" style="1577" customWidth="1"/>
    <col min="12549" max="12550" width="19" style="1577" customWidth="1"/>
    <col min="12551" max="12800" width="11.44140625" style="1577"/>
    <col min="12801" max="12801" width="23.5546875" style="1577" customWidth="1"/>
    <col min="12802" max="12802" width="20.33203125" style="1577" customWidth="1"/>
    <col min="12803" max="12803" width="19" style="1577" customWidth="1"/>
    <col min="12804" max="12804" width="21" style="1577" customWidth="1"/>
    <col min="12805" max="12806" width="19" style="1577" customWidth="1"/>
    <col min="12807" max="13056" width="11.44140625" style="1577"/>
    <col min="13057" max="13057" width="23.5546875" style="1577" customWidth="1"/>
    <col min="13058" max="13058" width="20.33203125" style="1577" customWidth="1"/>
    <col min="13059" max="13059" width="19" style="1577" customWidth="1"/>
    <col min="13060" max="13060" width="21" style="1577" customWidth="1"/>
    <col min="13061" max="13062" width="19" style="1577" customWidth="1"/>
    <col min="13063" max="13312" width="11.44140625" style="1577"/>
    <col min="13313" max="13313" width="23.5546875" style="1577" customWidth="1"/>
    <col min="13314" max="13314" width="20.33203125" style="1577" customWidth="1"/>
    <col min="13315" max="13315" width="19" style="1577" customWidth="1"/>
    <col min="13316" max="13316" width="21" style="1577" customWidth="1"/>
    <col min="13317" max="13318" width="19" style="1577" customWidth="1"/>
    <col min="13319" max="13568" width="11.44140625" style="1577"/>
    <col min="13569" max="13569" width="23.5546875" style="1577" customWidth="1"/>
    <col min="13570" max="13570" width="20.33203125" style="1577" customWidth="1"/>
    <col min="13571" max="13571" width="19" style="1577" customWidth="1"/>
    <col min="13572" max="13572" width="21" style="1577" customWidth="1"/>
    <col min="13573" max="13574" width="19" style="1577" customWidth="1"/>
    <col min="13575" max="13824" width="11.44140625" style="1577"/>
    <col min="13825" max="13825" width="23.5546875" style="1577" customWidth="1"/>
    <col min="13826" max="13826" width="20.33203125" style="1577" customWidth="1"/>
    <col min="13827" max="13827" width="19" style="1577" customWidth="1"/>
    <col min="13828" max="13828" width="21" style="1577" customWidth="1"/>
    <col min="13829" max="13830" width="19" style="1577" customWidth="1"/>
    <col min="13831" max="14080" width="11.44140625" style="1577"/>
    <col min="14081" max="14081" width="23.5546875" style="1577" customWidth="1"/>
    <col min="14082" max="14082" width="20.33203125" style="1577" customWidth="1"/>
    <col min="14083" max="14083" width="19" style="1577" customWidth="1"/>
    <col min="14084" max="14084" width="21" style="1577" customWidth="1"/>
    <col min="14085" max="14086" width="19" style="1577" customWidth="1"/>
    <col min="14087" max="14336" width="11.44140625" style="1577"/>
    <col min="14337" max="14337" width="23.5546875" style="1577" customWidth="1"/>
    <col min="14338" max="14338" width="20.33203125" style="1577" customWidth="1"/>
    <col min="14339" max="14339" width="19" style="1577" customWidth="1"/>
    <col min="14340" max="14340" width="21" style="1577" customWidth="1"/>
    <col min="14341" max="14342" width="19" style="1577" customWidth="1"/>
    <col min="14343" max="14592" width="11.44140625" style="1577"/>
    <col min="14593" max="14593" width="23.5546875" style="1577" customWidth="1"/>
    <col min="14594" max="14594" width="20.33203125" style="1577" customWidth="1"/>
    <col min="14595" max="14595" width="19" style="1577" customWidth="1"/>
    <col min="14596" max="14596" width="21" style="1577" customWidth="1"/>
    <col min="14597" max="14598" width="19" style="1577" customWidth="1"/>
    <col min="14599" max="14848" width="11.44140625" style="1577"/>
    <col min="14849" max="14849" width="23.5546875" style="1577" customWidth="1"/>
    <col min="14850" max="14850" width="20.33203125" style="1577" customWidth="1"/>
    <col min="14851" max="14851" width="19" style="1577" customWidth="1"/>
    <col min="14852" max="14852" width="21" style="1577" customWidth="1"/>
    <col min="14853" max="14854" width="19" style="1577" customWidth="1"/>
    <col min="14855" max="15104" width="11.44140625" style="1577"/>
    <col min="15105" max="15105" width="23.5546875" style="1577" customWidth="1"/>
    <col min="15106" max="15106" width="20.33203125" style="1577" customWidth="1"/>
    <col min="15107" max="15107" width="19" style="1577" customWidth="1"/>
    <col min="15108" max="15108" width="21" style="1577" customWidth="1"/>
    <col min="15109" max="15110" width="19" style="1577" customWidth="1"/>
    <col min="15111" max="15360" width="11.44140625" style="1577"/>
    <col min="15361" max="15361" width="23.5546875" style="1577" customWidth="1"/>
    <col min="15362" max="15362" width="20.33203125" style="1577" customWidth="1"/>
    <col min="15363" max="15363" width="19" style="1577" customWidth="1"/>
    <col min="15364" max="15364" width="21" style="1577" customWidth="1"/>
    <col min="15365" max="15366" width="19" style="1577" customWidth="1"/>
    <col min="15367" max="15616" width="11.44140625" style="1577"/>
    <col min="15617" max="15617" width="23.5546875" style="1577" customWidth="1"/>
    <col min="15618" max="15618" width="20.33203125" style="1577" customWidth="1"/>
    <col min="15619" max="15619" width="19" style="1577" customWidth="1"/>
    <col min="15620" max="15620" width="21" style="1577" customWidth="1"/>
    <col min="15621" max="15622" width="19" style="1577" customWidth="1"/>
    <col min="15623" max="15872" width="11.44140625" style="1577"/>
    <col min="15873" max="15873" width="23.5546875" style="1577" customWidth="1"/>
    <col min="15874" max="15874" width="20.33203125" style="1577" customWidth="1"/>
    <col min="15875" max="15875" width="19" style="1577" customWidth="1"/>
    <col min="15876" max="15876" width="21" style="1577" customWidth="1"/>
    <col min="15877" max="15878" width="19" style="1577" customWidth="1"/>
    <col min="15879" max="16128" width="11.44140625" style="1577"/>
    <col min="16129" max="16129" width="23.5546875" style="1577" customWidth="1"/>
    <col min="16130" max="16130" width="20.33203125" style="1577" customWidth="1"/>
    <col min="16131" max="16131" width="19" style="1577" customWidth="1"/>
    <col min="16132" max="16132" width="21" style="1577" customWidth="1"/>
    <col min="16133" max="16134" width="19" style="1577" customWidth="1"/>
    <col min="16135" max="16384" width="11.44140625" style="1577"/>
  </cols>
  <sheetData>
    <row r="2" spans="1:6" ht="27.75" customHeight="1">
      <c r="A2" s="1575" t="s">
        <v>1464</v>
      </c>
      <c r="B2" s="1576"/>
      <c r="C2" s="1576"/>
      <c r="D2" s="1576"/>
      <c r="E2" s="1576"/>
      <c r="F2" s="1576"/>
    </row>
    <row r="3" spans="1:6" ht="27.75" customHeight="1">
      <c r="A3" s="1578" t="s">
        <v>1465</v>
      </c>
      <c r="B3" s="1575"/>
      <c r="C3" s="1575"/>
      <c r="D3" s="1575"/>
      <c r="E3" s="1575"/>
      <c r="F3" s="1575"/>
    </row>
    <row r="4" spans="1:6" ht="16.8">
      <c r="A4" s="1579" t="s">
        <v>1466</v>
      </c>
      <c r="B4" s="1580"/>
      <c r="C4" s="1580"/>
      <c r="D4" s="1580"/>
      <c r="E4" s="1580"/>
      <c r="F4" s="1580"/>
    </row>
    <row r="5" spans="1:6" ht="14.4" thickBot="1">
      <c r="A5" s="1581"/>
      <c r="B5" s="1582"/>
      <c r="C5" s="1582"/>
      <c r="D5" s="1582"/>
      <c r="E5" s="1582"/>
      <c r="F5" s="1583"/>
    </row>
    <row r="6" spans="1:6">
      <c r="A6" s="1938" t="s">
        <v>452</v>
      </c>
      <c r="B6" s="1940" t="s">
        <v>1467</v>
      </c>
      <c r="C6" s="1942" t="s">
        <v>1468</v>
      </c>
      <c r="D6" s="1940" t="s">
        <v>1469</v>
      </c>
      <c r="E6" s="1943" t="s">
        <v>1470</v>
      </c>
    </row>
    <row r="7" spans="1:6" ht="53.4" customHeight="1">
      <c r="A7" s="1939"/>
      <c r="B7" s="1941"/>
      <c r="C7" s="1941"/>
      <c r="D7" s="1941"/>
      <c r="E7" s="1944"/>
    </row>
    <row r="8" spans="1:6" ht="17.25" customHeight="1">
      <c r="A8" s="1584" t="s">
        <v>112</v>
      </c>
      <c r="B8" s="1585">
        <v>1.25</v>
      </c>
      <c r="C8" s="1585">
        <v>1.37</v>
      </c>
      <c r="D8" s="1586">
        <v>10</v>
      </c>
      <c r="E8" s="1587">
        <v>11.370000000000001</v>
      </c>
    </row>
    <row r="9" spans="1:6" ht="17.25" customHeight="1">
      <c r="A9" s="1584" t="s">
        <v>115</v>
      </c>
      <c r="B9" s="1585">
        <v>0.78</v>
      </c>
      <c r="C9" s="1585">
        <v>1.37</v>
      </c>
      <c r="D9" s="1586">
        <v>10</v>
      </c>
      <c r="E9" s="1588">
        <v>11.370000000000001</v>
      </c>
    </row>
    <row r="10" spans="1:6" ht="17.25" customHeight="1">
      <c r="A10" s="1584" t="s">
        <v>116</v>
      </c>
      <c r="B10" s="1585">
        <v>1.25</v>
      </c>
      <c r="C10" s="1585">
        <v>1.37</v>
      </c>
      <c r="D10" s="1586">
        <v>10</v>
      </c>
      <c r="E10" s="1588">
        <v>11.370000000000001</v>
      </c>
    </row>
    <row r="11" spans="1:6" ht="17.25" customHeight="1">
      <c r="A11" s="1589" t="s">
        <v>117</v>
      </c>
      <c r="B11" s="1590">
        <v>1.2</v>
      </c>
      <c r="C11" s="1590">
        <v>1.37</v>
      </c>
      <c r="D11" s="1591">
        <v>10</v>
      </c>
      <c r="E11" s="1588">
        <v>11.370000000000001</v>
      </c>
    </row>
    <row r="12" spans="1:6" ht="17.25" customHeight="1">
      <c r="A12" s="1584" t="s">
        <v>1471</v>
      </c>
      <c r="B12" s="1592">
        <v>1.1200000000000001</v>
      </c>
      <c r="C12" s="1592">
        <v>1.37</v>
      </c>
      <c r="D12" s="1593">
        <v>10</v>
      </c>
      <c r="E12" s="1594">
        <v>11.370000000000001</v>
      </c>
    </row>
    <row r="13" spans="1:6" ht="17.25" customHeight="1" thickBot="1">
      <c r="A13" s="1595" t="s">
        <v>1472</v>
      </c>
      <c r="B13" s="1596">
        <v>1.0050662753610584</v>
      </c>
      <c r="C13" s="1596">
        <v>1.37</v>
      </c>
      <c r="D13" s="1597">
        <v>10</v>
      </c>
      <c r="E13" s="1598">
        <v>11.370000000000001</v>
      </c>
    </row>
    <row r="14" spans="1:6" ht="13.8">
      <c r="A14" s="1599" t="s">
        <v>1295</v>
      </c>
      <c r="B14" s="1600"/>
      <c r="C14" s="1600"/>
      <c r="D14" s="1600"/>
      <c r="E14" s="1600"/>
      <c r="F14" s="1600"/>
    </row>
    <row r="15" spans="1:6" ht="24" customHeight="1">
      <c r="A15" s="1945" t="s">
        <v>1473</v>
      </c>
      <c r="B15" s="1945"/>
      <c r="C15" s="1945"/>
      <c r="D15" s="1945"/>
      <c r="E15" s="1945"/>
      <c r="F15" s="1601"/>
    </row>
    <row r="16" spans="1:6">
      <c r="A16" s="1602" t="s">
        <v>1474</v>
      </c>
      <c r="B16" s="1603"/>
      <c r="C16" s="1603"/>
      <c r="D16" s="1603"/>
      <c r="E16" s="1603"/>
      <c r="F16" s="1603"/>
    </row>
    <row r="17" spans="1:6">
      <c r="A17" s="1602" t="s">
        <v>1475</v>
      </c>
      <c r="B17" s="1603"/>
      <c r="C17" s="1603"/>
      <c r="D17" s="1603"/>
      <c r="E17" s="1603"/>
      <c r="F17" s="1603"/>
    </row>
    <row r="18" spans="1:6">
      <c r="A18" s="1602" t="s">
        <v>1476</v>
      </c>
    </row>
    <row r="20" spans="1:6" ht="30" customHeight="1">
      <c r="A20" s="1575" t="s">
        <v>1477</v>
      </c>
      <c r="B20" s="1576"/>
      <c r="C20" s="1576"/>
      <c r="D20" s="1576"/>
      <c r="E20" s="1576"/>
      <c r="F20" s="1576"/>
    </row>
    <row r="21" spans="1:6" ht="32.25" customHeight="1">
      <c r="A21" s="1578" t="s">
        <v>1478</v>
      </c>
      <c r="B21" s="1575"/>
      <c r="C21" s="1575"/>
      <c r="D21" s="1575"/>
      <c r="E21" s="1575"/>
      <c r="F21" s="1575"/>
    </row>
    <row r="22" spans="1:6" ht="17.25" customHeight="1">
      <c r="A22" s="1579" t="s">
        <v>1479</v>
      </c>
      <c r="B22" s="1580"/>
      <c r="C22" s="1580"/>
      <c r="D22" s="1580"/>
      <c r="E22" s="1580"/>
      <c r="F22" s="1580"/>
    </row>
    <row r="23" spans="1:6" ht="17.25" customHeight="1" thickBot="1">
      <c r="A23" s="1604"/>
      <c r="B23" s="1583"/>
      <c r="C23" s="1583"/>
      <c r="D23" s="1583"/>
      <c r="E23" s="1583"/>
    </row>
    <row r="24" spans="1:6" ht="38.25" customHeight="1">
      <c r="A24" s="1605" t="s">
        <v>452</v>
      </c>
      <c r="B24" s="1606" t="s">
        <v>1480</v>
      </c>
      <c r="C24" s="1606" t="s">
        <v>1481</v>
      </c>
      <c r="D24" s="1606" t="s">
        <v>1482</v>
      </c>
      <c r="E24" s="1606" t="s">
        <v>1483</v>
      </c>
      <c r="F24" s="1607" t="s">
        <v>1484</v>
      </c>
    </row>
    <row r="25" spans="1:6" ht="16.5" customHeight="1">
      <c r="A25" s="1584" t="s">
        <v>112</v>
      </c>
      <c r="B25" s="1608">
        <v>1.47</v>
      </c>
      <c r="C25" s="1585">
        <v>1.37</v>
      </c>
      <c r="D25" s="1609">
        <v>10</v>
      </c>
      <c r="E25" s="1610">
        <v>12.84</v>
      </c>
      <c r="F25" s="1611">
        <v>14.7</v>
      </c>
    </row>
    <row r="26" spans="1:6" ht="16.5" customHeight="1">
      <c r="A26" s="1584" t="s">
        <v>115</v>
      </c>
      <c r="B26" s="1610">
        <v>1.55</v>
      </c>
      <c r="C26" s="1610">
        <v>1.37</v>
      </c>
      <c r="D26" s="1612">
        <v>10</v>
      </c>
      <c r="E26" s="1610">
        <v>12.92</v>
      </c>
      <c r="F26" s="1611">
        <v>15.5</v>
      </c>
    </row>
    <row r="27" spans="1:6" ht="16.5" customHeight="1">
      <c r="A27" s="1584" t="s">
        <v>116</v>
      </c>
      <c r="B27" s="1610">
        <v>1.6</v>
      </c>
      <c r="C27" s="1610">
        <v>1.37</v>
      </c>
      <c r="D27" s="1612">
        <v>10</v>
      </c>
      <c r="E27" s="1610">
        <v>12.97</v>
      </c>
      <c r="F27" s="1611">
        <v>16</v>
      </c>
    </row>
    <row r="28" spans="1:6" ht="16.5" customHeight="1">
      <c r="A28" s="1589" t="s">
        <v>117</v>
      </c>
      <c r="B28" s="1590">
        <v>1.69</v>
      </c>
      <c r="C28" s="1590">
        <v>1.37</v>
      </c>
      <c r="D28" s="1591">
        <v>10</v>
      </c>
      <c r="E28" s="1590">
        <v>13.06</v>
      </c>
      <c r="F28" s="1611">
        <v>16.899999999999999</v>
      </c>
    </row>
    <row r="29" spans="1:6" ht="18.75" customHeight="1">
      <c r="A29" s="1584" t="s">
        <v>1471</v>
      </c>
      <c r="B29" s="1592">
        <v>1.5775000000000001</v>
      </c>
      <c r="C29" s="1592">
        <v>1.37</v>
      </c>
      <c r="D29" s="1613">
        <v>10</v>
      </c>
      <c r="E29" s="1592">
        <v>12.9475</v>
      </c>
      <c r="F29" s="1614">
        <v>15.775</v>
      </c>
    </row>
    <row r="30" spans="1:6" ht="18.75" customHeight="1" thickBot="1">
      <c r="A30" s="1615" t="s">
        <v>1485</v>
      </c>
      <c r="B30" s="1596">
        <v>1.6010911721444694</v>
      </c>
      <c r="C30" s="1596">
        <v>1.37</v>
      </c>
      <c r="D30" s="1616">
        <v>10</v>
      </c>
      <c r="E30" s="1596">
        <v>12.971091172144471</v>
      </c>
      <c r="F30" s="1596">
        <v>16.010911721444693</v>
      </c>
    </row>
    <row r="31" spans="1:6" ht="13.5" customHeight="1">
      <c r="A31" s="1599" t="s">
        <v>1295</v>
      </c>
      <c r="B31" s="1600"/>
      <c r="C31" s="1600"/>
      <c r="D31" s="1600"/>
      <c r="E31" s="1600"/>
    </row>
    <row r="32" spans="1:6">
      <c r="A32" s="1602" t="s">
        <v>1486</v>
      </c>
      <c r="B32" s="1617"/>
      <c r="C32" s="1618"/>
      <c r="D32" s="1618"/>
      <c r="E32" s="1618"/>
      <c r="F32" s="1618"/>
    </row>
    <row r="33" spans="1:6">
      <c r="A33" s="1602" t="s">
        <v>1487</v>
      </c>
      <c r="B33" s="1602"/>
      <c r="C33" s="1602"/>
      <c r="D33" s="1602"/>
      <c r="E33" s="1602"/>
      <c r="F33" s="1619"/>
    </row>
    <row r="34" spans="1:6">
      <c r="A34" s="1602" t="s">
        <v>1488</v>
      </c>
      <c r="B34" s="1602"/>
      <c r="C34" s="1602"/>
      <c r="D34" s="1602"/>
      <c r="E34" s="1602"/>
      <c r="F34" s="1619"/>
    </row>
  </sheetData>
  <mergeCells count="6">
    <mergeCell ref="A15:E15"/>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FC978-CE00-4071-BC3E-518EB935C9B8}">
  <sheetPr codeName="Hoja83">
    <pageSetUpPr fitToPage="1"/>
  </sheetPr>
  <dimension ref="A1:U200"/>
  <sheetViews>
    <sheetView zoomScale="115" zoomScaleNormal="115" workbookViewId="0">
      <pane xSplit="4" ySplit="6" topLeftCell="E7" activePane="bottomRight" state="frozen"/>
      <selection pane="topRight" activeCell="E1" sqref="E1"/>
      <selection pane="bottomLeft" activeCell="A7" sqref="A7"/>
      <selection pane="bottomRight" activeCell="G40" sqref="G40"/>
    </sheetView>
  </sheetViews>
  <sheetFormatPr baseColWidth="10" defaultColWidth="11.44140625" defaultRowHeight="13.2"/>
  <cols>
    <col min="1" max="1" width="1.44140625" style="80" customWidth="1"/>
    <col min="2" max="2" width="2.6640625" style="1621" customWidth="1"/>
    <col min="3" max="3" width="2.6640625" style="80" customWidth="1"/>
    <col min="4" max="4" width="34.5546875" style="80" customWidth="1"/>
    <col min="5" max="6" width="9.88671875" style="80" customWidth="1"/>
    <col min="7" max="7" width="2.44140625" style="80" customWidth="1"/>
    <col min="8" max="9" width="9.5546875" style="406" customWidth="1"/>
    <col min="10" max="10" width="1.33203125" style="80" customWidth="1"/>
    <col min="11" max="11" width="11" style="406" customWidth="1"/>
    <col min="12" max="12" width="9.44140625" style="406" customWidth="1"/>
    <col min="13" max="13" width="1" style="80" customWidth="1"/>
    <col min="14" max="14" width="10.44140625" style="406" customWidth="1"/>
    <col min="15" max="15" width="9.33203125" style="406" customWidth="1"/>
    <col min="16" max="16" width="1" style="80" customWidth="1"/>
    <col min="17" max="18" width="10.44140625" style="406" customWidth="1"/>
    <col min="19" max="256" width="11.44140625" style="80"/>
    <col min="257" max="257" width="1.44140625" style="80" customWidth="1"/>
    <col min="258" max="259" width="2.6640625" style="80" customWidth="1"/>
    <col min="260" max="260" width="34.5546875" style="80" customWidth="1"/>
    <col min="261" max="262" width="9.88671875" style="80" customWidth="1"/>
    <col min="263" max="263" width="2.44140625" style="80" customWidth="1"/>
    <col min="264" max="265" width="9.5546875" style="80" customWidth="1"/>
    <col min="266" max="266" width="1.33203125" style="80" customWidth="1"/>
    <col min="267" max="267" width="11" style="80" customWidth="1"/>
    <col min="268" max="268" width="9.44140625" style="80" customWidth="1"/>
    <col min="269" max="269" width="1" style="80" customWidth="1"/>
    <col min="270" max="270" width="10.44140625" style="80" customWidth="1"/>
    <col min="271" max="271" width="9.33203125" style="80" customWidth="1"/>
    <col min="272" max="272" width="1" style="80" customWidth="1"/>
    <col min="273" max="274" width="10.44140625" style="80" customWidth="1"/>
    <col min="275" max="512" width="11.44140625" style="80"/>
    <col min="513" max="513" width="1.44140625" style="80" customWidth="1"/>
    <col min="514" max="515" width="2.6640625" style="80" customWidth="1"/>
    <col min="516" max="516" width="34.5546875" style="80" customWidth="1"/>
    <col min="517" max="518" width="9.88671875" style="80" customWidth="1"/>
    <col min="519" max="519" width="2.44140625" style="80" customWidth="1"/>
    <col min="520" max="521" width="9.5546875" style="80" customWidth="1"/>
    <col min="522" max="522" width="1.33203125" style="80" customWidth="1"/>
    <col min="523" max="523" width="11" style="80" customWidth="1"/>
    <col min="524" max="524" width="9.44140625" style="80" customWidth="1"/>
    <col min="525" max="525" width="1" style="80" customWidth="1"/>
    <col min="526" max="526" width="10.44140625" style="80" customWidth="1"/>
    <col min="527" max="527" width="9.33203125" style="80" customWidth="1"/>
    <col min="528" max="528" width="1" style="80" customWidth="1"/>
    <col min="529" max="530" width="10.44140625" style="80" customWidth="1"/>
    <col min="531" max="768" width="11.44140625" style="80"/>
    <col min="769" max="769" width="1.44140625" style="80" customWidth="1"/>
    <col min="770" max="771" width="2.6640625" style="80" customWidth="1"/>
    <col min="772" max="772" width="34.5546875" style="80" customWidth="1"/>
    <col min="773" max="774" width="9.88671875" style="80" customWidth="1"/>
    <col min="775" max="775" width="2.44140625" style="80" customWidth="1"/>
    <col min="776" max="777" width="9.5546875" style="80" customWidth="1"/>
    <col min="778" max="778" width="1.33203125" style="80" customWidth="1"/>
    <col min="779" max="779" width="11" style="80" customWidth="1"/>
    <col min="780" max="780" width="9.44140625" style="80" customWidth="1"/>
    <col min="781" max="781" width="1" style="80" customWidth="1"/>
    <col min="782" max="782" width="10.44140625" style="80" customWidth="1"/>
    <col min="783" max="783" width="9.33203125" style="80" customWidth="1"/>
    <col min="784" max="784" width="1" style="80" customWidth="1"/>
    <col min="785" max="786" width="10.44140625" style="80" customWidth="1"/>
    <col min="787" max="1024" width="11.44140625" style="80"/>
    <col min="1025" max="1025" width="1.44140625" style="80" customWidth="1"/>
    <col min="1026" max="1027" width="2.6640625" style="80" customWidth="1"/>
    <col min="1028" max="1028" width="34.5546875" style="80" customWidth="1"/>
    <col min="1029" max="1030" width="9.88671875" style="80" customWidth="1"/>
    <col min="1031" max="1031" width="2.44140625" style="80" customWidth="1"/>
    <col min="1032" max="1033" width="9.5546875" style="80" customWidth="1"/>
    <col min="1034" max="1034" width="1.33203125" style="80" customWidth="1"/>
    <col min="1035" max="1035" width="11" style="80" customWidth="1"/>
    <col min="1036" max="1036" width="9.44140625" style="80" customWidth="1"/>
    <col min="1037" max="1037" width="1" style="80" customWidth="1"/>
    <col min="1038" max="1038" width="10.44140625" style="80" customWidth="1"/>
    <col min="1039" max="1039" width="9.33203125" style="80" customWidth="1"/>
    <col min="1040" max="1040" width="1" style="80" customWidth="1"/>
    <col min="1041" max="1042" width="10.44140625" style="80" customWidth="1"/>
    <col min="1043" max="1280" width="11.44140625" style="80"/>
    <col min="1281" max="1281" width="1.44140625" style="80" customWidth="1"/>
    <col min="1282" max="1283" width="2.6640625" style="80" customWidth="1"/>
    <col min="1284" max="1284" width="34.5546875" style="80" customWidth="1"/>
    <col min="1285" max="1286" width="9.88671875" style="80" customWidth="1"/>
    <col min="1287" max="1287" width="2.44140625" style="80" customWidth="1"/>
    <col min="1288" max="1289" width="9.5546875" style="80" customWidth="1"/>
    <col min="1290" max="1290" width="1.33203125" style="80" customWidth="1"/>
    <col min="1291" max="1291" width="11" style="80" customWidth="1"/>
    <col min="1292" max="1292" width="9.44140625" style="80" customWidth="1"/>
    <col min="1293" max="1293" width="1" style="80" customWidth="1"/>
    <col min="1294" max="1294" width="10.44140625" style="80" customWidth="1"/>
    <col min="1295" max="1295" width="9.33203125" style="80" customWidth="1"/>
    <col min="1296" max="1296" width="1" style="80" customWidth="1"/>
    <col min="1297" max="1298" width="10.44140625" style="80" customWidth="1"/>
    <col min="1299" max="1536" width="11.44140625" style="80"/>
    <col min="1537" max="1537" width="1.44140625" style="80" customWidth="1"/>
    <col min="1538" max="1539" width="2.6640625" style="80" customWidth="1"/>
    <col min="1540" max="1540" width="34.5546875" style="80" customWidth="1"/>
    <col min="1541" max="1542" width="9.88671875" style="80" customWidth="1"/>
    <col min="1543" max="1543" width="2.44140625" style="80" customWidth="1"/>
    <col min="1544" max="1545" width="9.5546875" style="80" customWidth="1"/>
    <col min="1546" max="1546" width="1.33203125" style="80" customWidth="1"/>
    <col min="1547" max="1547" width="11" style="80" customWidth="1"/>
    <col min="1548" max="1548" width="9.44140625" style="80" customWidth="1"/>
    <col min="1549" max="1549" width="1" style="80" customWidth="1"/>
    <col min="1550" max="1550" width="10.44140625" style="80" customWidth="1"/>
    <col min="1551" max="1551" width="9.33203125" style="80" customWidth="1"/>
    <col min="1552" max="1552" width="1" style="80" customWidth="1"/>
    <col min="1553" max="1554" width="10.44140625" style="80" customWidth="1"/>
    <col min="1555" max="1792" width="11.44140625" style="80"/>
    <col min="1793" max="1793" width="1.44140625" style="80" customWidth="1"/>
    <col min="1794" max="1795" width="2.6640625" style="80" customWidth="1"/>
    <col min="1796" max="1796" width="34.5546875" style="80" customWidth="1"/>
    <col min="1797" max="1798" width="9.88671875" style="80" customWidth="1"/>
    <col min="1799" max="1799" width="2.44140625" style="80" customWidth="1"/>
    <col min="1800" max="1801" width="9.5546875" style="80" customWidth="1"/>
    <col min="1802" max="1802" width="1.33203125" style="80" customWidth="1"/>
    <col min="1803" max="1803" width="11" style="80" customWidth="1"/>
    <col min="1804" max="1804" width="9.44140625" style="80" customWidth="1"/>
    <col min="1805" max="1805" width="1" style="80" customWidth="1"/>
    <col min="1806" max="1806" width="10.44140625" style="80" customWidth="1"/>
    <col min="1807" max="1807" width="9.33203125" style="80" customWidth="1"/>
    <col min="1808" max="1808" width="1" style="80" customWidth="1"/>
    <col min="1809" max="1810" width="10.44140625" style="80" customWidth="1"/>
    <col min="1811" max="2048" width="11.44140625" style="80"/>
    <col min="2049" max="2049" width="1.44140625" style="80" customWidth="1"/>
    <col min="2050" max="2051" width="2.6640625" style="80" customWidth="1"/>
    <col min="2052" max="2052" width="34.5546875" style="80" customWidth="1"/>
    <col min="2053" max="2054" width="9.88671875" style="80" customWidth="1"/>
    <col min="2055" max="2055" width="2.44140625" style="80" customWidth="1"/>
    <col min="2056" max="2057" width="9.5546875" style="80" customWidth="1"/>
    <col min="2058" max="2058" width="1.33203125" style="80" customWidth="1"/>
    <col min="2059" max="2059" width="11" style="80" customWidth="1"/>
    <col min="2060" max="2060" width="9.44140625" style="80" customWidth="1"/>
    <col min="2061" max="2061" width="1" style="80" customWidth="1"/>
    <col min="2062" max="2062" width="10.44140625" style="80" customWidth="1"/>
    <col min="2063" max="2063" width="9.33203125" style="80" customWidth="1"/>
    <col min="2064" max="2064" width="1" style="80" customWidth="1"/>
    <col min="2065" max="2066" width="10.44140625" style="80" customWidth="1"/>
    <col min="2067" max="2304" width="11.44140625" style="80"/>
    <col min="2305" max="2305" width="1.44140625" style="80" customWidth="1"/>
    <col min="2306" max="2307" width="2.6640625" style="80" customWidth="1"/>
    <col min="2308" max="2308" width="34.5546875" style="80" customWidth="1"/>
    <col min="2309" max="2310" width="9.88671875" style="80" customWidth="1"/>
    <col min="2311" max="2311" width="2.44140625" style="80" customWidth="1"/>
    <col min="2312" max="2313" width="9.5546875" style="80" customWidth="1"/>
    <col min="2314" max="2314" width="1.33203125" style="80" customWidth="1"/>
    <col min="2315" max="2315" width="11" style="80" customWidth="1"/>
    <col min="2316" max="2316" width="9.44140625" style="80" customWidth="1"/>
    <col min="2317" max="2317" width="1" style="80" customWidth="1"/>
    <col min="2318" max="2318" width="10.44140625" style="80" customWidth="1"/>
    <col min="2319" max="2319" width="9.33203125" style="80" customWidth="1"/>
    <col min="2320" max="2320" width="1" style="80" customWidth="1"/>
    <col min="2321" max="2322" width="10.44140625" style="80" customWidth="1"/>
    <col min="2323" max="2560" width="11.44140625" style="80"/>
    <col min="2561" max="2561" width="1.44140625" style="80" customWidth="1"/>
    <col min="2562" max="2563" width="2.6640625" style="80" customWidth="1"/>
    <col min="2564" max="2564" width="34.5546875" style="80" customWidth="1"/>
    <col min="2565" max="2566" width="9.88671875" style="80" customWidth="1"/>
    <col min="2567" max="2567" width="2.44140625" style="80" customWidth="1"/>
    <col min="2568" max="2569" width="9.5546875" style="80" customWidth="1"/>
    <col min="2570" max="2570" width="1.33203125" style="80" customWidth="1"/>
    <col min="2571" max="2571" width="11" style="80" customWidth="1"/>
    <col min="2572" max="2572" width="9.44140625" style="80" customWidth="1"/>
    <col min="2573" max="2573" width="1" style="80" customWidth="1"/>
    <col min="2574" max="2574" width="10.44140625" style="80" customWidth="1"/>
    <col min="2575" max="2575" width="9.33203125" style="80" customWidth="1"/>
    <col min="2576" max="2576" width="1" style="80" customWidth="1"/>
    <col min="2577" max="2578" width="10.44140625" style="80" customWidth="1"/>
    <col min="2579" max="2816" width="11.44140625" style="80"/>
    <col min="2817" max="2817" width="1.44140625" style="80" customWidth="1"/>
    <col min="2818" max="2819" width="2.6640625" style="80" customWidth="1"/>
    <col min="2820" max="2820" width="34.5546875" style="80" customWidth="1"/>
    <col min="2821" max="2822" width="9.88671875" style="80" customWidth="1"/>
    <col min="2823" max="2823" width="2.44140625" style="80" customWidth="1"/>
    <col min="2824" max="2825" width="9.5546875" style="80" customWidth="1"/>
    <col min="2826" max="2826" width="1.33203125" style="80" customWidth="1"/>
    <col min="2827" max="2827" width="11" style="80" customWidth="1"/>
    <col min="2828" max="2828" width="9.44140625" style="80" customWidth="1"/>
    <col min="2829" max="2829" width="1" style="80" customWidth="1"/>
    <col min="2830" max="2830" width="10.44140625" style="80" customWidth="1"/>
    <col min="2831" max="2831" width="9.33203125" style="80" customWidth="1"/>
    <col min="2832" max="2832" width="1" style="80" customWidth="1"/>
    <col min="2833" max="2834" width="10.44140625" style="80" customWidth="1"/>
    <col min="2835" max="3072" width="11.44140625" style="80"/>
    <col min="3073" max="3073" width="1.44140625" style="80" customWidth="1"/>
    <col min="3074" max="3075" width="2.6640625" style="80" customWidth="1"/>
    <col min="3076" max="3076" width="34.5546875" style="80" customWidth="1"/>
    <col min="3077" max="3078" width="9.88671875" style="80" customWidth="1"/>
    <col min="3079" max="3079" width="2.44140625" style="80" customWidth="1"/>
    <col min="3080" max="3081" width="9.5546875" style="80" customWidth="1"/>
    <col min="3082" max="3082" width="1.33203125" style="80" customWidth="1"/>
    <col min="3083" max="3083" width="11" style="80" customWidth="1"/>
    <col min="3084" max="3084" width="9.44140625" style="80" customWidth="1"/>
    <col min="3085" max="3085" width="1" style="80" customWidth="1"/>
    <col min="3086" max="3086" width="10.44140625" style="80" customWidth="1"/>
    <col min="3087" max="3087" width="9.33203125" style="80" customWidth="1"/>
    <col min="3088" max="3088" width="1" style="80" customWidth="1"/>
    <col min="3089" max="3090" width="10.44140625" style="80" customWidth="1"/>
    <col min="3091" max="3328" width="11.44140625" style="80"/>
    <col min="3329" max="3329" width="1.44140625" style="80" customWidth="1"/>
    <col min="3330" max="3331" width="2.6640625" style="80" customWidth="1"/>
    <col min="3332" max="3332" width="34.5546875" style="80" customWidth="1"/>
    <col min="3333" max="3334" width="9.88671875" style="80" customWidth="1"/>
    <col min="3335" max="3335" width="2.44140625" style="80" customWidth="1"/>
    <col min="3336" max="3337" width="9.5546875" style="80" customWidth="1"/>
    <col min="3338" max="3338" width="1.33203125" style="80" customWidth="1"/>
    <col min="3339" max="3339" width="11" style="80" customWidth="1"/>
    <col min="3340" max="3340" width="9.44140625" style="80" customWidth="1"/>
    <col min="3341" max="3341" width="1" style="80" customWidth="1"/>
    <col min="3342" max="3342" width="10.44140625" style="80" customWidth="1"/>
    <col min="3343" max="3343" width="9.33203125" style="80" customWidth="1"/>
    <col min="3344" max="3344" width="1" style="80" customWidth="1"/>
    <col min="3345" max="3346" width="10.44140625" style="80" customWidth="1"/>
    <col min="3347" max="3584" width="11.44140625" style="80"/>
    <col min="3585" max="3585" width="1.44140625" style="80" customWidth="1"/>
    <col min="3586" max="3587" width="2.6640625" style="80" customWidth="1"/>
    <col min="3588" max="3588" width="34.5546875" style="80" customWidth="1"/>
    <col min="3589" max="3590" width="9.88671875" style="80" customWidth="1"/>
    <col min="3591" max="3591" width="2.44140625" style="80" customWidth="1"/>
    <col min="3592" max="3593" width="9.5546875" style="80" customWidth="1"/>
    <col min="3594" max="3594" width="1.33203125" style="80" customWidth="1"/>
    <col min="3595" max="3595" width="11" style="80" customWidth="1"/>
    <col min="3596" max="3596" width="9.44140625" style="80" customWidth="1"/>
    <col min="3597" max="3597" width="1" style="80" customWidth="1"/>
    <col min="3598" max="3598" width="10.44140625" style="80" customWidth="1"/>
    <col min="3599" max="3599" width="9.33203125" style="80" customWidth="1"/>
    <col min="3600" max="3600" width="1" style="80" customWidth="1"/>
    <col min="3601" max="3602" width="10.44140625" style="80" customWidth="1"/>
    <col min="3603" max="3840" width="11.44140625" style="80"/>
    <col min="3841" max="3841" width="1.44140625" style="80" customWidth="1"/>
    <col min="3842" max="3843" width="2.6640625" style="80" customWidth="1"/>
    <col min="3844" max="3844" width="34.5546875" style="80" customWidth="1"/>
    <col min="3845" max="3846" width="9.88671875" style="80" customWidth="1"/>
    <col min="3847" max="3847" width="2.44140625" style="80" customWidth="1"/>
    <col min="3848" max="3849" width="9.5546875" style="80" customWidth="1"/>
    <col min="3850" max="3850" width="1.33203125" style="80" customWidth="1"/>
    <col min="3851" max="3851" width="11" style="80" customWidth="1"/>
    <col min="3852" max="3852" width="9.44140625" style="80" customWidth="1"/>
    <col min="3853" max="3853" width="1" style="80" customWidth="1"/>
    <col min="3854" max="3854" width="10.44140625" style="80" customWidth="1"/>
    <col min="3855" max="3855" width="9.33203125" style="80" customWidth="1"/>
    <col min="3856" max="3856" width="1" style="80" customWidth="1"/>
    <col min="3857" max="3858" width="10.44140625" style="80" customWidth="1"/>
    <col min="3859" max="4096" width="11.44140625" style="80"/>
    <col min="4097" max="4097" width="1.44140625" style="80" customWidth="1"/>
    <col min="4098" max="4099" width="2.6640625" style="80" customWidth="1"/>
    <col min="4100" max="4100" width="34.5546875" style="80" customWidth="1"/>
    <col min="4101" max="4102" width="9.88671875" style="80" customWidth="1"/>
    <col min="4103" max="4103" width="2.44140625" style="80" customWidth="1"/>
    <col min="4104" max="4105" width="9.5546875" style="80" customWidth="1"/>
    <col min="4106" max="4106" width="1.33203125" style="80" customWidth="1"/>
    <col min="4107" max="4107" width="11" style="80" customWidth="1"/>
    <col min="4108" max="4108" width="9.44140625" style="80" customWidth="1"/>
    <col min="4109" max="4109" width="1" style="80" customWidth="1"/>
    <col min="4110" max="4110" width="10.44140625" style="80" customWidth="1"/>
    <col min="4111" max="4111" width="9.33203125" style="80" customWidth="1"/>
    <col min="4112" max="4112" width="1" style="80" customWidth="1"/>
    <col min="4113" max="4114" width="10.44140625" style="80" customWidth="1"/>
    <col min="4115" max="4352" width="11.44140625" style="80"/>
    <col min="4353" max="4353" width="1.44140625" style="80" customWidth="1"/>
    <col min="4354" max="4355" width="2.6640625" style="80" customWidth="1"/>
    <col min="4356" max="4356" width="34.5546875" style="80" customWidth="1"/>
    <col min="4357" max="4358" width="9.88671875" style="80" customWidth="1"/>
    <col min="4359" max="4359" width="2.44140625" style="80" customWidth="1"/>
    <col min="4360" max="4361" width="9.5546875" style="80" customWidth="1"/>
    <col min="4362" max="4362" width="1.33203125" style="80" customWidth="1"/>
    <col min="4363" max="4363" width="11" style="80" customWidth="1"/>
    <col min="4364" max="4364" width="9.44140625" style="80" customWidth="1"/>
    <col min="4365" max="4365" width="1" style="80" customWidth="1"/>
    <col min="4366" max="4366" width="10.44140625" style="80" customWidth="1"/>
    <col min="4367" max="4367" width="9.33203125" style="80" customWidth="1"/>
    <col min="4368" max="4368" width="1" style="80" customWidth="1"/>
    <col min="4369" max="4370" width="10.44140625" style="80" customWidth="1"/>
    <col min="4371" max="4608" width="11.44140625" style="80"/>
    <col min="4609" max="4609" width="1.44140625" style="80" customWidth="1"/>
    <col min="4610" max="4611" width="2.6640625" style="80" customWidth="1"/>
    <col min="4612" max="4612" width="34.5546875" style="80" customWidth="1"/>
    <col min="4613" max="4614" width="9.88671875" style="80" customWidth="1"/>
    <col min="4615" max="4615" width="2.44140625" style="80" customWidth="1"/>
    <col min="4616" max="4617" width="9.5546875" style="80" customWidth="1"/>
    <col min="4618" max="4618" width="1.33203125" style="80" customWidth="1"/>
    <col min="4619" max="4619" width="11" style="80" customWidth="1"/>
    <col min="4620" max="4620" width="9.44140625" style="80" customWidth="1"/>
    <col min="4621" max="4621" width="1" style="80" customWidth="1"/>
    <col min="4622" max="4622" width="10.44140625" style="80" customWidth="1"/>
    <col min="4623" max="4623" width="9.33203125" style="80" customWidth="1"/>
    <col min="4624" max="4624" width="1" style="80" customWidth="1"/>
    <col min="4625" max="4626" width="10.44140625" style="80" customWidth="1"/>
    <col min="4627" max="4864" width="11.44140625" style="80"/>
    <col min="4865" max="4865" width="1.44140625" style="80" customWidth="1"/>
    <col min="4866" max="4867" width="2.6640625" style="80" customWidth="1"/>
    <col min="4868" max="4868" width="34.5546875" style="80" customWidth="1"/>
    <col min="4869" max="4870" width="9.88671875" style="80" customWidth="1"/>
    <col min="4871" max="4871" width="2.44140625" style="80" customWidth="1"/>
    <col min="4872" max="4873" width="9.5546875" style="80" customWidth="1"/>
    <col min="4874" max="4874" width="1.33203125" style="80" customWidth="1"/>
    <col min="4875" max="4875" width="11" style="80" customWidth="1"/>
    <col min="4876" max="4876" width="9.44140625" style="80" customWidth="1"/>
    <col min="4877" max="4877" width="1" style="80" customWidth="1"/>
    <col min="4878" max="4878" width="10.44140625" style="80" customWidth="1"/>
    <col min="4879" max="4879" width="9.33203125" style="80" customWidth="1"/>
    <col min="4880" max="4880" width="1" style="80" customWidth="1"/>
    <col min="4881" max="4882" width="10.44140625" style="80" customWidth="1"/>
    <col min="4883" max="5120" width="11.44140625" style="80"/>
    <col min="5121" max="5121" width="1.44140625" style="80" customWidth="1"/>
    <col min="5122" max="5123" width="2.6640625" style="80" customWidth="1"/>
    <col min="5124" max="5124" width="34.5546875" style="80" customWidth="1"/>
    <col min="5125" max="5126" width="9.88671875" style="80" customWidth="1"/>
    <col min="5127" max="5127" width="2.44140625" style="80" customWidth="1"/>
    <col min="5128" max="5129" width="9.5546875" style="80" customWidth="1"/>
    <col min="5130" max="5130" width="1.33203125" style="80" customWidth="1"/>
    <col min="5131" max="5131" width="11" style="80" customWidth="1"/>
    <col min="5132" max="5132" width="9.44140625" style="80" customWidth="1"/>
    <col min="5133" max="5133" width="1" style="80" customWidth="1"/>
    <col min="5134" max="5134" width="10.44140625" style="80" customWidth="1"/>
    <col min="5135" max="5135" width="9.33203125" style="80" customWidth="1"/>
    <col min="5136" max="5136" width="1" style="80" customWidth="1"/>
    <col min="5137" max="5138" width="10.44140625" style="80" customWidth="1"/>
    <col min="5139" max="5376" width="11.44140625" style="80"/>
    <col min="5377" max="5377" width="1.44140625" style="80" customWidth="1"/>
    <col min="5378" max="5379" width="2.6640625" style="80" customWidth="1"/>
    <col min="5380" max="5380" width="34.5546875" style="80" customWidth="1"/>
    <col min="5381" max="5382" width="9.88671875" style="80" customWidth="1"/>
    <col min="5383" max="5383" width="2.44140625" style="80" customWidth="1"/>
    <col min="5384" max="5385" width="9.5546875" style="80" customWidth="1"/>
    <col min="5386" max="5386" width="1.33203125" style="80" customWidth="1"/>
    <col min="5387" max="5387" width="11" style="80" customWidth="1"/>
    <col min="5388" max="5388" width="9.44140625" style="80" customWidth="1"/>
    <col min="5389" max="5389" width="1" style="80" customWidth="1"/>
    <col min="5390" max="5390" width="10.44140625" style="80" customWidth="1"/>
    <col min="5391" max="5391" width="9.33203125" style="80" customWidth="1"/>
    <col min="5392" max="5392" width="1" style="80" customWidth="1"/>
    <col min="5393" max="5394" width="10.44140625" style="80" customWidth="1"/>
    <col min="5395" max="5632" width="11.44140625" style="80"/>
    <col min="5633" max="5633" width="1.44140625" style="80" customWidth="1"/>
    <col min="5634" max="5635" width="2.6640625" style="80" customWidth="1"/>
    <col min="5636" max="5636" width="34.5546875" style="80" customWidth="1"/>
    <col min="5637" max="5638" width="9.88671875" style="80" customWidth="1"/>
    <col min="5639" max="5639" width="2.44140625" style="80" customWidth="1"/>
    <col min="5640" max="5641" width="9.5546875" style="80" customWidth="1"/>
    <col min="5642" max="5642" width="1.33203125" style="80" customWidth="1"/>
    <col min="5643" max="5643" width="11" style="80" customWidth="1"/>
    <col min="5644" max="5644" width="9.44140625" style="80" customWidth="1"/>
    <col min="5645" max="5645" width="1" style="80" customWidth="1"/>
    <col min="5646" max="5646" width="10.44140625" style="80" customWidth="1"/>
    <col min="5647" max="5647" width="9.33203125" style="80" customWidth="1"/>
    <col min="5648" max="5648" width="1" style="80" customWidth="1"/>
    <col min="5649" max="5650" width="10.44140625" style="80" customWidth="1"/>
    <col min="5651" max="5888" width="11.44140625" style="80"/>
    <col min="5889" max="5889" width="1.44140625" style="80" customWidth="1"/>
    <col min="5890" max="5891" width="2.6640625" style="80" customWidth="1"/>
    <col min="5892" max="5892" width="34.5546875" style="80" customWidth="1"/>
    <col min="5893" max="5894" width="9.88671875" style="80" customWidth="1"/>
    <col min="5895" max="5895" width="2.44140625" style="80" customWidth="1"/>
    <col min="5896" max="5897" width="9.5546875" style="80" customWidth="1"/>
    <col min="5898" max="5898" width="1.33203125" style="80" customWidth="1"/>
    <col min="5899" max="5899" width="11" style="80" customWidth="1"/>
    <col min="5900" max="5900" width="9.44140625" style="80" customWidth="1"/>
    <col min="5901" max="5901" width="1" style="80" customWidth="1"/>
    <col min="5902" max="5902" width="10.44140625" style="80" customWidth="1"/>
    <col min="5903" max="5903" width="9.33203125" style="80" customWidth="1"/>
    <col min="5904" max="5904" width="1" style="80" customWidth="1"/>
    <col min="5905" max="5906" width="10.44140625" style="80" customWidth="1"/>
    <col min="5907" max="6144" width="11.44140625" style="80"/>
    <col min="6145" max="6145" width="1.44140625" style="80" customWidth="1"/>
    <col min="6146" max="6147" width="2.6640625" style="80" customWidth="1"/>
    <col min="6148" max="6148" width="34.5546875" style="80" customWidth="1"/>
    <col min="6149" max="6150" width="9.88671875" style="80" customWidth="1"/>
    <col min="6151" max="6151" width="2.44140625" style="80" customWidth="1"/>
    <col min="6152" max="6153" width="9.5546875" style="80" customWidth="1"/>
    <col min="6154" max="6154" width="1.33203125" style="80" customWidth="1"/>
    <col min="6155" max="6155" width="11" style="80" customWidth="1"/>
    <col min="6156" max="6156" width="9.44140625" style="80" customWidth="1"/>
    <col min="6157" max="6157" width="1" style="80" customWidth="1"/>
    <col min="6158" max="6158" width="10.44140625" style="80" customWidth="1"/>
    <col min="6159" max="6159" width="9.33203125" style="80" customWidth="1"/>
    <col min="6160" max="6160" width="1" style="80" customWidth="1"/>
    <col min="6161" max="6162" width="10.44140625" style="80" customWidth="1"/>
    <col min="6163" max="6400" width="11.44140625" style="80"/>
    <col min="6401" max="6401" width="1.44140625" style="80" customWidth="1"/>
    <col min="6402" max="6403" width="2.6640625" style="80" customWidth="1"/>
    <col min="6404" max="6404" width="34.5546875" style="80" customWidth="1"/>
    <col min="6405" max="6406" width="9.88671875" style="80" customWidth="1"/>
    <col min="6407" max="6407" width="2.44140625" style="80" customWidth="1"/>
    <col min="6408" max="6409" width="9.5546875" style="80" customWidth="1"/>
    <col min="6410" max="6410" width="1.33203125" style="80" customWidth="1"/>
    <col min="6411" max="6411" width="11" style="80" customWidth="1"/>
    <col min="6412" max="6412" width="9.44140625" style="80" customWidth="1"/>
    <col min="6413" max="6413" width="1" style="80" customWidth="1"/>
    <col min="6414" max="6414" width="10.44140625" style="80" customWidth="1"/>
    <col min="6415" max="6415" width="9.33203125" style="80" customWidth="1"/>
    <col min="6416" max="6416" width="1" style="80" customWidth="1"/>
    <col min="6417" max="6418" width="10.44140625" style="80" customWidth="1"/>
    <col min="6419" max="6656" width="11.44140625" style="80"/>
    <col min="6657" max="6657" width="1.44140625" style="80" customWidth="1"/>
    <col min="6658" max="6659" width="2.6640625" style="80" customWidth="1"/>
    <col min="6660" max="6660" width="34.5546875" style="80" customWidth="1"/>
    <col min="6661" max="6662" width="9.88671875" style="80" customWidth="1"/>
    <col min="6663" max="6663" width="2.44140625" style="80" customWidth="1"/>
    <col min="6664" max="6665" width="9.5546875" style="80" customWidth="1"/>
    <col min="6666" max="6666" width="1.33203125" style="80" customWidth="1"/>
    <col min="6667" max="6667" width="11" style="80" customWidth="1"/>
    <col min="6668" max="6668" width="9.44140625" style="80" customWidth="1"/>
    <col min="6669" max="6669" width="1" style="80" customWidth="1"/>
    <col min="6670" max="6670" width="10.44140625" style="80" customWidth="1"/>
    <col min="6671" max="6671" width="9.33203125" style="80" customWidth="1"/>
    <col min="6672" max="6672" width="1" style="80" customWidth="1"/>
    <col min="6673" max="6674" width="10.44140625" style="80" customWidth="1"/>
    <col min="6675" max="6912" width="11.44140625" style="80"/>
    <col min="6913" max="6913" width="1.44140625" style="80" customWidth="1"/>
    <col min="6914" max="6915" width="2.6640625" style="80" customWidth="1"/>
    <col min="6916" max="6916" width="34.5546875" style="80" customWidth="1"/>
    <col min="6917" max="6918" width="9.88671875" style="80" customWidth="1"/>
    <col min="6919" max="6919" width="2.44140625" style="80" customWidth="1"/>
    <col min="6920" max="6921" width="9.5546875" style="80" customWidth="1"/>
    <col min="6922" max="6922" width="1.33203125" style="80" customWidth="1"/>
    <col min="6923" max="6923" width="11" style="80" customWidth="1"/>
    <col min="6924" max="6924" width="9.44140625" style="80" customWidth="1"/>
    <col min="6925" max="6925" width="1" style="80" customWidth="1"/>
    <col min="6926" max="6926" width="10.44140625" style="80" customWidth="1"/>
    <col min="6927" max="6927" width="9.33203125" style="80" customWidth="1"/>
    <col min="6928" max="6928" width="1" style="80" customWidth="1"/>
    <col min="6929" max="6930" width="10.44140625" style="80" customWidth="1"/>
    <col min="6931" max="7168" width="11.44140625" style="80"/>
    <col min="7169" max="7169" width="1.44140625" style="80" customWidth="1"/>
    <col min="7170" max="7171" width="2.6640625" style="80" customWidth="1"/>
    <col min="7172" max="7172" width="34.5546875" style="80" customWidth="1"/>
    <col min="7173" max="7174" width="9.88671875" style="80" customWidth="1"/>
    <col min="7175" max="7175" width="2.44140625" style="80" customWidth="1"/>
    <col min="7176" max="7177" width="9.5546875" style="80" customWidth="1"/>
    <col min="7178" max="7178" width="1.33203125" style="80" customWidth="1"/>
    <col min="7179" max="7179" width="11" style="80" customWidth="1"/>
    <col min="7180" max="7180" width="9.44140625" style="80" customWidth="1"/>
    <col min="7181" max="7181" width="1" style="80" customWidth="1"/>
    <col min="7182" max="7182" width="10.44140625" style="80" customWidth="1"/>
    <col min="7183" max="7183" width="9.33203125" style="80" customWidth="1"/>
    <col min="7184" max="7184" width="1" style="80" customWidth="1"/>
    <col min="7185" max="7186" width="10.44140625" style="80" customWidth="1"/>
    <col min="7187" max="7424" width="11.44140625" style="80"/>
    <col min="7425" max="7425" width="1.44140625" style="80" customWidth="1"/>
    <col min="7426" max="7427" width="2.6640625" style="80" customWidth="1"/>
    <col min="7428" max="7428" width="34.5546875" style="80" customWidth="1"/>
    <col min="7429" max="7430" width="9.88671875" style="80" customWidth="1"/>
    <col min="7431" max="7431" width="2.44140625" style="80" customWidth="1"/>
    <col min="7432" max="7433" width="9.5546875" style="80" customWidth="1"/>
    <col min="7434" max="7434" width="1.33203125" style="80" customWidth="1"/>
    <col min="7435" max="7435" width="11" style="80" customWidth="1"/>
    <col min="7436" max="7436" width="9.44140625" style="80" customWidth="1"/>
    <col min="7437" max="7437" width="1" style="80" customWidth="1"/>
    <col min="7438" max="7438" width="10.44140625" style="80" customWidth="1"/>
    <col min="7439" max="7439" width="9.33203125" style="80" customWidth="1"/>
    <col min="7440" max="7440" width="1" style="80" customWidth="1"/>
    <col min="7441" max="7442" width="10.44140625" style="80" customWidth="1"/>
    <col min="7443" max="7680" width="11.44140625" style="80"/>
    <col min="7681" max="7681" width="1.44140625" style="80" customWidth="1"/>
    <col min="7682" max="7683" width="2.6640625" style="80" customWidth="1"/>
    <col min="7684" max="7684" width="34.5546875" style="80" customWidth="1"/>
    <col min="7685" max="7686" width="9.88671875" style="80" customWidth="1"/>
    <col min="7687" max="7687" width="2.44140625" style="80" customWidth="1"/>
    <col min="7688" max="7689" width="9.5546875" style="80" customWidth="1"/>
    <col min="7690" max="7690" width="1.33203125" style="80" customWidth="1"/>
    <col min="7691" max="7691" width="11" style="80" customWidth="1"/>
    <col min="7692" max="7692" width="9.44140625" style="80" customWidth="1"/>
    <col min="7693" max="7693" width="1" style="80" customWidth="1"/>
    <col min="7694" max="7694" width="10.44140625" style="80" customWidth="1"/>
    <col min="7695" max="7695" width="9.33203125" style="80" customWidth="1"/>
    <col min="7696" max="7696" width="1" style="80" customWidth="1"/>
    <col min="7697" max="7698" width="10.44140625" style="80" customWidth="1"/>
    <col min="7699" max="7936" width="11.44140625" style="80"/>
    <col min="7937" max="7937" width="1.44140625" style="80" customWidth="1"/>
    <col min="7938" max="7939" width="2.6640625" style="80" customWidth="1"/>
    <col min="7940" max="7940" width="34.5546875" style="80" customWidth="1"/>
    <col min="7941" max="7942" width="9.88671875" style="80" customWidth="1"/>
    <col min="7943" max="7943" width="2.44140625" style="80" customWidth="1"/>
    <col min="7944" max="7945" width="9.5546875" style="80" customWidth="1"/>
    <col min="7946" max="7946" width="1.33203125" style="80" customWidth="1"/>
    <col min="7947" max="7947" width="11" style="80" customWidth="1"/>
    <col min="7948" max="7948" width="9.44140625" style="80" customWidth="1"/>
    <col min="7949" max="7949" width="1" style="80" customWidth="1"/>
    <col min="7950" max="7950" width="10.44140625" style="80" customWidth="1"/>
    <col min="7951" max="7951" width="9.33203125" style="80" customWidth="1"/>
    <col min="7952" max="7952" width="1" style="80" customWidth="1"/>
    <col min="7953" max="7954" width="10.44140625" style="80" customWidth="1"/>
    <col min="7955" max="8192" width="11.44140625" style="80"/>
    <col min="8193" max="8193" width="1.44140625" style="80" customWidth="1"/>
    <col min="8194" max="8195" width="2.6640625" style="80" customWidth="1"/>
    <col min="8196" max="8196" width="34.5546875" style="80" customWidth="1"/>
    <col min="8197" max="8198" width="9.88671875" style="80" customWidth="1"/>
    <col min="8199" max="8199" width="2.44140625" style="80" customWidth="1"/>
    <col min="8200" max="8201" width="9.5546875" style="80" customWidth="1"/>
    <col min="8202" max="8202" width="1.33203125" style="80" customWidth="1"/>
    <col min="8203" max="8203" width="11" style="80" customWidth="1"/>
    <col min="8204" max="8204" width="9.44140625" style="80" customWidth="1"/>
    <col min="8205" max="8205" width="1" style="80" customWidth="1"/>
    <col min="8206" max="8206" width="10.44140625" style="80" customWidth="1"/>
    <col min="8207" max="8207" width="9.33203125" style="80" customWidth="1"/>
    <col min="8208" max="8208" width="1" style="80" customWidth="1"/>
    <col min="8209" max="8210" width="10.44140625" style="80" customWidth="1"/>
    <col min="8211" max="8448" width="11.44140625" style="80"/>
    <col min="8449" max="8449" width="1.44140625" style="80" customWidth="1"/>
    <col min="8450" max="8451" width="2.6640625" style="80" customWidth="1"/>
    <col min="8452" max="8452" width="34.5546875" style="80" customWidth="1"/>
    <col min="8453" max="8454" width="9.88671875" style="80" customWidth="1"/>
    <col min="8455" max="8455" width="2.44140625" style="80" customWidth="1"/>
    <col min="8456" max="8457" width="9.5546875" style="80" customWidth="1"/>
    <col min="8458" max="8458" width="1.33203125" style="80" customWidth="1"/>
    <col min="8459" max="8459" width="11" style="80" customWidth="1"/>
    <col min="8460" max="8460" width="9.44140625" style="80" customWidth="1"/>
    <col min="8461" max="8461" width="1" style="80" customWidth="1"/>
    <col min="8462" max="8462" width="10.44140625" style="80" customWidth="1"/>
    <col min="8463" max="8463" width="9.33203125" style="80" customWidth="1"/>
    <col min="8464" max="8464" width="1" style="80" customWidth="1"/>
    <col min="8465" max="8466" width="10.44140625" style="80" customWidth="1"/>
    <col min="8467" max="8704" width="11.44140625" style="80"/>
    <col min="8705" max="8705" width="1.44140625" style="80" customWidth="1"/>
    <col min="8706" max="8707" width="2.6640625" style="80" customWidth="1"/>
    <col min="8708" max="8708" width="34.5546875" style="80" customWidth="1"/>
    <col min="8709" max="8710" width="9.88671875" style="80" customWidth="1"/>
    <col min="8711" max="8711" width="2.44140625" style="80" customWidth="1"/>
    <col min="8712" max="8713" width="9.5546875" style="80" customWidth="1"/>
    <col min="8714" max="8714" width="1.33203125" style="80" customWidth="1"/>
    <col min="8715" max="8715" width="11" style="80" customWidth="1"/>
    <col min="8716" max="8716" width="9.44140625" style="80" customWidth="1"/>
    <col min="8717" max="8717" width="1" style="80" customWidth="1"/>
    <col min="8718" max="8718" width="10.44140625" style="80" customWidth="1"/>
    <col min="8719" max="8719" width="9.33203125" style="80" customWidth="1"/>
    <col min="8720" max="8720" width="1" style="80" customWidth="1"/>
    <col min="8721" max="8722" width="10.44140625" style="80" customWidth="1"/>
    <col min="8723" max="8960" width="11.44140625" style="80"/>
    <col min="8961" max="8961" width="1.44140625" style="80" customWidth="1"/>
    <col min="8962" max="8963" width="2.6640625" style="80" customWidth="1"/>
    <col min="8964" max="8964" width="34.5546875" style="80" customWidth="1"/>
    <col min="8965" max="8966" width="9.88671875" style="80" customWidth="1"/>
    <col min="8967" max="8967" width="2.44140625" style="80" customWidth="1"/>
    <col min="8968" max="8969" width="9.5546875" style="80" customWidth="1"/>
    <col min="8970" max="8970" width="1.33203125" style="80" customWidth="1"/>
    <col min="8971" max="8971" width="11" style="80" customWidth="1"/>
    <col min="8972" max="8972" width="9.44140625" style="80" customWidth="1"/>
    <col min="8973" max="8973" width="1" style="80" customWidth="1"/>
    <col min="8974" max="8974" width="10.44140625" style="80" customWidth="1"/>
    <col min="8975" max="8975" width="9.33203125" style="80" customWidth="1"/>
    <col min="8976" max="8976" width="1" style="80" customWidth="1"/>
    <col min="8977" max="8978" width="10.44140625" style="80" customWidth="1"/>
    <col min="8979" max="9216" width="11.44140625" style="80"/>
    <col min="9217" max="9217" width="1.44140625" style="80" customWidth="1"/>
    <col min="9218" max="9219" width="2.6640625" style="80" customWidth="1"/>
    <col min="9220" max="9220" width="34.5546875" style="80" customWidth="1"/>
    <col min="9221" max="9222" width="9.88671875" style="80" customWidth="1"/>
    <col min="9223" max="9223" width="2.44140625" style="80" customWidth="1"/>
    <col min="9224" max="9225" width="9.5546875" style="80" customWidth="1"/>
    <col min="9226" max="9226" width="1.33203125" style="80" customWidth="1"/>
    <col min="9227" max="9227" width="11" style="80" customWidth="1"/>
    <col min="9228" max="9228" width="9.44140625" style="80" customWidth="1"/>
    <col min="9229" max="9229" width="1" style="80" customWidth="1"/>
    <col min="9230" max="9230" width="10.44140625" style="80" customWidth="1"/>
    <col min="9231" max="9231" width="9.33203125" style="80" customWidth="1"/>
    <col min="9232" max="9232" width="1" style="80" customWidth="1"/>
    <col min="9233" max="9234" width="10.44140625" style="80" customWidth="1"/>
    <col min="9235" max="9472" width="11.44140625" style="80"/>
    <col min="9473" max="9473" width="1.44140625" style="80" customWidth="1"/>
    <col min="9474" max="9475" width="2.6640625" style="80" customWidth="1"/>
    <col min="9476" max="9476" width="34.5546875" style="80" customWidth="1"/>
    <col min="9477" max="9478" width="9.88671875" style="80" customWidth="1"/>
    <col min="9479" max="9479" width="2.44140625" style="80" customWidth="1"/>
    <col min="9480" max="9481" width="9.5546875" style="80" customWidth="1"/>
    <col min="9482" max="9482" width="1.33203125" style="80" customWidth="1"/>
    <col min="9483" max="9483" width="11" style="80" customWidth="1"/>
    <col min="9484" max="9484" width="9.44140625" style="80" customWidth="1"/>
    <col min="9485" max="9485" width="1" style="80" customWidth="1"/>
    <col min="9486" max="9486" width="10.44140625" style="80" customWidth="1"/>
    <col min="9487" max="9487" width="9.33203125" style="80" customWidth="1"/>
    <col min="9488" max="9488" width="1" style="80" customWidth="1"/>
    <col min="9489" max="9490" width="10.44140625" style="80" customWidth="1"/>
    <col min="9491" max="9728" width="11.44140625" style="80"/>
    <col min="9729" max="9729" width="1.44140625" style="80" customWidth="1"/>
    <col min="9730" max="9731" width="2.6640625" style="80" customWidth="1"/>
    <col min="9732" max="9732" width="34.5546875" style="80" customWidth="1"/>
    <col min="9733" max="9734" width="9.88671875" style="80" customWidth="1"/>
    <col min="9735" max="9735" width="2.44140625" style="80" customWidth="1"/>
    <col min="9736" max="9737" width="9.5546875" style="80" customWidth="1"/>
    <col min="9738" max="9738" width="1.33203125" style="80" customWidth="1"/>
    <col min="9739" max="9739" width="11" style="80" customWidth="1"/>
    <col min="9740" max="9740" width="9.44140625" style="80" customWidth="1"/>
    <col min="9741" max="9741" width="1" style="80" customWidth="1"/>
    <col min="9742" max="9742" width="10.44140625" style="80" customWidth="1"/>
    <col min="9743" max="9743" width="9.33203125" style="80" customWidth="1"/>
    <col min="9744" max="9744" width="1" style="80" customWidth="1"/>
    <col min="9745" max="9746" width="10.44140625" style="80" customWidth="1"/>
    <col min="9747" max="9984" width="11.44140625" style="80"/>
    <col min="9985" max="9985" width="1.44140625" style="80" customWidth="1"/>
    <col min="9986" max="9987" width="2.6640625" style="80" customWidth="1"/>
    <col min="9988" max="9988" width="34.5546875" style="80" customWidth="1"/>
    <col min="9989" max="9990" width="9.88671875" style="80" customWidth="1"/>
    <col min="9991" max="9991" width="2.44140625" style="80" customWidth="1"/>
    <col min="9992" max="9993" width="9.5546875" style="80" customWidth="1"/>
    <col min="9994" max="9994" width="1.33203125" style="80" customWidth="1"/>
    <col min="9995" max="9995" width="11" style="80" customWidth="1"/>
    <col min="9996" max="9996" width="9.44140625" style="80" customWidth="1"/>
    <col min="9997" max="9997" width="1" style="80" customWidth="1"/>
    <col min="9998" max="9998" width="10.44140625" style="80" customWidth="1"/>
    <col min="9999" max="9999" width="9.33203125" style="80" customWidth="1"/>
    <col min="10000" max="10000" width="1" style="80" customWidth="1"/>
    <col min="10001" max="10002" width="10.44140625" style="80" customWidth="1"/>
    <col min="10003" max="10240" width="11.44140625" style="80"/>
    <col min="10241" max="10241" width="1.44140625" style="80" customWidth="1"/>
    <col min="10242" max="10243" width="2.6640625" style="80" customWidth="1"/>
    <col min="10244" max="10244" width="34.5546875" style="80" customWidth="1"/>
    <col min="10245" max="10246" width="9.88671875" style="80" customWidth="1"/>
    <col min="10247" max="10247" width="2.44140625" style="80" customWidth="1"/>
    <col min="10248" max="10249" width="9.5546875" style="80" customWidth="1"/>
    <col min="10250" max="10250" width="1.33203125" style="80" customWidth="1"/>
    <col min="10251" max="10251" width="11" style="80" customWidth="1"/>
    <col min="10252" max="10252" width="9.44140625" style="80" customWidth="1"/>
    <col min="10253" max="10253" width="1" style="80" customWidth="1"/>
    <col min="10254" max="10254" width="10.44140625" style="80" customWidth="1"/>
    <col min="10255" max="10255" width="9.33203125" style="80" customWidth="1"/>
    <col min="10256" max="10256" width="1" style="80" customWidth="1"/>
    <col min="10257" max="10258" width="10.44140625" style="80" customWidth="1"/>
    <col min="10259" max="10496" width="11.44140625" style="80"/>
    <col min="10497" max="10497" width="1.44140625" style="80" customWidth="1"/>
    <col min="10498" max="10499" width="2.6640625" style="80" customWidth="1"/>
    <col min="10500" max="10500" width="34.5546875" style="80" customWidth="1"/>
    <col min="10501" max="10502" width="9.88671875" style="80" customWidth="1"/>
    <col min="10503" max="10503" width="2.44140625" style="80" customWidth="1"/>
    <col min="10504" max="10505" width="9.5546875" style="80" customWidth="1"/>
    <col min="10506" max="10506" width="1.33203125" style="80" customWidth="1"/>
    <col min="10507" max="10507" width="11" style="80" customWidth="1"/>
    <col min="10508" max="10508" width="9.44140625" style="80" customWidth="1"/>
    <col min="10509" max="10509" width="1" style="80" customWidth="1"/>
    <col min="10510" max="10510" width="10.44140625" style="80" customWidth="1"/>
    <col min="10511" max="10511" width="9.33203125" style="80" customWidth="1"/>
    <col min="10512" max="10512" width="1" style="80" customWidth="1"/>
    <col min="10513" max="10514" width="10.44140625" style="80" customWidth="1"/>
    <col min="10515" max="10752" width="11.44140625" style="80"/>
    <col min="10753" max="10753" width="1.44140625" style="80" customWidth="1"/>
    <col min="10754" max="10755" width="2.6640625" style="80" customWidth="1"/>
    <col min="10756" max="10756" width="34.5546875" style="80" customWidth="1"/>
    <col min="10757" max="10758" width="9.88671875" style="80" customWidth="1"/>
    <col min="10759" max="10759" width="2.44140625" style="80" customWidth="1"/>
    <col min="10760" max="10761" width="9.5546875" style="80" customWidth="1"/>
    <col min="10762" max="10762" width="1.33203125" style="80" customWidth="1"/>
    <col min="10763" max="10763" width="11" style="80" customWidth="1"/>
    <col min="10764" max="10764" width="9.44140625" style="80" customWidth="1"/>
    <col min="10765" max="10765" width="1" style="80" customWidth="1"/>
    <col min="10766" max="10766" width="10.44140625" style="80" customWidth="1"/>
    <col min="10767" max="10767" width="9.33203125" style="80" customWidth="1"/>
    <col min="10768" max="10768" width="1" style="80" customWidth="1"/>
    <col min="10769" max="10770" width="10.44140625" style="80" customWidth="1"/>
    <col min="10771" max="11008" width="11.44140625" style="80"/>
    <col min="11009" max="11009" width="1.44140625" style="80" customWidth="1"/>
    <col min="11010" max="11011" width="2.6640625" style="80" customWidth="1"/>
    <col min="11012" max="11012" width="34.5546875" style="80" customWidth="1"/>
    <col min="11013" max="11014" width="9.88671875" style="80" customWidth="1"/>
    <col min="11015" max="11015" width="2.44140625" style="80" customWidth="1"/>
    <col min="11016" max="11017" width="9.5546875" style="80" customWidth="1"/>
    <col min="11018" max="11018" width="1.33203125" style="80" customWidth="1"/>
    <col min="11019" max="11019" width="11" style="80" customWidth="1"/>
    <col min="11020" max="11020" width="9.44140625" style="80" customWidth="1"/>
    <col min="11021" max="11021" width="1" style="80" customWidth="1"/>
    <col min="11022" max="11022" width="10.44140625" style="80" customWidth="1"/>
    <col min="11023" max="11023" width="9.33203125" style="80" customWidth="1"/>
    <col min="11024" max="11024" width="1" style="80" customWidth="1"/>
    <col min="11025" max="11026" width="10.44140625" style="80" customWidth="1"/>
    <col min="11027" max="11264" width="11.44140625" style="80"/>
    <col min="11265" max="11265" width="1.44140625" style="80" customWidth="1"/>
    <col min="11266" max="11267" width="2.6640625" style="80" customWidth="1"/>
    <col min="11268" max="11268" width="34.5546875" style="80" customWidth="1"/>
    <col min="11269" max="11270" width="9.88671875" style="80" customWidth="1"/>
    <col min="11271" max="11271" width="2.44140625" style="80" customWidth="1"/>
    <col min="11272" max="11273" width="9.5546875" style="80" customWidth="1"/>
    <col min="11274" max="11274" width="1.33203125" style="80" customWidth="1"/>
    <col min="11275" max="11275" width="11" style="80" customWidth="1"/>
    <col min="11276" max="11276" width="9.44140625" style="80" customWidth="1"/>
    <col min="11277" max="11277" width="1" style="80" customWidth="1"/>
    <col min="11278" max="11278" width="10.44140625" style="80" customWidth="1"/>
    <col min="11279" max="11279" width="9.33203125" style="80" customWidth="1"/>
    <col min="11280" max="11280" width="1" style="80" customWidth="1"/>
    <col min="11281" max="11282" width="10.44140625" style="80" customWidth="1"/>
    <col min="11283" max="11520" width="11.44140625" style="80"/>
    <col min="11521" max="11521" width="1.44140625" style="80" customWidth="1"/>
    <col min="11522" max="11523" width="2.6640625" style="80" customWidth="1"/>
    <col min="11524" max="11524" width="34.5546875" style="80" customWidth="1"/>
    <col min="11525" max="11526" width="9.88671875" style="80" customWidth="1"/>
    <col min="11527" max="11527" width="2.44140625" style="80" customWidth="1"/>
    <col min="11528" max="11529" width="9.5546875" style="80" customWidth="1"/>
    <col min="11530" max="11530" width="1.33203125" style="80" customWidth="1"/>
    <col min="11531" max="11531" width="11" style="80" customWidth="1"/>
    <col min="11532" max="11532" width="9.44140625" style="80" customWidth="1"/>
    <col min="11533" max="11533" width="1" style="80" customWidth="1"/>
    <col min="11534" max="11534" width="10.44140625" style="80" customWidth="1"/>
    <col min="11535" max="11535" width="9.33203125" style="80" customWidth="1"/>
    <col min="11536" max="11536" width="1" style="80" customWidth="1"/>
    <col min="11537" max="11538" width="10.44140625" style="80" customWidth="1"/>
    <col min="11539" max="11776" width="11.44140625" style="80"/>
    <col min="11777" max="11777" width="1.44140625" style="80" customWidth="1"/>
    <col min="11778" max="11779" width="2.6640625" style="80" customWidth="1"/>
    <col min="11780" max="11780" width="34.5546875" style="80" customWidth="1"/>
    <col min="11781" max="11782" width="9.88671875" style="80" customWidth="1"/>
    <col min="11783" max="11783" width="2.44140625" style="80" customWidth="1"/>
    <col min="11784" max="11785" width="9.5546875" style="80" customWidth="1"/>
    <col min="11786" max="11786" width="1.33203125" style="80" customWidth="1"/>
    <col min="11787" max="11787" width="11" style="80" customWidth="1"/>
    <col min="11788" max="11788" width="9.44140625" style="80" customWidth="1"/>
    <col min="11789" max="11789" width="1" style="80" customWidth="1"/>
    <col min="11790" max="11790" width="10.44140625" style="80" customWidth="1"/>
    <col min="11791" max="11791" width="9.33203125" style="80" customWidth="1"/>
    <col min="11792" max="11792" width="1" style="80" customWidth="1"/>
    <col min="11793" max="11794" width="10.44140625" style="80" customWidth="1"/>
    <col min="11795" max="12032" width="11.44140625" style="80"/>
    <col min="12033" max="12033" width="1.44140625" style="80" customWidth="1"/>
    <col min="12034" max="12035" width="2.6640625" style="80" customWidth="1"/>
    <col min="12036" max="12036" width="34.5546875" style="80" customWidth="1"/>
    <col min="12037" max="12038" width="9.88671875" style="80" customWidth="1"/>
    <col min="12039" max="12039" width="2.44140625" style="80" customWidth="1"/>
    <col min="12040" max="12041" width="9.5546875" style="80" customWidth="1"/>
    <col min="12042" max="12042" width="1.33203125" style="80" customWidth="1"/>
    <col min="12043" max="12043" width="11" style="80" customWidth="1"/>
    <col min="12044" max="12044" width="9.44140625" style="80" customWidth="1"/>
    <col min="12045" max="12045" width="1" style="80" customWidth="1"/>
    <col min="12046" max="12046" width="10.44140625" style="80" customWidth="1"/>
    <col min="12047" max="12047" width="9.33203125" style="80" customWidth="1"/>
    <col min="12048" max="12048" width="1" style="80" customWidth="1"/>
    <col min="12049" max="12050" width="10.44140625" style="80" customWidth="1"/>
    <col min="12051" max="12288" width="11.44140625" style="80"/>
    <col min="12289" max="12289" width="1.44140625" style="80" customWidth="1"/>
    <col min="12290" max="12291" width="2.6640625" style="80" customWidth="1"/>
    <col min="12292" max="12292" width="34.5546875" style="80" customWidth="1"/>
    <col min="12293" max="12294" width="9.88671875" style="80" customWidth="1"/>
    <col min="12295" max="12295" width="2.44140625" style="80" customWidth="1"/>
    <col min="12296" max="12297" width="9.5546875" style="80" customWidth="1"/>
    <col min="12298" max="12298" width="1.33203125" style="80" customWidth="1"/>
    <col min="12299" max="12299" width="11" style="80" customWidth="1"/>
    <col min="12300" max="12300" width="9.44140625" style="80" customWidth="1"/>
    <col min="12301" max="12301" width="1" style="80" customWidth="1"/>
    <col min="12302" max="12302" width="10.44140625" style="80" customWidth="1"/>
    <col min="12303" max="12303" width="9.33203125" style="80" customWidth="1"/>
    <col min="12304" max="12304" width="1" style="80" customWidth="1"/>
    <col min="12305" max="12306" width="10.44140625" style="80" customWidth="1"/>
    <col min="12307" max="12544" width="11.44140625" style="80"/>
    <col min="12545" max="12545" width="1.44140625" style="80" customWidth="1"/>
    <col min="12546" max="12547" width="2.6640625" style="80" customWidth="1"/>
    <col min="12548" max="12548" width="34.5546875" style="80" customWidth="1"/>
    <col min="12549" max="12550" width="9.88671875" style="80" customWidth="1"/>
    <col min="12551" max="12551" width="2.44140625" style="80" customWidth="1"/>
    <col min="12552" max="12553" width="9.5546875" style="80" customWidth="1"/>
    <col min="12554" max="12554" width="1.33203125" style="80" customWidth="1"/>
    <col min="12555" max="12555" width="11" style="80" customWidth="1"/>
    <col min="12556" max="12556" width="9.44140625" style="80" customWidth="1"/>
    <col min="12557" max="12557" width="1" style="80" customWidth="1"/>
    <col min="12558" max="12558" width="10.44140625" style="80" customWidth="1"/>
    <col min="12559" max="12559" width="9.33203125" style="80" customWidth="1"/>
    <col min="12560" max="12560" width="1" style="80" customWidth="1"/>
    <col min="12561" max="12562" width="10.44140625" style="80" customWidth="1"/>
    <col min="12563" max="12800" width="11.44140625" style="80"/>
    <col min="12801" max="12801" width="1.44140625" style="80" customWidth="1"/>
    <col min="12802" max="12803" width="2.6640625" style="80" customWidth="1"/>
    <col min="12804" max="12804" width="34.5546875" style="80" customWidth="1"/>
    <col min="12805" max="12806" width="9.88671875" style="80" customWidth="1"/>
    <col min="12807" max="12807" width="2.44140625" style="80" customWidth="1"/>
    <col min="12808" max="12809" width="9.5546875" style="80" customWidth="1"/>
    <col min="12810" max="12810" width="1.33203125" style="80" customWidth="1"/>
    <col min="12811" max="12811" width="11" style="80" customWidth="1"/>
    <col min="12812" max="12812" width="9.44140625" style="80" customWidth="1"/>
    <col min="12813" max="12813" width="1" style="80" customWidth="1"/>
    <col min="12814" max="12814" width="10.44140625" style="80" customWidth="1"/>
    <col min="12815" max="12815" width="9.33203125" style="80" customWidth="1"/>
    <col min="12816" max="12816" width="1" style="80" customWidth="1"/>
    <col min="12817" max="12818" width="10.44140625" style="80" customWidth="1"/>
    <col min="12819" max="13056" width="11.44140625" style="80"/>
    <col min="13057" max="13057" width="1.44140625" style="80" customWidth="1"/>
    <col min="13058" max="13059" width="2.6640625" style="80" customWidth="1"/>
    <col min="13060" max="13060" width="34.5546875" style="80" customWidth="1"/>
    <col min="13061" max="13062" width="9.88671875" style="80" customWidth="1"/>
    <col min="13063" max="13063" width="2.44140625" style="80" customWidth="1"/>
    <col min="13064" max="13065" width="9.5546875" style="80" customWidth="1"/>
    <col min="13066" max="13066" width="1.33203125" style="80" customWidth="1"/>
    <col min="13067" max="13067" width="11" style="80" customWidth="1"/>
    <col min="13068" max="13068" width="9.44140625" style="80" customWidth="1"/>
    <col min="13069" max="13069" width="1" style="80" customWidth="1"/>
    <col min="13070" max="13070" width="10.44140625" style="80" customWidth="1"/>
    <col min="13071" max="13071" width="9.33203125" style="80" customWidth="1"/>
    <col min="13072" max="13072" width="1" style="80" customWidth="1"/>
    <col min="13073" max="13074" width="10.44140625" style="80" customWidth="1"/>
    <col min="13075" max="13312" width="11.44140625" style="80"/>
    <col min="13313" max="13313" width="1.44140625" style="80" customWidth="1"/>
    <col min="13314" max="13315" width="2.6640625" style="80" customWidth="1"/>
    <col min="13316" max="13316" width="34.5546875" style="80" customWidth="1"/>
    <col min="13317" max="13318" width="9.88671875" style="80" customWidth="1"/>
    <col min="13319" max="13319" width="2.44140625" style="80" customWidth="1"/>
    <col min="13320" max="13321" width="9.5546875" style="80" customWidth="1"/>
    <col min="13322" max="13322" width="1.33203125" style="80" customWidth="1"/>
    <col min="13323" max="13323" width="11" style="80" customWidth="1"/>
    <col min="13324" max="13324" width="9.44140625" style="80" customWidth="1"/>
    <col min="13325" max="13325" width="1" style="80" customWidth="1"/>
    <col min="13326" max="13326" width="10.44140625" style="80" customWidth="1"/>
    <col min="13327" max="13327" width="9.33203125" style="80" customWidth="1"/>
    <col min="13328" max="13328" width="1" style="80" customWidth="1"/>
    <col min="13329" max="13330" width="10.44140625" style="80" customWidth="1"/>
    <col min="13331" max="13568" width="11.44140625" style="80"/>
    <col min="13569" max="13569" width="1.44140625" style="80" customWidth="1"/>
    <col min="13570" max="13571" width="2.6640625" style="80" customWidth="1"/>
    <col min="13572" max="13572" width="34.5546875" style="80" customWidth="1"/>
    <col min="13573" max="13574" width="9.88671875" style="80" customWidth="1"/>
    <col min="13575" max="13575" width="2.44140625" style="80" customWidth="1"/>
    <col min="13576" max="13577" width="9.5546875" style="80" customWidth="1"/>
    <col min="13578" max="13578" width="1.33203125" style="80" customWidth="1"/>
    <col min="13579" max="13579" width="11" style="80" customWidth="1"/>
    <col min="13580" max="13580" width="9.44140625" style="80" customWidth="1"/>
    <col min="13581" max="13581" width="1" style="80" customWidth="1"/>
    <col min="13582" max="13582" width="10.44140625" style="80" customWidth="1"/>
    <col min="13583" max="13583" width="9.33203125" style="80" customWidth="1"/>
    <col min="13584" max="13584" width="1" style="80" customWidth="1"/>
    <col min="13585" max="13586" width="10.44140625" style="80" customWidth="1"/>
    <col min="13587" max="13824" width="11.44140625" style="80"/>
    <col min="13825" max="13825" width="1.44140625" style="80" customWidth="1"/>
    <col min="13826" max="13827" width="2.6640625" style="80" customWidth="1"/>
    <col min="13828" max="13828" width="34.5546875" style="80" customWidth="1"/>
    <col min="13829" max="13830" width="9.88671875" style="80" customWidth="1"/>
    <col min="13831" max="13831" width="2.44140625" style="80" customWidth="1"/>
    <col min="13832" max="13833" width="9.5546875" style="80" customWidth="1"/>
    <col min="13834" max="13834" width="1.33203125" style="80" customWidth="1"/>
    <col min="13835" max="13835" width="11" style="80" customWidth="1"/>
    <col min="13836" max="13836" width="9.44140625" style="80" customWidth="1"/>
    <col min="13837" max="13837" width="1" style="80" customWidth="1"/>
    <col min="13838" max="13838" width="10.44140625" style="80" customWidth="1"/>
    <col min="13839" max="13839" width="9.33203125" style="80" customWidth="1"/>
    <col min="13840" max="13840" width="1" style="80" customWidth="1"/>
    <col min="13841" max="13842" width="10.44140625" style="80" customWidth="1"/>
    <col min="13843" max="14080" width="11.44140625" style="80"/>
    <col min="14081" max="14081" width="1.44140625" style="80" customWidth="1"/>
    <col min="14082" max="14083" width="2.6640625" style="80" customWidth="1"/>
    <col min="14084" max="14084" width="34.5546875" style="80" customWidth="1"/>
    <col min="14085" max="14086" width="9.88671875" style="80" customWidth="1"/>
    <col min="14087" max="14087" width="2.44140625" style="80" customWidth="1"/>
    <col min="14088" max="14089" width="9.5546875" style="80" customWidth="1"/>
    <col min="14090" max="14090" width="1.33203125" style="80" customWidth="1"/>
    <col min="14091" max="14091" width="11" style="80" customWidth="1"/>
    <col min="14092" max="14092" width="9.44140625" style="80" customWidth="1"/>
    <col min="14093" max="14093" width="1" style="80" customWidth="1"/>
    <col min="14094" max="14094" width="10.44140625" style="80" customWidth="1"/>
    <col min="14095" max="14095" width="9.33203125" style="80" customWidth="1"/>
    <col min="14096" max="14096" width="1" style="80" customWidth="1"/>
    <col min="14097" max="14098" width="10.44140625" style="80" customWidth="1"/>
    <col min="14099" max="14336" width="11.44140625" style="80"/>
    <col min="14337" max="14337" width="1.44140625" style="80" customWidth="1"/>
    <col min="14338" max="14339" width="2.6640625" style="80" customWidth="1"/>
    <col min="14340" max="14340" width="34.5546875" style="80" customWidth="1"/>
    <col min="14341" max="14342" width="9.88671875" style="80" customWidth="1"/>
    <col min="14343" max="14343" width="2.44140625" style="80" customWidth="1"/>
    <col min="14344" max="14345" width="9.5546875" style="80" customWidth="1"/>
    <col min="14346" max="14346" width="1.33203125" style="80" customWidth="1"/>
    <col min="14347" max="14347" width="11" style="80" customWidth="1"/>
    <col min="14348" max="14348" width="9.44140625" style="80" customWidth="1"/>
    <col min="14349" max="14349" width="1" style="80" customWidth="1"/>
    <col min="14350" max="14350" width="10.44140625" style="80" customWidth="1"/>
    <col min="14351" max="14351" width="9.33203125" style="80" customWidth="1"/>
    <col min="14352" max="14352" width="1" style="80" customWidth="1"/>
    <col min="14353" max="14354" width="10.44140625" style="80" customWidth="1"/>
    <col min="14355" max="14592" width="11.44140625" style="80"/>
    <col min="14593" max="14593" width="1.44140625" style="80" customWidth="1"/>
    <col min="14594" max="14595" width="2.6640625" style="80" customWidth="1"/>
    <col min="14596" max="14596" width="34.5546875" style="80" customWidth="1"/>
    <col min="14597" max="14598" width="9.88671875" style="80" customWidth="1"/>
    <col min="14599" max="14599" width="2.44140625" style="80" customWidth="1"/>
    <col min="14600" max="14601" width="9.5546875" style="80" customWidth="1"/>
    <col min="14602" max="14602" width="1.33203125" style="80" customWidth="1"/>
    <col min="14603" max="14603" width="11" style="80" customWidth="1"/>
    <col min="14604" max="14604" width="9.44140625" style="80" customWidth="1"/>
    <col min="14605" max="14605" width="1" style="80" customWidth="1"/>
    <col min="14606" max="14606" width="10.44140625" style="80" customWidth="1"/>
    <col min="14607" max="14607" width="9.33203125" style="80" customWidth="1"/>
    <col min="14608" max="14608" width="1" style="80" customWidth="1"/>
    <col min="14609" max="14610" width="10.44140625" style="80" customWidth="1"/>
    <col min="14611" max="14848" width="11.44140625" style="80"/>
    <col min="14849" max="14849" width="1.44140625" style="80" customWidth="1"/>
    <col min="14850" max="14851" width="2.6640625" style="80" customWidth="1"/>
    <col min="14852" max="14852" width="34.5546875" style="80" customWidth="1"/>
    <col min="14853" max="14854" width="9.88671875" style="80" customWidth="1"/>
    <col min="14855" max="14855" width="2.44140625" style="80" customWidth="1"/>
    <col min="14856" max="14857" width="9.5546875" style="80" customWidth="1"/>
    <col min="14858" max="14858" width="1.33203125" style="80" customWidth="1"/>
    <col min="14859" max="14859" width="11" style="80" customWidth="1"/>
    <col min="14860" max="14860" width="9.44140625" style="80" customWidth="1"/>
    <col min="14861" max="14861" width="1" style="80" customWidth="1"/>
    <col min="14862" max="14862" width="10.44140625" style="80" customWidth="1"/>
    <col min="14863" max="14863" width="9.33203125" style="80" customWidth="1"/>
    <col min="14864" max="14864" width="1" style="80" customWidth="1"/>
    <col min="14865" max="14866" width="10.44140625" style="80" customWidth="1"/>
    <col min="14867" max="15104" width="11.44140625" style="80"/>
    <col min="15105" max="15105" width="1.44140625" style="80" customWidth="1"/>
    <col min="15106" max="15107" width="2.6640625" style="80" customWidth="1"/>
    <col min="15108" max="15108" width="34.5546875" style="80" customWidth="1"/>
    <col min="15109" max="15110" width="9.88671875" style="80" customWidth="1"/>
    <col min="15111" max="15111" width="2.44140625" style="80" customWidth="1"/>
    <col min="15112" max="15113" width="9.5546875" style="80" customWidth="1"/>
    <col min="15114" max="15114" width="1.33203125" style="80" customWidth="1"/>
    <col min="15115" max="15115" width="11" style="80" customWidth="1"/>
    <col min="15116" max="15116" width="9.44140625" style="80" customWidth="1"/>
    <col min="15117" max="15117" width="1" style="80" customWidth="1"/>
    <col min="15118" max="15118" width="10.44140625" style="80" customWidth="1"/>
    <col min="15119" max="15119" width="9.33203125" style="80" customWidth="1"/>
    <col min="15120" max="15120" width="1" style="80" customWidth="1"/>
    <col min="15121" max="15122" width="10.44140625" style="80" customWidth="1"/>
    <col min="15123" max="15360" width="11.44140625" style="80"/>
    <col min="15361" max="15361" width="1.44140625" style="80" customWidth="1"/>
    <col min="15362" max="15363" width="2.6640625" style="80" customWidth="1"/>
    <col min="15364" max="15364" width="34.5546875" style="80" customWidth="1"/>
    <col min="15365" max="15366" width="9.88671875" style="80" customWidth="1"/>
    <col min="15367" max="15367" width="2.44140625" style="80" customWidth="1"/>
    <col min="15368" max="15369" width="9.5546875" style="80" customWidth="1"/>
    <col min="15370" max="15370" width="1.33203125" style="80" customWidth="1"/>
    <col min="15371" max="15371" width="11" style="80" customWidth="1"/>
    <col min="15372" max="15372" width="9.44140625" style="80" customWidth="1"/>
    <col min="15373" max="15373" width="1" style="80" customWidth="1"/>
    <col min="15374" max="15374" width="10.44140625" style="80" customWidth="1"/>
    <col min="15375" max="15375" width="9.33203125" style="80" customWidth="1"/>
    <col min="15376" max="15376" width="1" style="80" customWidth="1"/>
    <col min="15377" max="15378" width="10.44140625" style="80" customWidth="1"/>
    <col min="15379" max="15616" width="11.44140625" style="80"/>
    <col min="15617" max="15617" width="1.44140625" style="80" customWidth="1"/>
    <col min="15618" max="15619" width="2.6640625" style="80" customWidth="1"/>
    <col min="15620" max="15620" width="34.5546875" style="80" customWidth="1"/>
    <col min="15621" max="15622" width="9.88671875" style="80" customWidth="1"/>
    <col min="15623" max="15623" width="2.44140625" style="80" customWidth="1"/>
    <col min="15624" max="15625" width="9.5546875" style="80" customWidth="1"/>
    <col min="15626" max="15626" width="1.33203125" style="80" customWidth="1"/>
    <col min="15627" max="15627" width="11" style="80" customWidth="1"/>
    <col min="15628" max="15628" width="9.44140625" style="80" customWidth="1"/>
    <col min="15629" max="15629" width="1" style="80" customWidth="1"/>
    <col min="15630" max="15630" width="10.44140625" style="80" customWidth="1"/>
    <col min="15631" max="15631" width="9.33203125" style="80" customWidth="1"/>
    <col min="15632" max="15632" width="1" style="80" customWidth="1"/>
    <col min="15633" max="15634" width="10.44140625" style="80" customWidth="1"/>
    <col min="15635" max="15872" width="11.44140625" style="80"/>
    <col min="15873" max="15873" width="1.44140625" style="80" customWidth="1"/>
    <col min="15874" max="15875" width="2.6640625" style="80" customWidth="1"/>
    <col min="15876" max="15876" width="34.5546875" style="80" customWidth="1"/>
    <col min="15877" max="15878" width="9.88671875" style="80" customWidth="1"/>
    <col min="15879" max="15879" width="2.44140625" style="80" customWidth="1"/>
    <col min="15880" max="15881" width="9.5546875" style="80" customWidth="1"/>
    <col min="15882" max="15882" width="1.33203125" style="80" customWidth="1"/>
    <col min="15883" max="15883" width="11" style="80" customWidth="1"/>
    <col min="15884" max="15884" width="9.44140625" style="80" customWidth="1"/>
    <col min="15885" max="15885" width="1" style="80" customWidth="1"/>
    <col min="15886" max="15886" width="10.44140625" style="80" customWidth="1"/>
    <col min="15887" max="15887" width="9.33203125" style="80" customWidth="1"/>
    <col min="15888" max="15888" width="1" style="80" customWidth="1"/>
    <col min="15889" max="15890" width="10.44140625" style="80" customWidth="1"/>
    <col min="15891" max="16128" width="11.44140625" style="80"/>
    <col min="16129" max="16129" width="1.44140625" style="80" customWidth="1"/>
    <col min="16130" max="16131" width="2.6640625" style="80" customWidth="1"/>
    <col min="16132" max="16132" width="34.5546875" style="80" customWidth="1"/>
    <col min="16133" max="16134" width="9.88671875" style="80" customWidth="1"/>
    <col min="16135" max="16135" width="2.44140625" style="80" customWidth="1"/>
    <col min="16136" max="16137" width="9.5546875" style="80" customWidth="1"/>
    <col min="16138" max="16138" width="1.33203125" style="80" customWidth="1"/>
    <col min="16139" max="16139" width="11" style="80" customWidth="1"/>
    <col min="16140" max="16140" width="9.44140625" style="80" customWidth="1"/>
    <col min="16141" max="16141" width="1" style="80" customWidth="1"/>
    <col min="16142" max="16142" width="10.44140625" style="80" customWidth="1"/>
    <col min="16143" max="16143" width="9.33203125" style="80" customWidth="1"/>
    <col min="16144" max="16144" width="1" style="80" customWidth="1"/>
    <col min="16145" max="16146" width="10.44140625" style="80" customWidth="1"/>
    <col min="16147" max="16384" width="11.44140625" style="80"/>
  </cols>
  <sheetData>
    <row r="1" spans="1:21">
      <c r="A1" s="18" t="s">
        <v>1286</v>
      </c>
      <c r="B1" s="79"/>
      <c r="C1" s="79"/>
      <c r="D1" s="79"/>
    </row>
    <row r="2" spans="1:21" ht="22.2" customHeight="1">
      <c r="A2" s="1620"/>
      <c r="C2" s="1946" t="s">
        <v>90</v>
      </c>
      <c r="D2" s="1946"/>
      <c r="E2" s="1946"/>
      <c r="F2" s="1946"/>
      <c r="G2" s="1946"/>
      <c r="H2" s="1946"/>
      <c r="I2" s="1946"/>
      <c r="J2" s="1946"/>
      <c r="K2" s="1946"/>
      <c r="L2" s="1946"/>
      <c r="M2" s="1946"/>
      <c r="N2" s="1946"/>
      <c r="O2" s="1946"/>
      <c r="P2" s="1946"/>
      <c r="Q2" s="1946"/>
      <c r="R2" s="1946"/>
    </row>
    <row r="3" spans="1:21" ht="13.5" customHeight="1" thickBot="1">
      <c r="A3" s="1620"/>
      <c r="B3" s="1622"/>
      <c r="C3" s="1623"/>
      <c r="D3" s="1623"/>
      <c r="E3" s="1624"/>
      <c r="F3" s="1624"/>
      <c r="G3" s="1624"/>
      <c r="H3" s="1624"/>
      <c r="I3" s="1624"/>
      <c r="J3" s="1624"/>
      <c r="K3" s="1624"/>
      <c r="L3" s="1624"/>
      <c r="M3" s="1624"/>
      <c r="N3" s="1624"/>
      <c r="O3" s="1624"/>
      <c r="P3" s="1625"/>
      <c r="Q3" s="1624"/>
      <c r="R3" s="1624"/>
    </row>
    <row r="4" spans="1:21" ht="12.75" customHeight="1">
      <c r="C4" s="1626"/>
      <c r="D4" s="791"/>
      <c r="E4" s="1947" t="s">
        <v>112</v>
      </c>
      <c r="F4" s="1947"/>
      <c r="G4" s="1627"/>
      <c r="H4" s="1947" t="s">
        <v>115</v>
      </c>
      <c r="I4" s="1947"/>
      <c r="J4" s="1628"/>
      <c r="K4" s="1947" t="s">
        <v>121</v>
      </c>
      <c r="L4" s="1947"/>
      <c r="M4" s="1628"/>
      <c r="N4" s="1947" t="s">
        <v>117</v>
      </c>
      <c r="O4" s="1947"/>
      <c r="P4" s="1628"/>
      <c r="Q4" s="1947" t="s">
        <v>1489</v>
      </c>
      <c r="R4" s="1947"/>
    </row>
    <row r="5" spans="1:21" ht="13.8">
      <c r="C5" s="1629"/>
      <c r="D5" s="116"/>
      <c r="E5" s="249"/>
      <c r="F5" s="249"/>
      <c r="G5" s="249"/>
      <c r="H5" s="249"/>
      <c r="I5" s="249"/>
      <c r="K5" s="249"/>
      <c r="L5" s="249"/>
      <c r="N5" s="249"/>
      <c r="O5" s="249"/>
      <c r="Q5" s="249"/>
      <c r="R5" s="1630"/>
      <c r="T5" s="1631"/>
      <c r="U5" s="1631"/>
    </row>
    <row r="6" spans="1:21" ht="12.75" customHeight="1">
      <c r="C6" s="844"/>
      <c r="D6" s="844"/>
      <c r="E6" s="1632">
        <v>45351</v>
      </c>
      <c r="F6" s="1632">
        <v>45716</v>
      </c>
      <c r="G6" s="1632"/>
      <c r="H6" s="1632">
        <v>45351</v>
      </c>
      <c r="I6" s="1632">
        <v>45716</v>
      </c>
      <c r="J6" s="1633"/>
      <c r="K6" s="1632">
        <v>45351</v>
      </c>
      <c r="L6" s="1632">
        <v>45716</v>
      </c>
      <c r="M6" s="1633"/>
      <c r="N6" s="1632">
        <v>45351</v>
      </c>
      <c r="O6" s="1632">
        <v>45716</v>
      </c>
      <c r="P6" s="1633"/>
      <c r="Q6" s="1632">
        <v>45351</v>
      </c>
      <c r="R6" s="1632">
        <v>45716</v>
      </c>
      <c r="T6" s="1634"/>
      <c r="U6" s="1634"/>
    </row>
    <row r="7" spans="1:21" ht="13.8">
      <c r="C7" s="1629" t="s">
        <v>1490</v>
      </c>
      <c r="D7" s="1635"/>
      <c r="E7" s="1635"/>
      <c r="F7" s="1635"/>
      <c r="G7" s="1635"/>
      <c r="H7" s="1636"/>
      <c r="I7" s="1636"/>
      <c r="J7" s="1637"/>
      <c r="K7" s="1636"/>
      <c r="L7" s="1636"/>
      <c r="M7" s="1637"/>
      <c r="N7" s="1636"/>
      <c r="O7" s="1636"/>
      <c r="P7" s="1637"/>
      <c r="Q7" s="1636"/>
      <c r="R7" s="1636"/>
      <c r="T7" s="1638"/>
      <c r="U7" s="1638"/>
    </row>
    <row r="8" spans="1:21" ht="14.4">
      <c r="B8" s="1639"/>
      <c r="C8" s="1640"/>
      <c r="D8" s="1641" t="s">
        <v>1491</v>
      </c>
      <c r="E8" s="1642">
        <v>0.45555830406294423</v>
      </c>
      <c r="F8" s="1642">
        <v>0.43382898640440098</v>
      </c>
      <c r="G8" s="1642"/>
      <c r="H8" s="1642">
        <v>0.31220848184500916</v>
      </c>
      <c r="I8" s="1642">
        <v>0.33560625431441282</v>
      </c>
      <c r="J8" s="1643"/>
      <c r="K8" s="1642">
        <v>0.42143196399112565</v>
      </c>
      <c r="L8" s="1642">
        <v>0.31756065540750311</v>
      </c>
      <c r="M8" s="1643"/>
      <c r="N8" s="1642">
        <v>0.14942385265854716</v>
      </c>
      <c r="O8" s="1642">
        <v>0.17066779491332651</v>
      </c>
      <c r="P8" s="1643"/>
      <c r="Q8" s="1642">
        <v>0.27229677781495726</v>
      </c>
      <c r="R8" s="1642">
        <v>0.2697526742119577</v>
      </c>
      <c r="T8" s="1638"/>
      <c r="U8" s="1638"/>
    </row>
    <row r="9" spans="1:21" ht="14.4">
      <c r="B9" s="1639"/>
      <c r="C9" s="1635"/>
      <c r="D9" s="1644" t="s">
        <v>1492</v>
      </c>
      <c r="E9" s="1642">
        <v>42.706546608813788</v>
      </c>
      <c r="F9" s="1642">
        <v>40.822572303083092</v>
      </c>
      <c r="G9" s="1642"/>
      <c r="H9" s="1642">
        <v>18.708650656743512</v>
      </c>
      <c r="I9" s="1642">
        <v>20.893899146354116</v>
      </c>
      <c r="J9" s="1643"/>
      <c r="K9" s="1642">
        <v>36.15441781166939</v>
      </c>
      <c r="L9" s="1642">
        <v>26.863421665433616</v>
      </c>
      <c r="M9" s="1643"/>
      <c r="N9" s="1642">
        <v>11.487744811988675</v>
      </c>
      <c r="O9" s="1642">
        <v>13.517387420298375</v>
      </c>
      <c r="P9" s="1643"/>
      <c r="Q9" s="1642">
        <v>20.570136437324571</v>
      </c>
      <c r="R9" s="1642">
        <v>20.505527793065347</v>
      </c>
      <c r="T9" s="1638"/>
      <c r="U9" s="1638"/>
    </row>
    <row r="10" spans="1:21" ht="13.8">
      <c r="B10" s="1639"/>
      <c r="C10" s="1635"/>
      <c r="D10" s="1644"/>
      <c r="E10" s="1642"/>
      <c r="F10" s="1642"/>
      <c r="G10" s="1642"/>
      <c r="H10" s="1642"/>
      <c r="I10" s="1642"/>
      <c r="J10" s="1643"/>
      <c r="K10" s="1642"/>
      <c r="L10" s="1642"/>
      <c r="M10" s="1643"/>
      <c r="N10" s="1642"/>
      <c r="O10" s="1642"/>
      <c r="P10" s="1643"/>
      <c r="Q10" s="1642"/>
      <c r="R10" s="1642"/>
      <c r="T10" s="1645"/>
      <c r="U10" s="1645"/>
    </row>
    <row r="11" spans="1:21" ht="15" customHeight="1">
      <c r="B11" s="1639"/>
      <c r="C11" s="1629" t="s">
        <v>1493</v>
      </c>
      <c r="D11" s="1644"/>
      <c r="E11" s="1642"/>
      <c r="G11" s="1642"/>
      <c r="H11" s="1642"/>
      <c r="I11" s="1642"/>
      <c r="J11" s="1643"/>
      <c r="K11" s="1642"/>
      <c r="L11" s="1642"/>
      <c r="M11" s="1643"/>
      <c r="N11" s="1642"/>
      <c r="O11" s="1642"/>
      <c r="P11" s="1643"/>
      <c r="Q11" s="1642"/>
      <c r="R11" s="1642"/>
      <c r="T11" s="1638"/>
      <c r="U11" s="1638"/>
    </row>
    <row r="12" spans="1:21" ht="14.4">
      <c r="B12" s="1639"/>
      <c r="C12" s="1635"/>
      <c r="D12" s="1644" t="s">
        <v>1494</v>
      </c>
      <c r="E12" s="1642">
        <v>18.827163837127994</v>
      </c>
      <c r="F12" s="1642">
        <v>24.601257570907393</v>
      </c>
      <c r="G12" s="1642"/>
      <c r="H12" s="1642">
        <v>13.026619675528963</v>
      </c>
      <c r="I12" s="1642">
        <v>14.403554256307432</v>
      </c>
      <c r="J12" s="1643"/>
      <c r="K12" s="1642">
        <v>20.401757931703717</v>
      </c>
      <c r="L12" s="1642">
        <v>25.192501249146446</v>
      </c>
      <c r="M12" s="1643"/>
      <c r="N12" s="1642">
        <v>12.205511632906022</v>
      </c>
      <c r="O12" s="1642">
        <v>9.6797549632040347</v>
      </c>
      <c r="P12" s="1643"/>
      <c r="Q12" s="1642">
        <v>14.629301373760034</v>
      </c>
      <c r="R12" s="1642">
        <v>15.673019627047893</v>
      </c>
      <c r="T12" s="1638"/>
      <c r="U12" s="1638"/>
    </row>
    <row r="13" spans="1:21" ht="14.4">
      <c r="B13" s="1639"/>
      <c r="C13" s="1635"/>
      <c r="D13" s="1644" t="s">
        <v>1495</v>
      </c>
      <c r="E13" s="1642">
        <v>25.444642279522238</v>
      </c>
      <c r="F13" s="1642">
        <v>34.397967088607508</v>
      </c>
      <c r="G13" s="1642"/>
      <c r="H13" s="1642">
        <v>17.440256043825958</v>
      </c>
      <c r="I13" s="1642">
        <v>19.598470496899424</v>
      </c>
      <c r="J13" s="1643"/>
      <c r="K13" s="1642">
        <v>29.709629634902949</v>
      </c>
      <c r="L13" s="1642">
        <v>35.508131112056716</v>
      </c>
      <c r="M13" s="1643"/>
      <c r="N13" s="1642">
        <v>14.287400526653125</v>
      </c>
      <c r="O13" s="1642">
        <v>11.050629045578845</v>
      </c>
      <c r="P13" s="1643"/>
      <c r="Q13" s="1642">
        <v>18.886243526984781</v>
      </c>
      <c r="R13" s="1642">
        <v>20.077130261999596</v>
      </c>
      <c r="T13" s="1638"/>
      <c r="U13" s="1638"/>
    </row>
    <row r="14" spans="1:21" ht="14.4">
      <c r="B14" s="1639"/>
      <c r="C14" s="1635"/>
      <c r="D14" s="1644" t="s">
        <v>1496</v>
      </c>
      <c r="E14" s="1642">
        <v>29.677604757612688</v>
      </c>
      <c r="F14" s="1642">
        <v>34.821087152666038</v>
      </c>
      <c r="G14" s="1642"/>
      <c r="H14" s="1642">
        <v>38.062223396876689</v>
      </c>
      <c r="I14" s="1642">
        <v>39.455916196398213</v>
      </c>
      <c r="J14" s="1643"/>
      <c r="K14" s="1642">
        <v>37.218436780140678</v>
      </c>
      <c r="L14" s="1642">
        <v>44.83907130679561</v>
      </c>
      <c r="M14" s="1643"/>
      <c r="N14" s="1642">
        <v>52.079779030508384</v>
      </c>
      <c r="O14" s="1642">
        <v>40.169996788585614</v>
      </c>
      <c r="P14" s="1643"/>
      <c r="Q14" s="1642">
        <v>40.194448474446482</v>
      </c>
      <c r="R14" s="1642">
        <v>40.726926345918628</v>
      </c>
      <c r="T14" s="1638"/>
      <c r="U14" s="1638"/>
    </row>
    <row r="15" spans="1:21" ht="14.4">
      <c r="B15" s="1639"/>
      <c r="C15" s="1635"/>
      <c r="D15" s="1644" t="s">
        <v>1497</v>
      </c>
      <c r="E15" s="1642">
        <v>40.282469423860363</v>
      </c>
      <c r="F15" s="1642">
        <v>51.22398874305086</v>
      </c>
      <c r="G15" s="1642"/>
      <c r="H15" s="1642">
        <v>35.051166499065609</v>
      </c>
      <c r="I15" s="1642">
        <v>33.261646366636306</v>
      </c>
      <c r="J15" s="1643"/>
      <c r="K15" s="1642">
        <v>55.967457928405381</v>
      </c>
      <c r="L15" s="1642">
        <v>71.349273126089656</v>
      </c>
      <c r="M15" s="1643"/>
      <c r="N15" s="1642">
        <v>83.240344259861331</v>
      </c>
      <c r="O15" s="1642">
        <v>64.411628283586893</v>
      </c>
      <c r="P15" s="1643"/>
      <c r="Q15" s="1642">
        <v>50.10996360350844</v>
      </c>
      <c r="R15" s="1642">
        <v>49.962253407035647</v>
      </c>
      <c r="T15" s="1638"/>
      <c r="U15" s="1638"/>
    </row>
    <row r="16" spans="1:21" ht="13.8">
      <c r="B16" s="1646"/>
      <c r="C16" s="1635"/>
      <c r="D16" s="1644" t="s">
        <v>1498</v>
      </c>
      <c r="E16" s="1642">
        <v>26.129626445760625</v>
      </c>
      <c r="F16" s="1642">
        <v>31.474548681679327</v>
      </c>
      <c r="G16" s="1642"/>
      <c r="H16" s="1642">
        <v>15.778337652137257</v>
      </c>
      <c r="I16" s="1642">
        <v>15.401960032932966</v>
      </c>
      <c r="J16" s="1643"/>
      <c r="K16" s="1642">
        <v>27.893763448520701</v>
      </c>
      <c r="L16" s="1642">
        <v>26.908314202048945</v>
      </c>
      <c r="M16" s="1643"/>
      <c r="N16" s="1642">
        <v>12.698031816642168</v>
      </c>
      <c r="O16" s="1642">
        <v>12.673694781285381</v>
      </c>
      <c r="P16" s="1643"/>
      <c r="Q16" s="1642">
        <v>17.815003965603054</v>
      </c>
      <c r="R16" s="1642">
        <v>17.976263056854172</v>
      </c>
      <c r="T16" s="1638"/>
      <c r="U16" s="1638"/>
    </row>
    <row r="17" spans="2:21" ht="16.5" customHeight="1">
      <c r="B17" s="1646"/>
      <c r="C17" s="1635"/>
      <c r="D17" s="1644" t="s">
        <v>1499</v>
      </c>
      <c r="E17" s="1642">
        <v>41.188610925672052</v>
      </c>
      <c r="F17" s="1642">
        <v>44.549673917143643</v>
      </c>
      <c r="G17" s="1642"/>
      <c r="H17" s="1642">
        <v>46.102413942058426</v>
      </c>
      <c r="I17" s="1642">
        <v>42.190867164162739</v>
      </c>
      <c r="J17" s="1643"/>
      <c r="K17" s="1642">
        <v>50.885922426110831</v>
      </c>
      <c r="L17" s="1642">
        <v>47.892974473593128</v>
      </c>
      <c r="M17" s="1643"/>
      <c r="N17" s="1642">
        <v>54.181316688945458</v>
      </c>
      <c r="O17" s="1642">
        <v>52.594541969193941</v>
      </c>
      <c r="P17" s="1643"/>
      <c r="Q17" s="1642">
        <v>48.947262803121021</v>
      </c>
      <c r="R17" s="1642">
        <v>46.71199034472572</v>
      </c>
      <c r="T17" s="1638"/>
      <c r="U17" s="1638"/>
    </row>
    <row r="18" spans="2:21" ht="13.8">
      <c r="B18" s="1646"/>
      <c r="C18" s="1635"/>
      <c r="D18" s="1644"/>
      <c r="E18" s="1642"/>
      <c r="F18" s="1642"/>
      <c r="G18" s="1642"/>
      <c r="H18" s="1642"/>
      <c r="I18" s="1642"/>
      <c r="J18" s="1643"/>
      <c r="K18" s="1642"/>
      <c r="L18" s="1642"/>
      <c r="M18" s="1643"/>
      <c r="N18" s="1642"/>
      <c r="O18" s="1642"/>
      <c r="P18" s="1643"/>
      <c r="Q18" s="1642"/>
      <c r="R18" s="1642"/>
      <c r="T18" s="1638"/>
      <c r="U18" s="1638"/>
    </row>
    <row r="19" spans="2:21" ht="13.8">
      <c r="B19" s="1646"/>
      <c r="C19" s="1629" t="s">
        <v>1500</v>
      </c>
      <c r="D19" s="1644"/>
      <c r="E19" s="1642"/>
      <c r="F19" s="1642"/>
      <c r="G19" s="1642"/>
      <c r="H19" s="1642"/>
      <c r="I19" s="1642"/>
      <c r="J19" s="1643"/>
      <c r="K19" s="1642"/>
      <c r="L19" s="1642"/>
      <c r="M19" s="1643"/>
      <c r="N19" s="1642"/>
      <c r="O19" s="1642"/>
      <c r="P19" s="1643"/>
      <c r="Q19" s="1642"/>
      <c r="R19" s="1642"/>
      <c r="T19" s="1634"/>
      <c r="U19" s="1634"/>
    </row>
    <row r="20" spans="2:21">
      <c r="B20" s="1646"/>
      <c r="C20" s="1635"/>
      <c r="D20" s="1644" t="s">
        <v>1501</v>
      </c>
      <c r="E20" s="1642">
        <v>58.811389074327955</v>
      </c>
      <c r="F20" s="1642">
        <v>55.45032608285635</v>
      </c>
      <c r="G20" s="1642"/>
      <c r="H20" s="1642">
        <v>53.897586057941552</v>
      </c>
      <c r="I20" s="1642">
        <v>57.809132835837268</v>
      </c>
      <c r="J20" s="1643"/>
      <c r="K20" s="1642">
        <v>49.114077573889183</v>
      </c>
      <c r="L20" s="1642">
        <v>52.107025526406858</v>
      </c>
      <c r="M20" s="1643"/>
      <c r="N20" s="1642">
        <v>45.818683311054549</v>
      </c>
      <c r="O20" s="1642">
        <v>47.405458030806066</v>
      </c>
      <c r="P20" s="1643"/>
      <c r="Q20" s="1642">
        <v>51.052737196878986</v>
      </c>
      <c r="R20" s="1642">
        <v>53.288009655274301</v>
      </c>
    </row>
    <row r="21" spans="2:21" ht="12.75" customHeight="1">
      <c r="B21" s="1646"/>
      <c r="C21" s="1635"/>
      <c r="D21" s="1647" t="s">
        <v>1502</v>
      </c>
      <c r="E21" s="46">
        <v>79.826792003949521</v>
      </c>
      <c r="F21" s="46">
        <v>81.570884522175589</v>
      </c>
      <c r="G21" s="46"/>
      <c r="H21" s="46">
        <v>49.633812589352011</v>
      </c>
      <c r="I21" s="46">
        <v>48.733551733441942</v>
      </c>
      <c r="J21" s="1643"/>
      <c r="K21" s="46">
        <v>73.855602440987084</v>
      </c>
      <c r="L21" s="46">
        <v>82.914259544627882</v>
      </c>
      <c r="M21" s="46"/>
      <c r="N21" s="46">
        <v>73.233086686322565</v>
      </c>
      <c r="O21" s="1648">
        <v>76.013517187064039</v>
      </c>
      <c r="P21" s="1649"/>
      <c r="Q21" s="1648">
        <v>63.646869154616944</v>
      </c>
      <c r="R21" s="1648">
        <v>65.371715492106688</v>
      </c>
    </row>
    <row r="22" spans="2:21" ht="17.25" customHeight="1">
      <c r="B22" s="1646"/>
      <c r="C22" s="1635"/>
      <c r="D22" s="1644" t="s">
        <v>1503</v>
      </c>
      <c r="E22" s="46">
        <v>39.63293621558433</v>
      </c>
      <c r="F22" s="46">
        <v>35.483481084530325</v>
      </c>
      <c r="G22" s="46"/>
      <c r="H22" s="46">
        <v>45.092028749946728</v>
      </c>
      <c r="I22" s="46">
        <v>48.772139201209164</v>
      </c>
      <c r="J22" s="1643"/>
      <c r="K22" s="46">
        <v>34.688965491305972</v>
      </c>
      <c r="L22" s="46">
        <v>36.336413382661604</v>
      </c>
      <c r="M22" s="1643"/>
      <c r="N22" s="46">
        <v>34.777130016136297</v>
      </c>
      <c r="O22" s="1648">
        <v>36.597828568980034</v>
      </c>
      <c r="P22" s="1649"/>
      <c r="Q22" s="1648">
        <v>38.718445343199441</v>
      </c>
      <c r="R22" s="1648">
        <v>40.331290177027071</v>
      </c>
    </row>
    <row r="23" spans="2:21" ht="27.75" customHeight="1">
      <c r="B23" s="1646"/>
      <c r="C23" s="1635"/>
      <c r="D23" s="1647" t="s">
        <v>1504</v>
      </c>
      <c r="E23" s="46">
        <v>1631.5968985739858</v>
      </c>
      <c r="F23" s="46">
        <v>1455.8767689102099</v>
      </c>
      <c r="G23" s="46"/>
      <c r="H23" s="46">
        <v>66.342537226635756</v>
      </c>
      <c r="I23" s="46">
        <v>61.40517320677862</v>
      </c>
      <c r="J23" s="1643"/>
      <c r="K23" s="46">
        <v>2601.5286104853576</v>
      </c>
      <c r="L23" s="46">
        <v>2525.8035815313183</v>
      </c>
      <c r="M23" s="1643"/>
      <c r="N23" s="46">
        <v>3808.463797263681</v>
      </c>
      <c r="O23" s="46">
        <v>3788.2552954603098</v>
      </c>
      <c r="P23" s="1649"/>
      <c r="Q23" s="1648">
        <v>260.45058937319573</v>
      </c>
      <c r="R23" s="46">
        <v>248.16760752922912</v>
      </c>
    </row>
    <row r="24" spans="2:21" ht="14.25" customHeight="1">
      <c r="B24" s="1646"/>
      <c r="C24" s="1635"/>
      <c r="D24" s="1644" t="s">
        <v>1505</v>
      </c>
      <c r="E24" s="46">
        <v>135.73355987742707</v>
      </c>
      <c r="F24" s="46">
        <v>147.1062305391834</v>
      </c>
      <c r="G24" s="46"/>
      <c r="H24" s="46">
        <v>92.089119790994246</v>
      </c>
      <c r="I24" s="46">
        <v>84.300783185647163</v>
      </c>
      <c r="J24" s="1643"/>
      <c r="K24" s="46">
        <v>150.37562770037928</v>
      </c>
      <c r="L24" s="46">
        <v>159.12299484953041</v>
      </c>
      <c r="M24" s="1643"/>
      <c r="N24" s="46">
        <v>159.83236835759052</v>
      </c>
      <c r="O24" s="46">
        <v>160.34760625594473</v>
      </c>
      <c r="P24" s="1643"/>
      <c r="Q24" s="46">
        <v>124.66886723266205</v>
      </c>
      <c r="R24" s="46">
        <v>122.67621912509615</v>
      </c>
    </row>
    <row r="25" spans="2:21">
      <c r="B25" s="1646"/>
      <c r="C25" s="1635"/>
      <c r="D25" s="1644" t="s">
        <v>1506</v>
      </c>
      <c r="E25" s="46">
        <v>63.438960087567658</v>
      </c>
      <c r="F25" s="46">
        <v>70.650458048733924</v>
      </c>
      <c r="G25" s="46"/>
      <c r="H25" s="46">
        <v>34.224536858238032</v>
      </c>
      <c r="I25" s="46">
        <v>36.505436053268689</v>
      </c>
      <c r="J25" s="1643"/>
      <c r="K25" s="46">
        <v>54.816267679973741</v>
      </c>
      <c r="L25" s="46">
        <v>56.184261883515823</v>
      </c>
      <c r="M25" s="1643"/>
      <c r="N25" s="46">
        <v>23.436181681485287</v>
      </c>
      <c r="O25" s="46">
        <v>24.096977189588817</v>
      </c>
      <c r="P25" s="1643"/>
      <c r="Q25" s="46">
        <v>36.396323196375178</v>
      </c>
      <c r="R25" s="46">
        <v>38.483187987051558</v>
      </c>
    </row>
    <row r="26" spans="2:21">
      <c r="B26" s="1646"/>
      <c r="C26" s="1635"/>
      <c r="D26" s="1644" t="s">
        <v>1507</v>
      </c>
      <c r="E26" s="46">
        <v>0.01</v>
      </c>
      <c r="F26" s="46">
        <v>0.01</v>
      </c>
      <c r="G26" s="46"/>
      <c r="H26" s="46">
        <v>307.01</v>
      </c>
      <c r="I26" s="46">
        <v>353.4</v>
      </c>
      <c r="J26" s="46"/>
      <c r="K26" s="46">
        <v>0</v>
      </c>
      <c r="L26" s="46">
        <v>0</v>
      </c>
      <c r="M26" s="46"/>
      <c r="N26" s="46">
        <v>0</v>
      </c>
      <c r="O26" s="46">
        <v>0</v>
      </c>
      <c r="P26" s="46">
        <v>0</v>
      </c>
      <c r="Q26" s="46">
        <v>91.52</v>
      </c>
      <c r="R26" s="46">
        <v>103.08</v>
      </c>
    </row>
    <row r="27" spans="2:21">
      <c r="B27" s="1646"/>
      <c r="C27" s="1635"/>
      <c r="D27" s="1644" t="s">
        <v>1508</v>
      </c>
      <c r="E27" s="1650">
        <v>98</v>
      </c>
      <c r="F27" s="1651">
        <v>100</v>
      </c>
      <c r="G27" s="1651"/>
      <c r="H27" s="1651">
        <v>134</v>
      </c>
      <c r="I27" s="1651">
        <v>125</v>
      </c>
      <c r="J27" s="1651"/>
      <c r="K27" s="1651">
        <v>134</v>
      </c>
      <c r="L27" s="1651">
        <v>121</v>
      </c>
      <c r="M27" s="1651">
        <v>84</v>
      </c>
      <c r="N27" s="1651">
        <v>81</v>
      </c>
      <c r="O27" s="1651">
        <v>83</v>
      </c>
      <c r="P27" s="1651"/>
      <c r="Q27" s="1651">
        <v>447</v>
      </c>
      <c r="R27" s="1651">
        <v>429</v>
      </c>
    </row>
    <row r="28" spans="2:21" ht="13.8">
      <c r="B28" s="1639"/>
      <c r="C28" s="1635"/>
      <c r="D28" s="1644" t="s">
        <v>1509</v>
      </c>
      <c r="E28" s="1650">
        <v>4</v>
      </c>
      <c r="F28" s="1651">
        <v>3</v>
      </c>
      <c r="G28" s="1651"/>
      <c r="H28" s="1651">
        <v>15</v>
      </c>
      <c r="I28" s="1651">
        <v>15</v>
      </c>
      <c r="J28" s="1651"/>
      <c r="K28" s="1651">
        <v>4</v>
      </c>
      <c r="L28" s="1651">
        <v>1</v>
      </c>
      <c r="M28" s="1651"/>
      <c r="N28" s="1651">
        <v>7</v>
      </c>
      <c r="O28" s="1651">
        <v>3</v>
      </c>
      <c r="P28" s="46"/>
      <c r="Q28" s="1651">
        <v>30</v>
      </c>
      <c r="R28" s="1651">
        <v>22</v>
      </c>
    </row>
    <row r="29" spans="2:21" ht="13.8" thickBot="1">
      <c r="C29" s="1652"/>
      <c r="D29" s="1652"/>
      <c r="E29" s="1652"/>
      <c r="F29" s="1652"/>
      <c r="G29" s="1652"/>
      <c r="H29" s="1653"/>
      <c r="I29" s="1653"/>
      <c r="J29" s="1654"/>
      <c r="K29" s="1653"/>
      <c r="L29" s="1653"/>
      <c r="M29" s="1654"/>
      <c r="N29" s="1653"/>
      <c r="O29" s="1653"/>
      <c r="P29" s="1654"/>
      <c r="Q29" s="1653"/>
      <c r="R29" s="1653"/>
    </row>
    <row r="30" spans="2:21" ht="13.8">
      <c r="B30" s="1655"/>
      <c r="C30" s="669" t="s">
        <v>1510</v>
      </c>
      <c r="D30" s="669"/>
      <c r="E30" s="669"/>
      <c r="F30" s="669"/>
      <c r="G30" s="669"/>
      <c r="H30" s="1656"/>
      <c r="I30" s="1656"/>
      <c r="J30" s="669"/>
      <c r="K30" s="1656"/>
      <c r="L30" s="1657"/>
      <c r="M30" s="669"/>
      <c r="N30" s="1656"/>
      <c r="O30" s="1656"/>
      <c r="P30" s="669"/>
      <c r="Q30" s="1656"/>
      <c r="R30" s="1657"/>
    </row>
    <row r="31" spans="2:21" ht="13.5" customHeight="1">
      <c r="B31" s="1655"/>
      <c r="C31" s="1008"/>
      <c r="D31" s="1008"/>
      <c r="E31" s="1008"/>
      <c r="F31" s="1008"/>
      <c r="G31" s="1008"/>
      <c r="H31" s="1008"/>
      <c r="I31" s="1008"/>
      <c r="J31" s="1008"/>
      <c r="K31" s="1008"/>
      <c r="L31" s="1008"/>
      <c r="M31" s="1008"/>
      <c r="N31" s="1008"/>
      <c r="O31" s="1008"/>
      <c r="P31" s="1008"/>
      <c r="Q31" s="1008"/>
      <c r="R31" s="1008"/>
    </row>
    <row r="32" spans="2:21" ht="26.25" customHeight="1">
      <c r="B32" s="1655"/>
      <c r="C32" s="1008"/>
      <c r="D32" s="1008"/>
      <c r="E32" s="1642"/>
      <c r="F32" s="1642"/>
      <c r="G32" s="1642"/>
      <c r="H32" s="1642"/>
      <c r="I32" s="1642"/>
      <c r="J32" s="1643"/>
      <c r="K32" s="1642"/>
      <c r="L32" s="1642"/>
      <c r="M32" s="1643"/>
      <c r="N32" s="1642"/>
      <c r="O32" s="1642"/>
      <c r="P32" s="1643"/>
      <c r="Q32" s="1642"/>
      <c r="R32" s="1642"/>
    </row>
    <row r="33" spans="4:18" ht="15.6">
      <c r="E33" s="1642"/>
      <c r="F33" s="1642"/>
      <c r="G33" s="1642"/>
      <c r="H33" s="1642"/>
      <c r="I33" s="1658"/>
      <c r="J33" s="1659"/>
      <c r="K33" s="1660"/>
      <c r="L33" s="1661"/>
      <c r="M33" s="1643"/>
      <c r="N33" s="1642"/>
      <c r="O33" s="1642"/>
      <c r="P33" s="1643"/>
      <c r="Q33" s="1642"/>
      <c r="R33" s="1642"/>
    </row>
    <row r="34" spans="4:18" ht="20.25" customHeight="1">
      <c r="D34" s="1662"/>
      <c r="E34" s="1642"/>
      <c r="F34" s="1642"/>
      <c r="G34" s="1642"/>
      <c r="H34" s="1642"/>
      <c r="I34" s="1658"/>
      <c r="J34" s="1659"/>
      <c r="K34" s="1660"/>
      <c r="L34" s="1661"/>
      <c r="M34" s="1643"/>
      <c r="N34" s="1642"/>
      <c r="O34" s="1642"/>
      <c r="P34" s="1643"/>
      <c r="Q34" s="1642"/>
      <c r="R34" s="1642"/>
    </row>
    <row r="35" spans="4:18">
      <c r="E35" s="1642"/>
      <c r="G35" s="1642"/>
      <c r="H35" s="1642"/>
      <c r="I35" s="1642"/>
      <c r="J35" s="1643"/>
      <c r="K35" s="1642"/>
      <c r="L35" s="1642"/>
      <c r="M35" s="1643"/>
      <c r="N35" s="1642"/>
      <c r="O35" s="1642"/>
      <c r="P35" s="1643"/>
      <c r="Q35" s="1642"/>
      <c r="R35" s="1642"/>
    </row>
    <row r="36" spans="4:18">
      <c r="E36" s="1642"/>
      <c r="F36" s="1642"/>
      <c r="G36" s="1642"/>
      <c r="H36" s="1642"/>
      <c r="I36" s="1642"/>
      <c r="J36" s="1643"/>
      <c r="K36" s="1642"/>
      <c r="L36" s="1642"/>
      <c r="M36" s="1643"/>
      <c r="N36" s="1642"/>
      <c r="O36" s="1642"/>
      <c r="P36" s="1643"/>
      <c r="Q36" s="1642"/>
      <c r="R36" s="1642"/>
    </row>
    <row r="37" spans="4:18">
      <c r="E37" s="1642"/>
      <c r="F37" s="1642"/>
      <c r="G37" s="1642"/>
      <c r="H37" s="1642"/>
      <c r="I37" s="1642"/>
      <c r="J37" s="1643"/>
      <c r="K37" s="1642"/>
      <c r="L37" s="1642"/>
      <c r="M37" s="1643"/>
      <c r="N37" s="1642"/>
      <c r="O37" s="1642"/>
      <c r="P37" s="1643"/>
      <c r="Q37" s="1642"/>
      <c r="R37" s="1642"/>
    </row>
    <row r="38" spans="4:18">
      <c r="E38" s="1642"/>
      <c r="F38" s="1642"/>
      <c r="G38" s="1642"/>
      <c r="H38" s="1642"/>
      <c r="I38" s="1642"/>
      <c r="J38" s="1643"/>
      <c r="K38" s="1642"/>
      <c r="L38" s="1642"/>
      <c r="M38" s="1643"/>
      <c r="N38" s="1642"/>
      <c r="O38" s="1642"/>
      <c r="P38" s="1643"/>
      <c r="Q38" s="1642"/>
      <c r="R38" s="1642"/>
    </row>
    <row r="39" spans="4:18">
      <c r="E39" s="1642"/>
      <c r="F39" s="1642"/>
      <c r="G39" s="1642"/>
      <c r="H39" s="1642"/>
      <c r="I39" s="1642"/>
      <c r="J39" s="1643"/>
      <c r="K39" s="1642"/>
      <c r="L39" s="1642"/>
      <c r="M39" s="1643"/>
      <c r="N39" s="1642"/>
      <c r="O39" s="1642"/>
      <c r="P39" s="1643"/>
      <c r="Q39" s="1642"/>
      <c r="R39" s="1642"/>
    </row>
    <row r="40" spans="4:18">
      <c r="E40" s="1642"/>
      <c r="F40" s="1642"/>
      <c r="G40" s="1642"/>
      <c r="H40" s="1642"/>
      <c r="I40" s="1642"/>
      <c r="J40" s="1643"/>
      <c r="K40" s="1642"/>
      <c r="L40" s="1642"/>
      <c r="M40" s="1643"/>
      <c r="N40" s="1642"/>
      <c r="O40" s="1642"/>
      <c r="P40" s="1643"/>
      <c r="Q40" s="1642"/>
      <c r="R40" s="1642"/>
    </row>
    <row r="41" spans="4:18">
      <c r="E41" s="1642"/>
      <c r="F41" s="1642"/>
      <c r="G41" s="1642"/>
      <c r="H41" s="1642"/>
      <c r="I41" s="1642"/>
      <c r="J41" s="1643"/>
      <c r="K41" s="1642"/>
      <c r="L41" s="1642"/>
      <c r="M41" s="1643"/>
      <c r="N41" s="1642"/>
      <c r="O41" s="1642"/>
      <c r="P41" s="1643"/>
      <c r="Q41" s="1642"/>
      <c r="R41" s="1642"/>
    </row>
    <row r="42" spans="4:18">
      <c r="E42" s="1642"/>
      <c r="F42" s="1642"/>
      <c r="G42" s="1642"/>
      <c r="H42" s="1642"/>
      <c r="I42" s="1642"/>
      <c r="J42" s="1643"/>
      <c r="K42" s="1642"/>
      <c r="L42" s="1642"/>
      <c r="M42" s="1643"/>
      <c r="N42" s="1642"/>
      <c r="O42" s="1642"/>
      <c r="P42" s="1643"/>
      <c r="Q42" s="1642"/>
      <c r="R42" s="1642"/>
    </row>
    <row r="43" spans="4:18">
      <c r="E43" s="1642"/>
      <c r="F43" s="1642"/>
      <c r="G43" s="1642"/>
      <c r="H43" s="1642"/>
      <c r="I43" s="1642"/>
      <c r="J43" s="1643"/>
      <c r="K43" s="1642"/>
      <c r="L43" s="1642"/>
      <c r="M43" s="1643"/>
      <c r="N43" s="1642"/>
      <c r="O43" s="1642"/>
      <c r="P43" s="1643"/>
      <c r="Q43" s="1642"/>
      <c r="R43" s="1642"/>
    </row>
    <row r="44" spans="4:18">
      <c r="E44" s="1642"/>
      <c r="F44" s="1642"/>
      <c r="G44" s="1642"/>
      <c r="H44" s="1642"/>
      <c r="I44" s="1642"/>
      <c r="J44" s="1643"/>
      <c r="K44" s="1642"/>
      <c r="L44" s="1642"/>
      <c r="M44" s="1643"/>
      <c r="N44" s="1642"/>
      <c r="O44" s="1642"/>
      <c r="P44" s="1643"/>
      <c r="Q44" s="1642"/>
      <c r="R44" s="1642"/>
    </row>
    <row r="45" spans="4:18" ht="12.75" customHeight="1">
      <c r="E45" s="46"/>
      <c r="F45" s="46"/>
      <c r="G45" s="46"/>
      <c r="H45" s="46"/>
      <c r="I45" s="46"/>
      <c r="J45" s="1643"/>
      <c r="K45" s="46"/>
      <c r="L45" s="46"/>
      <c r="M45" s="46"/>
      <c r="N45" s="46"/>
      <c r="O45" s="46"/>
      <c r="P45" s="1643"/>
      <c r="Q45" s="46"/>
      <c r="R45" s="46"/>
    </row>
    <row r="46" spans="4:18">
      <c r="E46" s="46"/>
      <c r="F46" s="46"/>
      <c r="G46" s="46"/>
      <c r="H46" s="46"/>
      <c r="I46" s="46"/>
      <c r="J46" s="1643"/>
      <c r="K46" s="46"/>
      <c r="L46" s="46"/>
      <c r="M46" s="1643"/>
      <c r="N46" s="46"/>
      <c r="O46" s="46"/>
      <c r="P46" s="1643"/>
      <c r="Q46" s="46"/>
      <c r="R46" s="46"/>
    </row>
    <row r="47" spans="4:18">
      <c r="E47" s="46"/>
      <c r="F47" s="46"/>
      <c r="G47" s="46"/>
      <c r="H47" s="46"/>
      <c r="I47" s="46"/>
      <c r="J47" s="1643"/>
      <c r="K47" s="46"/>
      <c r="L47" s="46"/>
      <c r="M47" s="1643"/>
      <c r="N47" s="46"/>
      <c r="O47" s="46"/>
      <c r="P47" s="1643"/>
      <c r="Q47" s="46"/>
      <c r="R47" s="46"/>
    </row>
    <row r="48" spans="4:18">
      <c r="E48" s="46"/>
      <c r="F48" s="46"/>
      <c r="G48" s="46"/>
      <c r="H48" s="46"/>
      <c r="I48" s="46"/>
      <c r="J48" s="1643"/>
      <c r="K48" s="46"/>
      <c r="L48" s="46"/>
      <c r="M48" s="1643"/>
      <c r="N48" s="46"/>
      <c r="O48" s="46"/>
      <c r="P48" s="1643"/>
      <c r="Q48" s="46"/>
      <c r="R48" s="46"/>
    </row>
    <row r="49" spans="4:18">
      <c r="E49" s="46"/>
      <c r="F49" s="46"/>
      <c r="G49" s="46"/>
      <c r="H49" s="46"/>
      <c r="I49" s="46"/>
      <c r="J49" s="1643"/>
      <c r="K49" s="46"/>
      <c r="L49" s="46"/>
      <c r="M49" s="1643"/>
      <c r="N49" s="46"/>
      <c r="O49" s="46"/>
      <c r="P49" s="1643"/>
      <c r="Q49" s="46"/>
      <c r="R49" s="46"/>
    </row>
    <row r="50" spans="4:18">
      <c r="E50" s="46"/>
      <c r="F50" s="46"/>
      <c r="G50" s="46"/>
      <c r="H50" s="46"/>
      <c r="I50" s="46"/>
      <c r="J50" s="46"/>
      <c r="K50" s="46"/>
      <c r="L50" s="46"/>
      <c r="M50" s="46"/>
      <c r="N50" s="46"/>
      <c r="O50" s="46"/>
      <c r="P50" s="46"/>
      <c r="Q50" s="46"/>
      <c r="R50" s="46"/>
    </row>
    <row r="51" spans="4:18">
      <c r="D51" s="1663"/>
      <c r="E51" s="1650"/>
      <c r="F51" s="1651"/>
      <c r="G51" s="1651"/>
      <c r="H51" s="1651"/>
      <c r="I51" s="1651"/>
      <c r="J51" s="1651"/>
      <c r="K51" s="1651"/>
      <c r="L51" s="1651"/>
      <c r="M51" s="1651"/>
      <c r="N51" s="1651"/>
      <c r="O51" s="1651"/>
      <c r="P51" s="46"/>
      <c r="Q51" s="1651"/>
      <c r="R51" s="1651"/>
    </row>
    <row r="52" spans="4:18">
      <c r="E52" s="1650"/>
      <c r="F52" s="1651"/>
      <c r="G52" s="1651"/>
      <c r="H52" s="1651"/>
      <c r="I52" s="1651"/>
      <c r="J52" s="1651"/>
      <c r="K52" s="1651"/>
      <c r="L52" s="1651"/>
      <c r="M52" s="1651"/>
      <c r="N52" s="1651"/>
      <c r="O52" s="1651"/>
      <c r="P52" s="46"/>
      <c r="Q52" s="1651"/>
      <c r="R52" s="1651"/>
    </row>
    <row r="200" spans="3:3">
      <c r="C200" s="80" t="s">
        <v>206</v>
      </c>
    </row>
  </sheetData>
  <mergeCells count="6">
    <mergeCell ref="C2:R2"/>
    <mergeCell ref="E4:F4"/>
    <mergeCell ref="H4:I4"/>
    <mergeCell ref="K4:L4"/>
    <mergeCell ref="N4:O4"/>
    <mergeCell ref="Q4:R4"/>
  </mergeCells>
  <hyperlinks>
    <hyperlink ref="A1" location="Indice1!A1" display="Volver al Índice " xr:uid="{A2F229A9-4D99-4D9E-AB8C-3B4E249903FF}"/>
    <hyperlink ref="A1:D1" location="Indice!A1" display="Volver al Índice " xr:uid="{1E09F4F2-CD86-43D6-8E6C-F2C290EE880D}"/>
  </hyperlinks>
  <pageMargins left="0.17" right="0.16" top="0.77" bottom="1" header="0" footer="0"/>
  <pageSetup paperSize="9" scale="99" orientation="landscape"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2CD13-EF9F-43AF-B6BE-8E4CC2CA1521}">
  <sheetPr codeName="Hoja84">
    <pageSetUpPr fitToPage="1"/>
  </sheetPr>
  <dimension ref="A1:N39"/>
  <sheetViews>
    <sheetView zoomScale="115" zoomScaleNormal="115" workbookViewId="0"/>
  </sheetViews>
  <sheetFormatPr baseColWidth="10" defaultColWidth="11.44140625" defaultRowHeight="13.2"/>
  <cols>
    <col min="1" max="1" width="12.5546875" style="116" customWidth="1"/>
    <col min="2" max="2" width="10.33203125" style="116" customWidth="1"/>
    <col min="3" max="5" width="14.6640625" style="116" customWidth="1"/>
    <col min="6" max="7" width="8.44140625" style="113" customWidth="1"/>
    <col min="8" max="8" width="28.44140625" style="116" customWidth="1"/>
    <col min="9" max="9" width="11.44140625" style="116" bestFit="1" customWidth="1"/>
    <col min="10" max="10" width="11.44140625" style="116" customWidth="1"/>
    <col min="11" max="11" width="29.44140625" style="116" customWidth="1"/>
    <col min="12" max="12" width="30.33203125" style="116" customWidth="1"/>
    <col min="13" max="13" width="17.5546875" style="113" customWidth="1"/>
    <col min="14" max="256" width="11.44140625" style="116"/>
    <col min="257" max="257" width="12.5546875" style="116" customWidth="1"/>
    <col min="258" max="258" width="10.33203125" style="116" customWidth="1"/>
    <col min="259" max="261" width="14.6640625" style="116" customWidth="1"/>
    <col min="262" max="263" width="8.44140625" style="116" customWidth="1"/>
    <col min="264" max="264" width="28.44140625" style="116" customWidth="1"/>
    <col min="265" max="265" width="11.44140625" style="116" bestFit="1"/>
    <col min="266" max="266" width="11.44140625" style="116"/>
    <col min="267" max="267" width="29.44140625" style="116" customWidth="1"/>
    <col min="268" max="268" width="30.33203125" style="116" customWidth="1"/>
    <col min="269" max="269" width="17.5546875" style="116" customWidth="1"/>
    <col min="270" max="512" width="11.44140625" style="116"/>
    <col min="513" max="513" width="12.5546875" style="116" customWidth="1"/>
    <col min="514" max="514" width="10.33203125" style="116" customWidth="1"/>
    <col min="515" max="517" width="14.6640625" style="116" customWidth="1"/>
    <col min="518" max="519" width="8.44140625" style="116" customWidth="1"/>
    <col min="520" max="520" width="28.44140625" style="116" customWidth="1"/>
    <col min="521" max="521" width="11.44140625" style="116" bestFit="1"/>
    <col min="522" max="522" width="11.44140625" style="116"/>
    <col min="523" max="523" width="29.44140625" style="116" customWidth="1"/>
    <col min="524" max="524" width="30.33203125" style="116" customWidth="1"/>
    <col min="525" max="525" width="17.5546875" style="116" customWidth="1"/>
    <col min="526" max="768" width="11.44140625" style="116"/>
    <col min="769" max="769" width="12.5546875" style="116" customWidth="1"/>
    <col min="770" max="770" width="10.33203125" style="116" customWidth="1"/>
    <col min="771" max="773" width="14.6640625" style="116" customWidth="1"/>
    <col min="774" max="775" width="8.44140625" style="116" customWidth="1"/>
    <col min="776" max="776" width="28.44140625" style="116" customWidth="1"/>
    <col min="777" max="777" width="11.44140625" style="116" bestFit="1"/>
    <col min="778" max="778" width="11.44140625" style="116"/>
    <col min="779" max="779" width="29.44140625" style="116" customWidth="1"/>
    <col min="780" max="780" width="30.33203125" style="116" customWidth="1"/>
    <col min="781" max="781" width="17.5546875" style="116" customWidth="1"/>
    <col min="782" max="1024" width="11.44140625" style="116"/>
    <col min="1025" max="1025" width="12.5546875" style="116" customWidth="1"/>
    <col min="1026" max="1026" width="10.33203125" style="116" customWidth="1"/>
    <col min="1027" max="1029" width="14.6640625" style="116" customWidth="1"/>
    <col min="1030" max="1031" width="8.44140625" style="116" customWidth="1"/>
    <col min="1032" max="1032" width="28.44140625" style="116" customWidth="1"/>
    <col min="1033" max="1033" width="11.44140625" style="116" bestFit="1"/>
    <col min="1034" max="1034" width="11.44140625" style="116"/>
    <col min="1035" max="1035" width="29.44140625" style="116" customWidth="1"/>
    <col min="1036" max="1036" width="30.33203125" style="116" customWidth="1"/>
    <col min="1037" max="1037" width="17.5546875" style="116" customWidth="1"/>
    <col min="1038" max="1280" width="11.44140625" style="116"/>
    <col min="1281" max="1281" width="12.5546875" style="116" customWidth="1"/>
    <col min="1282" max="1282" width="10.33203125" style="116" customWidth="1"/>
    <col min="1283" max="1285" width="14.6640625" style="116" customWidth="1"/>
    <col min="1286" max="1287" width="8.44140625" style="116" customWidth="1"/>
    <col min="1288" max="1288" width="28.44140625" style="116" customWidth="1"/>
    <col min="1289" max="1289" width="11.44140625" style="116" bestFit="1"/>
    <col min="1290" max="1290" width="11.44140625" style="116"/>
    <col min="1291" max="1291" width="29.44140625" style="116" customWidth="1"/>
    <col min="1292" max="1292" width="30.33203125" style="116" customWidth="1"/>
    <col min="1293" max="1293" width="17.5546875" style="116" customWidth="1"/>
    <col min="1294" max="1536" width="11.44140625" style="116"/>
    <col min="1537" max="1537" width="12.5546875" style="116" customWidth="1"/>
    <col min="1538" max="1538" width="10.33203125" style="116" customWidth="1"/>
    <col min="1539" max="1541" width="14.6640625" style="116" customWidth="1"/>
    <col min="1542" max="1543" width="8.44140625" style="116" customWidth="1"/>
    <col min="1544" max="1544" width="28.44140625" style="116" customWidth="1"/>
    <col min="1545" max="1545" width="11.44140625" style="116" bestFit="1"/>
    <col min="1546" max="1546" width="11.44140625" style="116"/>
    <col min="1547" max="1547" width="29.44140625" style="116" customWidth="1"/>
    <col min="1548" max="1548" width="30.33203125" style="116" customWidth="1"/>
    <col min="1549" max="1549" width="17.5546875" style="116" customWidth="1"/>
    <col min="1550" max="1792" width="11.44140625" style="116"/>
    <col min="1793" max="1793" width="12.5546875" style="116" customWidth="1"/>
    <col min="1794" max="1794" width="10.33203125" style="116" customWidth="1"/>
    <col min="1795" max="1797" width="14.6640625" style="116" customWidth="1"/>
    <col min="1798" max="1799" width="8.44140625" style="116" customWidth="1"/>
    <col min="1800" max="1800" width="28.44140625" style="116" customWidth="1"/>
    <col min="1801" max="1801" width="11.44140625" style="116" bestFit="1"/>
    <col min="1802" max="1802" width="11.44140625" style="116"/>
    <col min="1803" max="1803" width="29.44140625" style="116" customWidth="1"/>
    <col min="1804" max="1804" width="30.33203125" style="116" customWidth="1"/>
    <col min="1805" max="1805" width="17.5546875" style="116" customWidth="1"/>
    <col min="1806" max="2048" width="11.44140625" style="116"/>
    <col min="2049" max="2049" width="12.5546875" style="116" customWidth="1"/>
    <col min="2050" max="2050" width="10.33203125" style="116" customWidth="1"/>
    <col min="2051" max="2053" width="14.6640625" style="116" customWidth="1"/>
    <col min="2054" max="2055" width="8.44140625" style="116" customWidth="1"/>
    <col min="2056" max="2056" width="28.44140625" style="116" customWidth="1"/>
    <col min="2057" max="2057" width="11.44140625" style="116" bestFit="1"/>
    <col min="2058" max="2058" width="11.44140625" style="116"/>
    <col min="2059" max="2059" width="29.44140625" style="116" customWidth="1"/>
    <col min="2060" max="2060" width="30.33203125" style="116" customWidth="1"/>
    <col min="2061" max="2061" width="17.5546875" style="116" customWidth="1"/>
    <col min="2062" max="2304" width="11.44140625" style="116"/>
    <col min="2305" max="2305" width="12.5546875" style="116" customWidth="1"/>
    <col min="2306" max="2306" width="10.33203125" style="116" customWidth="1"/>
    <col min="2307" max="2309" width="14.6640625" style="116" customWidth="1"/>
    <col min="2310" max="2311" width="8.44140625" style="116" customWidth="1"/>
    <col min="2312" max="2312" width="28.44140625" style="116" customWidth="1"/>
    <col min="2313" max="2313" width="11.44140625" style="116" bestFit="1"/>
    <col min="2314" max="2314" width="11.44140625" style="116"/>
    <col min="2315" max="2315" width="29.44140625" style="116" customWidth="1"/>
    <col min="2316" max="2316" width="30.33203125" style="116" customWidth="1"/>
    <col min="2317" max="2317" width="17.5546875" style="116" customWidth="1"/>
    <col min="2318" max="2560" width="11.44140625" style="116"/>
    <col min="2561" max="2561" width="12.5546875" style="116" customWidth="1"/>
    <col min="2562" max="2562" width="10.33203125" style="116" customWidth="1"/>
    <col min="2563" max="2565" width="14.6640625" style="116" customWidth="1"/>
    <col min="2566" max="2567" width="8.44140625" style="116" customWidth="1"/>
    <col min="2568" max="2568" width="28.44140625" style="116" customWidth="1"/>
    <col min="2569" max="2569" width="11.44140625" style="116" bestFit="1"/>
    <col min="2570" max="2570" width="11.44140625" style="116"/>
    <col min="2571" max="2571" width="29.44140625" style="116" customWidth="1"/>
    <col min="2572" max="2572" width="30.33203125" style="116" customWidth="1"/>
    <col min="2573" max="2573" width="17.5546875" style="116" customWidth="1"/>
    <col min="2574" max="2816" width="11.44140625" style="116"/>
    <col min="2817" max="2817" width="12.5546875" style="116" customWidth="1"/>
    <col min="2818" max="2818" width="10.33203125" style="116" customWidth="1"/>
    <col min="2819" max="2821" width="14.6640625" style="116" customWidth="1"/>
    <col min="2822" max="2823" width="8.44140625" style="116" customWidth="1"/>
    <col min="2824" max="2824" width="28.44140625" style="116" customWidth="1"/>
    <col min="2825" max="2825" width="11.44140625" style="116" bestFit="1"/>
    <col min="2826" max="2826" width="11.44140625" style="116"/>
    <col min="2827" max="2827" width="29.44140625" style="116" customWidth="1"/>
    <col min="2828" max="2828" width="30.33203125" style="116" customWidth="1"/>
    <col min="2829" max="2829" width="17.5546875" style="116" customWidth="1"/>
    <col min="2830" max="3072" width="11.44140625" style="116"/>
    <col min="3073" max="3073" width="12.5546875" style="116" customWidth="1"/>
    <col min="3074" max="3074" width="10.33203125" style="116" customWidth="1"/>
    <col min="3075" max="3077" width="14.6640625" style="116" customWidth="1"/>
    <col min="3078" max="3079" width="8.44140625" style="116" customWidth="1"/>
    <col min="3080" max="3080" width="28.44140625" style="116" customWidth="1"/>
    <col min="3081" max="3081" width="11.44140625" style="116" bestFit="1"/>
    <col min="3082" max="3082" width="11.44140625" style="116"/>
    <col min="3083" max="3083" width="29.44140625" style="116" customWidth="1"/>
    <col min="3084" max="3084" width="30.33203125" style="116" customWidth="1"/>
    <col min="3085" max="3085" width="17.5546875" style="116" customWidth="1"/>
    <col min="3086" max="3328" width="11.44140625" style="116"/>
    <col min="3329" max="3329" width="12.5546875" style="116" customWidth="1"/>
    <col min="3330" max="3330" width="10.33203125" style="116" customWidth="1"/>
    <col min="3331" max="3333" width="14.6640625" style="116" customWidth="1"/>
    <col min="3334" max="3335" width="8.44140625" style="116" customWidth="1"/>
    <col min="3336" max="3336" width="28.44140625" style="116" customWidth="1"/>
    <col min="3337" max="3337" width="11.44140625" style="116" bestFit="1"/>
    <col min="3338" max="3338" width="11.44140625" style="116"/>
    <col min="3339" max="3339" width="29.44140625" style="116" customWidth="1"/>
    <col min="3340" max="3340" width="30.33203125" style="116" customWidth="1"/>
    <col min="3341" max="3341" width="17.5546875" style="116" customWidth="1"/>
    <col min="3342" max="3584" width="11.44140625" style="116"/>
    <col min="3585" max="3585" width="12.5546875" style="116" customWidth="1"/>
    <col min="3586" max="3586" width="10.33203125" style="116" customWidth="1"/>
    <col min="3587" max="3589" width="14.6640625" style="116" customWidth="1"/>
    <col min="3590" max="3591" width="8.44140625" style="116" customWidth="1"/>
    <col min="3592" max="3592" width="28.44140625" style="116" customWidth="1"/>
    <col min="3593" max="3593" width="11.44140625" style="116" bestFit="1"/>
    <col min="3594" max="3594" width="11.44140625" style="116"/>
    <col min="3595" max="3595" width="29.44140625" style="116" customWidth="1"/>
    <col min="3596" max="3596" width="30.33203125" style="116" customWidth="1"/>
    <col min="3597" max="3597" width="17.5546875" style="116" customWidth="1"/>
    <col min="3598" max="3840" width="11.44140625" style="116"/>
    <col min="3841" max="3841" width="12.5546875" style="116" customWidth="1"/>
    <col min="3842" max="3842" width="10.33203125" style="116" customWidth="1"/>
    <col min="3843" max="3845" width="14.6640625" style="116" customWidth="1"/>
    <col min="3846" max="3847" width="8.44140625" style="116" customWidth="1"/>
    <col min="3848" max="3848" width="28.44140625" style="116" customWidth="1"/>
    <col min="3849" max="3849" width="11.44140625" style="116" bestFit="1"/>
    <col min="3850" max="3850" width="11.44140625" style="116"/>
    <col min="3851" max="3851" width="29.44140625" style="116" customWidth="1"/>
    <col min="3852" max="3852" width="30.33203125" style="116" customWidth="1"/>
    <col min="3853" max="3853" width="17.5546875" style="116" customWidth="1"/>
    <col min="3854" max="4096" width="11.44140625" style="116"/>
    <col min="4097" max="4097" width="12.5546875" style="116" customWidth="1"/>
    <col min="4098" max="4098" width="10.33203125" style="116" customWidth="1"/>
    <col min="4099" max="4101" width="14.6640625" style="116" customWidth="1"/>
    <col min="4102" max="4103" width="8.44140625" style="116" customWidth="1"/>
    <col min="4104" max="4104" width="28.44140625" style="116" customWidth="1"/>
    <col min="4105" max="4105" width="11.44140625" style="116" bestFit="1"/>
    <col min="4106" max="4106" width="11.44140625" style="116"/>
    <col min="4107" max="4107" width="29.44140625" style="116" customWidth="1"/>
    <col min="4108" max="4108" width="30.33203125" style="116" customWidth="1"/>
    <col min="4109" max="4109" width="17.5546875" style="116" customWidth="1"/>
    <col min="4110" max="4352" width="11.44140625" style="116"/>
    <col min="4353" max="4353" width="12.5546875" style="116" customWidth="1"/>
    <col min="4354" max="4354" width="10.33203125" style="116" customWidth="1"/>
    <col min="4355" max="4357" width="14.6640625" style="116" customWidth="1"/>
    <col min="4358" max="4359" width="8.44140625" style="116" customWidth="1"/>
    <col min="4360" max="4360" width="28.44140625" style="116" customWidth="1"/>
    <col min="4361" max="4361" width="11.44140625" style="116" bestFit="1"/>
    <col min="4362" max="4362" width="11.44140625" style="116"/>
    <col min="4363" max="4363" width="29.44140625" style="116" customWidth="1"/>
    <col min="4364" max="4364" width="30.33203125" style="116" customWidth="1"/>
    <col min="4365" max="4365" width="17.5546875" style="116" customWidth="1"/>
    <col min="4366" max="4608" width="11.44140625" style="116"/>
    <col min="4609" max="4609" width="12.5546875" style="116" customWidth="1"/>
    <col min="4610" max="4610" width="10.33203125" style="116" customWidth="1"/>
    <col min="4611" max="4613" width="14.6640625" style="116" customWidth="1"/>
    <col min="4614" max="4615" width="8.44140625" style="116" customWidth="1"/>
    <col min="4616" max="4616" width="28.44140625" style="116" customWidth="1"/>
    <col min="4617" max="4617" width="11.44140625" style="116" bestFit="1"/>
    <col min="4618" max="4618" width="11.44140625" style="116"/>
    <col min="4619" max="4619" width="29.44140625" style="116" customWidth="1"/>
    <col min="4620" max="4620" width="30.33203125" style="116" customWidth="1"/>
    <col min="4621" max="4621" width="17.5546875" style="116" customWidth="1"/>
    <col min="4622" max="4864" width="11.44140625" style="116"/>
    <col min="4865" max="4865" width="12.5546875" style="116" customWidth="1"/>
    <col min="4866" max="4866" width="10.33203125" style="116" customWidth="1"/>
    <col min="4867" max="4869" width="14.6640625" style="116" customWidth="1"/>
    <col min="4870" max="4871" width="8.44140625" style="116" customWidth="1"/>
    <col min="4872" max="4872" width="28.44140625" style="116" customWidth="1"/>
    <col min="4873" max="4873" width="11.44140625" style="116" bestFit="1"/>
    <col min="4874" max="4874" width="11.44140625" style="116"/>
    <col min="4875" max="4875" width="29.44140625" style="116" customWidth="1"/>
    <col min="4876" max="4876" width="30.33203125" style="116" customWidth="1"/>
    <col min="4877" max="4877" width="17.5546875" style="116" customWidth="1"/>
    <col min="4878" max="5120" width="11.44140625" style="116"/>
    <col min="5121" max="5121" width="12.5546875" style="116" customWidth="1"/>
    <col min="5122" max="5122" width="10.33203125" style="116" customWidth="1"/>
    <col min="5123" max="5125" width="14.6640625" style="116" customWidth="1"/>
    <col min="5126" max="5127" width="8.44140625" style="116" customWidth="1"/>
    <col min="5128" max="5128" width="28.44140625" style="116" customWidth="1"/>
    <col min="5129" max="5129" width="11.44140625" style="116" bestFit="1"/>
    <col min="5130" max="5130" width="11.44140625" style="116"/>
    <col min="5131" max="5131" width="29.44140625" style="116" customWidth="1"/>
    <col min="5132" max="5132" width="30.33203125" style="116" customWidth="1"/>
    <col min="5133" max="5133" width="17.5546875" style="116" customWidth="1"/>
    <col min="5134" max="5376" width="11.44140625" style="116"/>
    <col min="5377" max="5377" width="12.5546875" style="116" customWidth="1"/>
    <col min="5378" max="5378" width="10.33203125" style="116" customWidth="1"/>
    <col min="5379" max="5381" width="14.6640625" style="116" customWidth="1"/>
    <col min="5382" max="5383" width="8.44140625" style="116" customWidth="1"/>
    <col min="5384" max="5384" width="28.44140625" style="116" customWidth="1"/>
    <col min="5385" max="5385" width="11.44140625" style="116" bestFit="1"/>
    <col min="5386" max="5386" width="11.44140625" style="116"/>
    <col min="5387" max="5387" width="29.44140625" style="116" customWidth="1"/>
    <col min="5388" max="5388" width="30.33203125" style="116" customWidth="1"/>
    <col min="5389" max="5389" width="17.5546875" style="116" customWidth="1"/>
    <col min="5390" max="5632" width="11.44140625" style="116"/>
    <col min="5633" max="5633" width="12.5546875" style="116" customWidth="1"/>
    <col min="5634" max="5634" width="10.33203125" style="116" customWidth="1"/>
    <col min="5635" max="5637" width="14.6640625" style="116" customWidth="1"/>
    <col min="5638" max="5639" width="8.44140625" style="116" customWidth="1"/>
    <col min="5640" max="5640" width="28.44140625" style="116" customWidth="1"/>
    <col min="5641" max="5641" width="11.44140625" style="116" bestFit="1"/>
    <col min="5642" max="5642" width="11.44140625" style="116"/>
    <col min="5643" max="5643" width="29.44140625" style="116" customWidth="1"/>
    <col min="5644" max="5644" width="30.33203125" style="116" customWidth="1"/>
    <col min="5645" max="5645" width="17.5546875" style="116" customWidth="1"/>
    <col min="5646" max="5888" width="11.44140625" style="116"/>
    <col min="5889" max="5889" width="12.5546875" style="116" customWidth="1"/>
    <col min="5890" max="5890" width="10.33203125" style="116" customWidth="1"/>
    <col min="5891" max="5893" width="14.6640625" style="116" customWidth="1"/>
    <col min="5894" max="5895" width="8.44140625" style="116" customWidth="1"/>
    <col min="5896" max="5896" width="28.44140625" style="116" customWidth="1"/>
    <col min="5897" max="5897" width="11.44140625" style="116" bestFit="1"/>
    <col min="5898" max="5898" width="11.44140625" style="116"/>
    <col min="5899" max="5899" width="29.44140625" style="116" customWidth="1"/>
    <col min="5900" max="5900" width="30.33203125" style="116" customWidth="1"/>
    <col min="5901" max="5901" width="17.5546875" style="116" customWidth="1"/>
    <col min="5902" max="6144" width="11.44140625" style="116"/>
    <col min="6145" max="6145" width="12.5546875" style="116" customWidth="1"/>
    <col min="6146" max="6146" width="10.33203125" style="116" customWidth="1"/>
    <col min="6147" max="6149" width="14.6640625" style="116" customWidth="1"/>
    <col min="6150" max="6151" width="8.44140625" style="116" customWidth="1"/>
    <col min="6152" max="6152" width="28.44140625" style="116" customWidth="1"/>
    <col min="6153" max="6153" width="11.44140625" style="116" bestFit="1"/>
    <col min="6154" max="6154" width="11.44140625" style="116"/>
    <col min="6155" max="6155" width="29.44140625" style="116" customWidth="1"/>
    <col min="6156" max="6156" width="30.33203125" style="116" customWidth="1"/>
    <col min="6157" max="6157" width="17.5546875" style="116" customWidth="1"/>
    <col min="6158" max="6400" width="11.44140625" style="116"/>
    <col min="6401" max="6401" width="12.5546875" style="116" customWidth="1"/>
    <col min="6402" max="6402" width="10.33203125" style="116" customWidth="1"/>
    <col min="6403" max="6405" width="14.6640625" style="116" customWidth="1"/>
    <col min="6406" max="6407" width="8.44140625" style="116" customWidth="1"/>
    <col min="6408" max="6408" width="28.44140625" style="116" customWidth="1"/>
    <col min="6409" max="6409" width="11.44140625" style="116" bestFit="1"/>
    <col min="6410" max="6410" width="11.44140625" style="116"/>
    <col min="6411" max="6411" width="29.44140625" style="116" customWidth="1"/>
    <col min="6412" max="6412" width="30.33203125" style="116" customWidth="1"/>
    <col min="6413" max="6413" width="17.5546875" style="116" customWidth="1"/>
    <col min="6414" max="6656" width="11.44140625" style="116"/>
    <col min="6657" max="6657" width="12.5546875" style="116" customWidth="1"/>
    <col min="6658" max="6658" width="10.33203125" style="116" customWidth="1"/>
    <col min="6659" max="6661" width="14.6640625" style="116" customWidth="1"/>
    <col min="6662" max="6663" width="8.44140625" style="116" customWidth="1"/>
    <col min="6664" max="6664" width="28.44140625" style="116" customWidth="1"/>
    <col min="6665" max="6665" width="11.44140625" style="116" bestFit="1"/>
    <col min="6666" max="6666" width="11.44140625" style="116"/>
    <col min="6667" max="6667" width="29.44140625" style="116" customWidth="1"/>
    <col min="6668" max="6668" width="30.33203125" style="116" customWidth="1"/>
    <col min="6669" max="6669" width="17.5546875" style="116" customWidth="1"/>
    <col min="6670" max="6912" width="11.44140625" style="116"/>
    <col min="6913" max="6913" width="12.5546875" style="116" customWidth="1"/>
    <col min="6914" max="6914" width="10.33203125" style="116" customWidth="1"/>
    <col min="6915" max="6917" width="14.6640625" style="116" customWidth="1"/>
    <col min="6918" max="6919" width="8.44140625" style="116" customWidth="1"/>
    <col min="6920" max="6920" width="28.44140625" style="116" customWidth="1"/>
    <col min="6921" max="6921" width="11.44140625" style="116" bestFit="1"/>
    <col min="6922" max="6922" width="11.44140625" style="116"/>
    <col min="6923" max="6923" width="29.44140625" style="116" customWidth="1"/>
    <col min="6924" max="6924" width="30.33203125" style="116" customWidth="1"/>
    <col min="6925" max="6925" width="17.5546875" style="116" customWidth="1"/>
    <col min="6926" max="7168" width="11.44140625" style="116"/>
    <col min="7169" max="7169" width="12.5546875" style="116" customWidth="1"/>
    <col min="7170" max="7170" width="10.33203125" style="116" customWidth="1"/>
    <col min="7171" max="7173" width="14.6640625" style="116" customWidth="1"/>
    <col min="7174" max="7175" width="8.44140625" style="116" customWidth="1"/>
    <col min="7176" max="7176" width="28.44140625" style="116" customWidth="1"/>
    <col min="7177" max="7177" width="11.44140625" style="116" bestFit="1"/>
    <col min="7178" max="7178" width="11.44140625" style="116"/>
    <col min="7179" max="7179" width="29.44140625" style="116" customWidth="1"/>
    <col min="7180" max="7180" width="30.33203125" style="116" customWidth="1"/>
    <col min="7181" max="7181" width="17.5546875" style="116" customWidth="1"/>
    <col min="7182" max="7424" width="11.44140625" style="116"/>
    <col min="7425" max="7425" width="12.5546875" style="116" customWidth="1"/>
    <col min="7426" max="7426" width="10.33203125" style="116" customWidth="1"/>
    <col min="7427" max="7429" width="14.6640625" style="116" customWidth="1"/>
    <col min="7430" max="7431" width="8.44140625" style="116" customWidth="1"/>
    <col min="7432" max="7432" width="28.44140625" style="116" customWidth="1"/>
    <col min="7433" max="7433" width="11.44140625" style="116" bestFit="1"/>
    <col min="7434" max="7434" width="11.44140625" style="116"/>
    <col min="7435" max="7435" width="29.44140625" style="116" customWidth="1"/>
    <col min="7436" max="7436" width="30.33203125" style="116" customWidth="1"/>
    <col min="7437" max="7437" width="17.5546875" style="116" customWidth="1"/>
    <col min="7438" max="7680" width="11.44140625" style="116"/>
    <col min="7681" max="7681" width="12.5546875" style="116" customWidth="1"/>
    <col min="7682" max="7682" width="10.33203125" style="116" customWidth="1"/>
    <col min="7683" max="7685" width="14.6640625" style="116" customWidth="1"/>
    <col min="7686" max="7687" width="8.44140625" style="116" customWidth="1"/>
    <col min="7688" max="7688" width="28.44140625" style="116" customWidth="1"/>
    <col min="7689" max="7689" width="11.44140625" style="116" bestFit="1"/>
    <col min="7690" max="7690" width="11.44140625" style="116"/>
    <col min="7691" max="7691" width="29.44140625" style="116" customWidth="1"/>
    <col min="7692" max="7692" width="30.33203125" style="116" customWidth="1"/>
    <col min="7693" max="7693" width="17.5546875" style="116" customWidth="1"/>
    <col min="7694" max="7936" width="11.44140625" style="116"/>
    <col min="7937" max="7937" width="12.5546875" style="116" customWidth="1"/>
    <col min="7938" max="7938" width="10.33203125" style="116" customWidth="1"/>
    <col min="7939" max="7941" width="14.6640625" style="116" customWidth="1"/>
    <col min="7942" max="7943" width="8.44140625" style="116" customWidth="1"/>
    <col min="7944" max="7944" width="28.44140625" style="116" customWidth="1"/>
    <col min="7945" max="7945" width="11.44140625" style="116" bestFit="1"/>
    <col min="7946" max="7946" width="11.44140625" style="116"/>
    <col min="7947" max="7947" width="29.44140625" style="116" customWidth="1"/>
    <col min="7948" max="7948" width="30.33203125" style="116" customWidth="1"/>
    <col min="7949" max="7949" width="17.5546875" style="116" customWidth="1"/>
    <col min="7950" max="8192" width="11.44140625" style="116"/>
    <col min="8193" max="8193" width="12.5546875" style="116" customWidth="1"/>
    <col min="8194" max="8194" width="10.33203125" style="116" customWidth="1"/>
    <col min="8195" max="8197" width="14.6640625" style="116" customWidth="1"/>
    <col min="8198" max="8199" width="8.44140625" style="116" customWidth="1"/>
    <col min="8200" max="8200" width="28.44140625" style="116" customWidth="1"/>
    <col min="8201" max="8201" width="11.44140625" style="116" bestFit="1"/>
    <col min="8202" max="8202" width="11.44140625" style="116"/>
    <col min="8203" max="8203" width="29.44140625" style="116" customWidth="1"/>
    <col min="8204" max="8204" width="30.33203125" style="116" customWidth="1"/>
    <col min="8205" max="8205" width="17.5546875" style="116" customWidth="1"/>
    <col min="8206" max="8448" width="11.44140625" style="116"/>
    <col min="8449" max="8449" width="12.5546875" style="116" customWidth="1"/>
    <col min="8450" max="8450" width="10.33203125" style="116" customWidth="1"/>
    <col min="8451" max="8453" width="14.6640625" style="116" customWidth="1"/>
    <col min="8454" max="8455" width="8.44140625" style="116" customWidth="1"/>
    <col min="8456" max="8456" width="28.44140625" style="116" customWidth="1"/>
    <col min="8457" max="8457" width="11.44140625" style="116" bestFit="1"/>
    <col min="8458" max="8458" width="11.44140625" style="116"/>
    <col min="8459" max="8459" width="29.44140625" style="116" customWidth="1"/>
    <col min="8460" max="8460" width="30.33203125" style="116" customWidth="1"/>
    <col min="8461" max="8461" width="17.5546875" style="116" customWidth="1"/>
    <col min="8462" max="8704" width="11.44140625" style="116"/>
    <col min="8705" max="8705" width="12.5546875" style="116" customWidth="1"/>
    <col min="8706" max="8706" width="10.33203125" style="116" customWidth="1"/>
    <col min="8707" max="8709" width="14.6640625" style="116" customWidth="1"/>
    <col min="8710" max="8711" width="8.44140625" style="116" customWidth="1"/>
    <col min="8712" max="8712" width="28.44140625" style="116" customWidth="1"/>
    <col min="8713" max="8713" width="11.44140625" style="116" bestFit="1"/>
    <col min="8714" max="8714" width="11.44140625" style="116"/>
    <col min="8715" max="8715" width="29.44140625" style="116" customWidth="1"/>
    <col min="8716" max="8716" width="30.33203125" style="116" customWidth="1"/>
    <col min="8717" max="8717" width="17.5546875" style="116" customWidth="1"/>
    <col min="8718" max="8960" width="11.44140625" style="116"/>
    <col min="8961" max="8961" width="12.5546875" style="116" customWidth="1"/>
    <col min="8962" max="8962" width="10.33203125" style="116" customWidth="1"/>
    <col min="8963" max="8965" width="14.6640625" style="116" customWidth="1"/>
    <col min="8966" max="8967" width="8.44140625" style="116" customWidth="1"/>
    <col min="8968" max="8968" width="28.44140625" style="116" customWidth="1"/>
    <col min="8969" max="8969" width="11.44140625" style="116" bestFit="1"/>
    <col min="8970" max="8970" width="11.44140625" style="116"/>
    <col min="8971" max="8971" width="29.44140625" style="116" customWidth="1"/>
    <col min="8972" max="8972" width="30.33203125" style="116" customWidth="1"/>
    <col min="8973" max="8973" width="17.5546875" style="116" customWidth="1"/>
    <col min="8974" max="9216" width="11.44140625" style="116"/>
    <col min="9217" max="9217" width="12.5546875" style="116" customWidth="1"/>
    <col min="9218" max="9218" width="10.33203125" style="116" customWidth="1"/>
    <col min="9219" max="9221" width="14.6640625" style="116" customWidth="1"/>
    <col min="9222" max="9223" width="8.44140625" style="116" customWidth="1"/>
    <col min="9224" max="9224" width="28.44140625" style="116" customWidth="1"/>
    <col min="9225" max="9225" width="11.44140625" style="116" bestFit="1"/>
    <col min="9226" max="9226" width="11.44140625" style="116"/>
    <col min="9227" max="9227" width="29.44140625" style="116" customWidth="1"/>
    <col min="9228" max="9228" width="30.33203125" style="116" customWidth="1"/>
    <col min="9229" max="9229" width="17.5546875" style="116" customWidth="1"/>
    <col min="9230" max="9472" width="11.44140625" style="116"/>
    <col min="9473" max="9473" width="12.5546875" style="116" customWidth="1"/>
    <col min="9474" max="9474" width="10.33203125" style="116" customWidth="1"/>
    <col min="9475" max="9477" width="14.6640625" style="116" customWidth="1"/>
    <col min="9478" max="9479" width="8.44140625" style="116" customWidth="1"/>
    <col min="9480" max="9480" width="28.44140625" style="116" customWidth="1"/>
    <col min="9481" max="9481" width="11.44140625" style="116" bestFit="1"/>
    <col min="9482" max="9482" width="11.44140625" style="116"/>
    <col min="9483" max="9483" width="29.44140625" style="116" customWidth="1"/>
    <col min="9484" max="9484" width="30.33203125" style="116" customWidth="1"/>
    <col min="9485" max="9485" width="17.5546875" style="116" customWidth="1"/>
    <col min="9486" max="9728" width="11.44140625" style="116"/>
    <col min="9729" max="9729" width="12.5546875" style="116" customWidth="1"/>
    <col min="9730" max="9730" width="10.33203125" style="116" customWidth="1"/>
    <col min="9731" max="9733" width="14.6640625" style="116" customWidth="1"/>
    <col min="9734" max="9735" width="8.44140625" style="116" customWidth="1"/>
    <col min="9736" max="9736" width="28.44140625" style="116" customWidth="1"/>
    <col min="9737" max="9737" width="11.44140625" style="116" bestFit="1"/>
    <col min="9738" max="9738" width="11.44140625" style="116"/>
    <col min="9739" max="9739" width="29.44140625" style="116" customWidth="1"/>
    <col min="9740" max="9740" width="30.33203125" style="116" customWidth="1"/>
    <col min="9741" max="9741" width="17.5546875" style="116" customWidth="1"/>
    <col min="9742" max="9984" width="11.44140625" style="116"/>
    <col min="9985" max="9985" width="12.5546875" style="116" customWidth="1"/>
    <col min="9986" max="9986" width="10.33203125" style="116" customWidth="1"/>
    <col min="9987" max="9989" width="14.6640625" style="116" customWidth="1"/>
    <col min="9990" max="9991" width="8.44140625" style="116" customWidth="1"/>
    <col min="9992" max="9992" width="28.44140625" style="116" customWidth="1"/>
    <col min="9993" max="9993" width="11.44140625" style="116" bestFit="1"/>
    <col min="9994" max="9994" width="11.44140625" style="116"/>
    <col min="9995" max="9995" width="29.44140625" style="116" customWidth="1"/>
    <col min="9996" max="9996" width="30.33203125" style="116" customWidth="1"/>
    <col min="9997" max="9997" width="17.5546875" style="116" customWidth="1"/>
    <col min="9998" max="10240" width="11.44140625" style="116"/>
    <col min="10241" max="10241" width="12.5546875" style="116" customWidth="1"/>
    <col min="10242" max="10242" width="10.33203125" style="116" customWidth="1"/>
    <col min="10243" max="10245" width="14.6640625" style="116" customWidth="1"/>
    <col min="10246" max="10247" width="8.44140625" style="116" customWidth="1"/>
    <col min="10248" max="10248" width="28.44140625" style="116" customWidth="1"/>
    <col min="10249" max="10249" width="11.44140625" style="116" bestFit="1"/>
    <col min="10250" max="10250" width="11.44140625" style="116"/>
    <col min="10251" max="10251" width="29.44140625" style="116" customWidth="1"/>
    <col min="10252" max="10252" width="30.33203125" style="116" customWidth="1"/>
    <col min="10253" max="10253" width="17.5546875" style="116" customWidth="1"/>
    <col min="10254" max="10496" width="11.44140625" style="116"/>
    <col min="10497" max="10497" width="12.5546875" style="116" customWidth="1"/>
    <col min="10498" max="10498" width="10.33203125" style="116" customWidth="1"/>
    <col min="10499" max="10501" width="14.6640625" style="116" customWidth="1"/>
    <col min="10502" max="10503" width="8.44140625" style="116" customWidth="1"/>
    <col min="10504" max="10504" width="28.44140625" style="116" customWidth="1"/>
    <col min="10505" max="10505" width="11.44140625" style="116" bestFit="1"/>
    <col min="10506" max="10506" width="11.44140625" style="116"/>
    <col min="10507" max="10507" width="29.44140625" style="116" customWidth="1"/>
    <col min="10508" max="10508" width="30.33203125" style="116" customWidth="1"/>
    <col min="10509" max="10509" width="17.5546875" style="116" customWidth="1"/>
    <col min="10510" max="10752" width="11.44140625" style="116"/>
    <col min="10753" max="10753" width="12.5546875" style="116" customWidth="1"/>
    <col min="10754" max="10754" width="10.33203125" style="116" customWidth="1"/>
    <col min="10755" max="10757" width="14.6640625" style="116" customWidth="1"/>
    <col min="10758" max="10759" width="8.44140625" style="116" customWidth="1"/>
    <col min="10760" max="10760" width="28.44140625" style="116" customWidth="1"/>
    <col min="10761" max="10761" width="11.44140625" style="116" bestFit="1"/>
    <col min="10762" max="10762" width="11.44140625" style="116"/>
    <col min="10763" max="10763" width="29.44140625" style="116" customWidth="1"/>
    <col min="10764" max="10764" width="30.33203125" style="116" customWidth="1"/>
    <col min="10765" max="10765" width="17.5546875" style="116" customWidth="1"/>
    <col min="10766" max="11008" width="11.44140625" style="116"/>
    <col min="11009" max="11009" width="12.5546875" style="116" customWidth="1"/>
    <col min="11010" max="11010" width="10.33203125" style="116" customWidth="1"/>
    <col min="11011" max="11013" width="14.6640625" style="116" customWidth="1"/>
    <col min="11014" max="11015" width="8.44140625" style="116" customWidth="1"/>
    <col min="11016" max="11016" width="28.44140625" style="116" customWidth="1"/>
    <col min="11017" max="11017" width="11.44140625" style="116" bestFit="1"/>
    <col min="11018" max="11018" width="11.44140625" style="116"/>
    <col min="11019" max="11019" width="29.44140625" style="116" customWidth="1"/>
    <col min="11020" max="11020" width="30.33203125" style="116" customWidth="1"/>
    <col min="11021" max="11021" width="17.5546875" style="116" customWidth="1"/>
    <col min="11022" max="11264" width="11.44140625" style="116"/>
    <col min="11265" max="11265" width="12.5546875" style="116" customWidth="1"/>
    <col min="11266" max="11266" width="10.33203125" style="116" customWidth="1"/>
    <col min="11267" max="11269" width="14.6640625" style="116" customWidth="1"/>
    <col min="11270" max="11271" width="8.44140625" style="116" customWidth="1"/>
    <col min="11272" max="11272" width="28.44140625" style="116" customWidth="1"/>
    <col min="11273" max="11273" width="11.44140625" style="116" bestFit="1"/>
    <col min="11274" max="11274" width="11.44140625" style="116"/>
    <col min="11275" max="11275" width="29.44140625" style="116" customWidth="1"/>
    <col min="11276" max="11276" width="30.33203125" style="116" customWidth="1"/>
    <col min="11277" max="11277" width="17.5546875" style="116" customWidth="1"/>
    <col min="11278" max="11520" width="11.44140625" style="116"/>
    <col min="11521" max="11521" width="12.5546875" style="116" customWidth="1"/>
    <col min="11522" max="11522" width="10.33203125" style="116" customWidth="1"/>
    <col min="11523" max="11525" width="14.6640625" style="116" customWidth="1"/>
    <col min="11526" max="11527" width="8.44140625" style="116" customWidth="1"/>
    <col min="11528" max="11528" width="28.44140625" style="116" customWidth="1"/>
    <col min="11529" max="11529" width="11.44140625" style="116" bestFit="1"/>
    <col min="11530" max="11530" width="11.44140625" style="116"/>
    <col min="11531" max="11531" width="29.44140625" style="116" customWidth="1"/>
    <col min="11532" max="11532" width="30.33203125" style="116" customWidth="1"/>
    <col min="11533" max="11533" width="17.5546875" style="116" customWidth="1"/>
    <col min="11534" max="11776" width="11.44140625" style="116"/>
    <col min="11777" max="11777" width="12.5546875" style="116" customWidth="1"/>
    <col min="11778" max="11778" width="10.33203125" style="116" customWidth="1"/>
    <col min="11779" max="11781" width="14.6640625" style="116" customWidth="1"/>
    <col min="11782" max="11783" width="8.44140625" style="116" customWidth="1"/>
    <col min="11784" max="11784" width="28.44140625" style="116" customWidth="1"/>
    <col min="11785" max="11785" width="11.44140625" style="116" bestFit="1"/>
    <col min="11786" max="11786" width="11.44140625" style="116"/>
    <col min="11787" max="11787" width="29.44140625" style="116" customWidth="1"/>
    <col min="11788" max="11788" width="30.33203125" style="116" customWidth="1"/>
    <col min="11789" max="11789" width="17.5546875" style="116" customWidth="1"/>
    <col min="11790" max="12032" width="11.44140625" style="116"/>
    <col min="12033" max="12033" width="12.5546875" style="116" customWidth="1"/>
    <col min="12034" max="12034" width="10.33203125" style="116" customWidth="1"/>
    <col min="12035" max="12037" width="14.6640625" style="116" customWidth="1"/>
    <col min="12038" max="12039" width="8.44140625" style="116" customWidth="1"/>
    <col min="12040" max="12040" width="28.44140625" style="116" customWidth="1"/>
    <col min="12041" max="12041" width="11.44140625" style="116" bestFit="1"/>
    <col min="12042" max="12042" width="11.44140625" style="116"/>
    <col min="12043" max="12043" width="29.44140625" style="116" customWidth="1"/>
    <col min="12044" max="12044" width="30.33203125" style="116" customWidth="1"/>
    <col min="12045" max="12045" width="17.5546875" style="116" customWidth="1"/>
    <col min="12046" max="12288" width="11.44140625" style="116"/>
    <col min="12289" max="12289" width="12.5546875" style="116" customWidth="1"/>
    <col min="12290" max="12290" width="10.33203125" style="116" customWidth="1"/>
    <col min="12291" max="12293" width="14.6640625" style="116" customWidth="1"/>
    <col min="12294" max="12295" width="8.44140625" style="116" customWidth="1"/>
    <col min="12296" max="12296" width="28.44140625" style="116" customWidth="1"/>
    <col min="12297" max="12297" width="11.44140625" style="116" bestFit="1"/>
    <col min="12298" max="12298" width="11.44140625" style="116"/>
    <col min="12299" max="12299" width="29.44140625" style="116" customWidth="1"/>
    <col min="12300" max="12300" width="30.33203125" style="116" customWidth="1"/>
    <col min="12301" max="12301" width="17.5546875" style="116" customWidth="1"/>
    <col min="12302" max="12544" width="11.44140625" style="116"/>
    <col min="12545" max="12545" width="12.5546875" style="116" customWidth="1"/>
    <col min="12546" max="12546" width="10.33203125" style="116" customWidth="1"/>
    <col min="12547" max="12549" width="14.6640625" style="116" customWidth="1"/>
    <col min="12550" max="12551" width="8.44140625" style="116" customWidth="1"/>
    <col min="12552" max="12552" width="28.44140625" style="116" customWidth="1"/>
    <col min="12553" max="12553" width="11.44140625" style="116" bestFit="1"/>
    <col min="12554" max="12554" width="11.44140625" style="116"/>
    <col min="12555" max="12555" width="29.44140625" style="116" customWidth="1"/>
    <col min="12556" max="12556" width="30.33203125" style="116" customWidth="1"/>
    <col min="12557" max="12557" width="17.5546875" style="116" customWidth="1"/>
    <col min="12558" max="12800" width="11.44140625" style="116"/>
    <col min="12801" max="12801" width="12.5546875" style="116" customWidth="1"/>
    <col min="12802" max="12802" width="10.33203125" style="116" customWidth="1"/>
    <col min="12803" max="12805" width="14.6640625" style="116" customWidth="1"/>
    <col min="12806" max="12807" width="8.44140625" style="116" customWidth="1"/>
    <col min="12808" max="12808" width="28.44140625" style="116" customWidth="1"/>
    <col min="12809" max="12809" width="11.44140625" style="116" bestFit="1"/>
    <col min="12810" max="12810" width="11.44140625" style="116"/>
    <col min="12811" max="12811" width="29.44140625" style="116" customWidth="1"/>
    <col min="12812" max="12812" width="30.33203125" style="116" customWidth="1"/>
    <col min="12813" max="12813" width="17.5546875" style="116" customWidth="1"/>
    <col min="12814" max="13056" width="11.44140625" style="116"/>
    <col min="13057" max="13057" width="12.5546875" style="116" customWidth="1"/>
    <col min="13058" max="13058" width="10.33203125" style="116" customWidth="1"/>
    <col min="13059" max="13061" width="14.6640625" style="116" customWidth="1"/>
    <col min="13062" max="13063" width="8.44140625" style="116" customWidth="1"/>
    <col min="13064" max="13064" width="28.44140625" style="116" customWidth="1"/>
    <col min="13065" max="13065" width="11.44140625" style="116" bestFit="1"/>
    <col min="13066" max="13066" width="11.44140625" style="116"/>
    <col min="13067" max="13067" width="29.44140625" style="116" customWidth="1"/>
    <col min="13068" max="13068" width="30.33203125" style="116" customWidth="1"/>
    <col min="13069" max="13069" width="17.5546875" style="116" customWidth="1"/>
    <col min="13070" max="13312" width="11.44140625" style="116"/>
    <col min="13313" max="13313" width="12.5546875" style="116" customWidth="1"/>
    <col min="13314" max="13314" width="10.33203125" style="116" customWidth="1"/>
    <col min="13315" max="13317" width="14.6640625" style="116" customWidth="1"/>
    <col min="13318" max="13319" width="8.44140625" style="116" customWidth="1"/>
    <col min="13320" max="13320" width="28.44140625" style="116" customWidth="1"/>
    <col min="13321" max="13321" width="11.44140625" style="116" bestFit="1"/>
    <col min="13322" max="13322" width="11.44140625" style="116"/>
    <col min="13323" max="13323" width="29.44140625" style="116" customWidth="1"/>
    <col min="13324" max="13324" width="30.33203125" style="116" customWidth="1"/>
    <col min="13325" max="13325" width="17.5546875" style="116" customWidth="1"/>
    <col min="13326" max="13568" width="11.44140625" style="116"/>
    <col min="13569" max="13569" width="12.5546875" style="116" customWidth="1"/>
    <col min="13570" max="13570" width="10.33203125" style="116" customWidth="1"/>
    <col min="13571" max="13573" width="14.6640625" style="116" customWidth="1"/>
    <col min="13574" max="13575" width="8.44140625" style="116" customWidth="1"/>
    <col min="13576" max="13576" width="28.44140625" style="116" customWidth="1"/>
    <col min="13577" max="13577" width="11.44140625" style="116" bestFit="1"/>
    <col min="13578" max="13578" width="11.44140625" style="116"/>
    <col min="13579" max="13579" width="29.44140625" style="116" customWidth="1"/>
    <col min="13580" max="13580" width="30.33203125" style="116" customWidth="1"/>
    <col min="13581" max="13581" width="17.5546875" style="116" customWidth="1"/>
    <col min="13582" max="13824" width="11.44140625" style="116"/>
    <col min="13825" max="13825" width="12.5546875" style="116" customWidth="1"/>
    <col min="13826" max="13826" width="10.33203125" style="116" customWidth="1"/>
    <col min="13827" max="13829" width="14.6640625" style="116" customWidth="1"/>
    <col min="13830" max="13831" width="8.44140625" style="116" customWidth="1"/>
    <col min="13832" max="13832" width="28.44140625" style="116" customWidth="1"/>
    <col min="13833" max="13833" width="11.44140625" style="116" bestFit="1"/>
    <col min="13834" max="13834" width="11.44140625" style="116"/>
    <col min="13835" max="13835" width="29.44140625" style="116" customWidth="1"/>
    <col min="13836" max="13836" width="30.33203125" style="116" customWidth="1"/>
    <col min="13837" max="13837" width="17.5546875" style="116" customWidth="1"/>
    <col min="13838" max="14080" width="11.44140625" style="116"/>
    <col min="14081" max="14081" width="12.5546875" style="116" customWidth="1"/>
    <col min="14082" max="14082" width="10.33203125" style="116" customWidth="1"/>
    <col min="14083" max="14085" width="14.6640625" style="116" customWidth="1"/>
    <col min="14086" max="14087" width="8.44140625" style="116" customWidth="1"/>
    <col min="14088" max="14088" width="28.44140625" style="116" customWidth="1"/>
    <col min="14089" max="14089" width="11.44140625" style="116" bestFit="1"/>
    <col min="14090" max="14090" width="11.44140625" style="116"/>
    <col min="14091" max="14091" width="29.44140625" style="116" customWidth="1"/>
    <col min="14092" max="14092" width="30.33203125" style="116" customWidth="1"/>
    <col min="14093" max="14093" width="17.5546875" style="116" customWidth="1"/>
    <col min="14094" max="14336" width="11.44140625" style="116"/>
    <col min="14337" max="14337" width="12.5546875" style="116" customWidth="1"/>
    <col min="14338" max="14338" width="10.33203125" style="116" customWidth="1"/>
    <col min="14339" max="14341" width="14.6640625" style="116" customWidth="1"/>
    <col min="14342" max="14343" width="8.44140625" style="116" customWidth="1"/>
    <col min="14344" max="14344" width="28.44140625" style="116" customWidth="1"/>
    <col min="14345" max="14345" width="11.44140625" style="116" bestFit="1"/>
    <col min="14346" max="14346" width="11.44140625" style="116"/>
    <col min="14347" max="14347" width="29.44140625" style="116" customWidth="1"/>
    <col min="14348" max="14348" width="30.33203125" style="116" customWidth="1"/>
    <col min="14349" max="14349" width="17.5546875" style="116" customWidth="1"/>
    <col min="14350" max="14592" width="11.44140625" style="116"/>
    <col min="14593" max="14593" width="12.5546875" style="116" customWidth="1"/>
    <col min="14594" max="14594" width="10.33203125" style="116" customWidth="1"/>
    <col min="14595" max="14597" width="14.6640625" style="116" customWidth="1"/>
    <col min="14598" max="14599" width="8.44140625" style="116" customWidth="1"/>
    <col min="14600" max="14600" width="28.44140625" style="116" customWidth="1"/>
    <col min="14601" max="14601" width="11.44140625" style="116" bestFit="1"/>
    <col min="14602" max="14602" width="11.44140625" style="116"/>
    <col min="14603" max="14603" width="29.44140625" style="116" customWidth="1"/>
    <col min="14604" max="14604" width="30.33203125" style="116" customWidth="1"/>
    <col min="14605" max="14605" width="17.5546875" style="116" customWidth="1"/>
    <col min="14606" max="14848" width="11.44140625" style="116"/>
    <col min="14849" max="14849" width="12.5546875" style="116" customWidth="1"/>
    <col min="14850" max="14850" width="10.33203125" style="116" customWidth="1"/>
    <col min="14851" max="14853" width="14.6640625" style="116" customWidth="1"/>
    <col min="14854" max="14855" width="8.44140625" style="116" customWidth="1"/>
    <col min="14856" max="14856" width="28.44140625" style="116" customWidth="1"/>
    <col min="14857" max="14857" width="11.44140625" style="116" bestFit="1"/>
    <col min="14858" max="14858" width="11.44140625" style="116"/>
    <col min="14859" max="14859" width="29.44140625" style="116" customWidth="1"/>
    <col min="14860" max="14860" width="30.33203125" style="116" customWidth="1"/>
    <col min="14861" max="14861" width="17.5546875" style="116" customWidth="1"/>
    <col min="14862" max="15104" width="11.44140625" style="116"/>
    <col min="15105" max="15105" width="12.5546875" style="116" customWidth="1"/>
    <col min="15106" max="15106" width="10.33203125" style="116" customWidth="1"/>
    <col min="15107" max="15109" width="14.6640625" style="116" customWidth="1"/>
    <col min="15110" max="15111" width="8.44140625" style="116" customWidth="1"/>
    <col min="15112" max="15112" width="28.44140625" style="116" customWidth="1"/>
    <col min="15113" max="15113" width="11.44140625" style="116" bestFit="1"/>
    <col min="15114" max="15114" width="11.44140625" style="116"/>
    <col min="15115" max="15115" width="29.44140625" style="116" customWidth="1"/>
    <col min="15116" max="15116" width="30.33203125" style="116" customWidth="1"/>
    <col min="15117" max="15117" width="17.5546875" style="116" customWidth="1"/>
    <col min="15118" max="15360" width="11.44140625" style="116"/>
    <col min="15361" max="15361" width="12.5546875" style="116" customWidth="1"/>
    <col min="15362" max="15362" width="10.33203125" style="116" customWidth="1"/>
    <col min="15363" max="15365" width="14.6640625" style="116" customWidth="1"/>
    <col min="15366" max="15367" width="8.44140625" style="116" customWidth="1"/>
    <col min="15368" max="15368" width="28.44140625" style="116" customWidth="1"/>
    <col min="15369" max="15369" width="11.44140625" style="116" bestFit="1"/>
    <col min="15370" max="15370" width="11.44140625" style="116"/>
    <col min="15371" max="15371" width="29.44140625" style="116" customWidth="1"/>
    <col min="15372" max="15372" width="30.33203125" style="116" customWidth="1"/>
    <col min="15373" max="15373" width="17.5546875" style="116" customWidth="1"/>
    <col min="15374" max="15616" width="11.44140625" style="116"/>
    <col min="15617" max="15617" width="12.5546875" style="116" customWidth="1"/>
    <col min="15618" max="15618" width="10.33203125" style="116" customWidth="1"/>
    <col min="15619" max="15621" width="14.6640625" style="116" customWidth="1"/>
    <col min="15622" max="15623" width="8.44140625" style="116" customWidth="1"/>
    <col min="15624" max="15624" width="28.44140625" style="116" customWidth="1"/>
    <col min="15625" max="15625" width="11.44140625" style="116" bestFit="1"/>
    <col min="15626" max="15626" width="11.44140625" style="116"/>
    <col min="15627" max="15627" width="29.44140625" style="116" customWidth="1"/>
    <col min="15628" max="15628" width="30.33203125" style="116" customWidth="1"/>
    <col min="15629" max="15629" width="17.5546875" style="116" customWidth="1"/>
    <col min="15630" max="15872" width="11.44140625" style="116"/>
    <col min="15873" max="15873" width="12.5546875" style="116" customWidth="1"/>
    <col min="15874" max="15874" width="10.33203125" style="116" customWidth="1"/>
    <col min="15875" max="15877" width="14.6640625" style="116" customWidth="1"/>
    <col min="15878" max="15879" width="8.44140625" style="116" customWidth="1"/>
    <col min="15880" max="15880" width="28.44140625" style="116" customWidth="1"/>
    <col min="15881" max="15881" width="11.44140625" style="116" bestFit="1"/>
    <col min="15882" max="15882" width="11.44140625" style="116"/>
    <col min="15883" max="15883" width="29.44140625" style="116" customWidth="1"/>
    <col min="15884" max="15884" width="30.33203125" style="116" customWidth="1"/>
    <col min="15885" max="15885" width="17.5546875" style="116" customWidth="1"/>
    <col min="15886" max="16128" width="11.44140625" style="116"/>
    <col min="16129" max="16129" width="12.5546875" style="116" customWidth="1"/>
    <col min="16130" max="16130" width="10.33203125" style="116" customWidth="1"/>
    <col min="16131" max="16133" width="14.6640625" style="116" customWidth="1"/>
    <col min="16134" max="16135" width="8.44140625" style="116" customWidth="1"/>
    <col min="16136" max="16136" width="28.44140625" style="116" customWidth="1"/>
    <col min="16137" max="16137" width="11.44140625" style="116" bestFit="1"/>
    <col min="16138" max="16138" width="11.44140625" style="116"/>
    <col min="16139" max="16139" width="29.44140625" style="116" customWidth="1"/>
    <col min="16140" max="16140" width="30.33203125" style="116" customWidth="1"/>
    <col min="16141" max="16141" width="17.5546875" style="116" customWidth="1"/>
    <col min="16142" max="16384" width="11.44140625" style="116"/>
  </cols>
  <sheetData>
    <row r="1" spans="1:14" ht="9.75" customHeight="1">
      <c r="A1" s="18"/>
    </row>
    <row r="2" spans="1:14" ht="58.5" customHeight="1">
      <c r="A2" s="1948" t="s">
        <v>91</v>
      </c>
      <c r="B2" s="1949"/>
      <c r="C2" s="1949"/>
      <c r="D2" s="1949"/>
      <c r="E2" s="1949"/>
      <c r="H2" s="1041"/>
    </row>
    <row r="3" spans="1:14" ht="16.8">
      <c r="A3" s="25" t="e">
        <v>#REF!</v>
      </c>
      <c r="B3" s="1664"/>
      <c r="C3" s="1664"/>
      <c r="D3" s="1664"/>
      <c r="E3" s="627"/>
    </row>
    <row r="4" spans="1:14" ht="4.2" customHeight="1" thickBot="1">
      <c r="A4" s="1665"/>
      <c r="B4" s="1666"/>
      <c r="C4" s="1666"/>
      <c r="D4" s="1666"/>
      <c r="E4" s="1665"/>
    </row>
    <row r="5" spans="1:14" ht="12.6" customHeight="1">
      <c r="A5" s="1950" t="s">
        <v>452</v>
      </c>
      <c r="B5" s="1952" t="s">
        <v>1511</v>
      </c>
      <c r="C5" s="1667" t="s">
        <v>1512</v>
      </c>
      <c r="D5" s="1667"/>
      <c r="E5" s="248"/>
      <c r="L5" s="588"/>
      <c r="M5" s="588"/>
    </row>
    <row r="6" spans="1:14" ht="13.2" customHeight="1">
      <c r="A6" s="1951"/>
      <c r="B6" s="1951"/>
      <c r="C6" s="1668" t="s">
        <v>124</v>
      </c>
      <c r="D6" s="1668" t="s">
        <v>1513</v>
      </c>
      <c r="E6" s="1668" t="s">
        <v>1514</v>
      </c>
      <c r="F6" s="1646"/>
      <c r="H6" s="588"/>
      <c r="I6" s="588"/>
      <c r="J6" s="588"/>
      <c r="K6" s="588"/>
      <c r="L6" s="222"/>
      <c r="M6" s="588"/>
    </row>
    <row r="7" spans="1:14" ht="4.2" customHeight="1">
      <c r="A7" s="113"/>
      <c r="B7" s="113"/>
      <c r="C7" s="1669"/>
      <c r="D7" s="1669"/>
      <c r="E7" s="1669"/>
      <c r="H7" s="588"/>
      <c r="I7" s="588"/>
      <c r="J7" s="588"/>
      <c r="L7" s="588"/>
      <c r="M7" s="588"/>
    </row>
    <row r="8" spans="1:14" ht="12.75" customHeight="1">
      <c r="A8" s="1670" t="s">
        <v>112</v>
      </c>
      <c r="B8" s="1671">
        <v>100</v>
      </c>
      <c r="C8" s="1672" t="s">
        <v>130</v>
      </c>
      <c r="D8" s="1672" t="s">
        <v>130</v>
      </c>
      <c r="E8" s="1672" t="s">
        <v>1515</v>
      </c>
      <c r="F8" s="1646"/>
      <c r="H8" s="588"/>
      <c r="I8" s="588"/>
      <c r="J8" s="588"/>
      <c r="K8" s="1673"/>
      <c r="N8" s="588"/>
    </row>
    <row r="9" spans="1:14" ht="12.75" customHeight="1">
      <c r="A9" s="1670"/>
      <c r="B9" s="1671"/>
      <c r="C9" s="1672" t="s">
        <v>141</v>
      </c>
      <c r="D9" s="1672" t="s">
        <v>141</v>
      </c>
      <c r="E9" s="1672" t="s">
        <v>1516</v>
      </c>
      <c r="F9" s="1646"/>
      <c r="G9" s="1674"/>
      <c r="H9" s="117"/>
      <c r="I9" s="113"/>
      <c r="J9" s="113"/>
      <c r="K9" s="1675"/>
    </row>
    <row r="10" spans="1:14" ht="12.75" customHeight="1">
      <c r="A10" s="1670"/>
      <c r="B10" s="1671"/>
      <c r="C10" s="1672" t="s">
        <v>146</v>
      </c>
      <c r="D10" s="1672" t="s">
        <v>146</v>
      </c>
      <c r="E10" s="1672" t="s">
        <v>1517</v>
      </c>
      <c r="F10" s="1646"/>
      <c r="G10" s="1674"/>
      <c r="H10" s="117"/>
      <c r="I10" s="113"/>
      <c r="J10" s="113"/>
      <c r="K10" s="1675"/>
    </row>
    <row r="11" spans="1:14" ht="11.25" customHeight="1">
      <c r="A11" s="1676"/>
      <c r="B11" s="1677"/>
      <c r="C11" s="1678"/>
      <c r="D11" s="1678"/>
      <c r="E11" s="1678"/>
      <c r="F11" s="1646"/>
      <c r="G11" s="1674"/>
      <c r="H11" s="117"/>
      <c r="I11" s="113"/>
      <c r="J11" s="113"/>
      <c r="K11" s="1675"/>
    </row>
    <row r="12" spans="1:14" ht="13.8">
      <c r="A12" s="1670" t="s">
        <v>115</v>
      </c>
      <c r="B12" s="1671">
        <v>125</v>
      </c>
      <c r="C12" s="1672" t="s">
        <v>128</v>
      </c>
      <c r="D12" s="1672" t="s">
        <v>1518</v>
      </c>
      <c r="E12" s="1672" t="s">
        <v>1519</v>
      </c>
      <c r="H12" s="117"/>
      <c r="I12" s="113"/>
      <c r="J12" s="113"/>
      <c r="K12" s="1675"/>
    </row>
    <row r="13" spans="1:14" ht="12.75" customHeight="1">
      <c r="A13" s="1670"/>
      <c r="B13" s="1671"/>
      <c r="C13" s="1672" t="s">
        <v>130</v>
      </c>
      <c r="D13" s="1672" t="s">
        <v>130</v>
      </c>
      <c r="E13" s="1672" t="s">
        <v>130</v>
      </c>
      <c r="F13" s="1646"/>
      <c r="G13" s="1674"/>
      <c r="K13" s="1675"/>
    </row>
    <row r="14" spans="1:14" ht="12.75" customHeight="1">
      <c r="A14" s="1670"/>
      <c r="B14" s="48"/>
      <c r="C14" s="1672" t="s">
        <v>132</v>
      </c>
      <c r="D14" s="1672" t="s">
        <v>132</v>
      </c>
      <c r="E14" s="1672" t="s">
        <v>132</v>
      </c>
      <c r="F14" s="1646"/>
      <c r="G14" s="1646"/>
      <c r="K14" s="1675"/>
    </row>
    <row r="15" spans="1:14" ht="12.75" customHeight="1">
      <c r="A15" s="1670"/>
      <c r="B15" s="48"/>
      <c r="C15" s="1672" t="s">
        <v>134</v>
      </c>
      <c r="D15" s="1672" t="s">
        <v>134</v>
      </c>
      <c r="E15" s="1672" t="s">
        <v>134</v>
      </c>
      <c r="F15" s="1646"/>
      <c r="G15" s="1646"/>
      <c r="H15" s="588"/>
      <c r="I15" s="588"/>
      <c r="K15" s="1675"/>
    </row>
    <row r="16" spans="1:14" ht="12.75" customHeight="1">
      <c r="A16" s="1670"/>
      <c r="B16" s="48"/>
      <c r="C16" s="1672" t="s">
        <v>137</v>
      </c>
      <c r="D16" s="1672" t="s">
        <v>1520</v>
      </c>
      <c r="E16" s="1672" t="s">
        <v>1521</v>
      </c>
      <c r="F16" s="1646"/>
      <c r="G16" s="1646"/>
      <c r="K16" s="1673"/>
    </row>
    <row r="17" spans="1:11" ht="12.75" customHeight="1">
      <c r="A17" s="1670"/>
      <c r="B17" s="48"/>
      <c r="C17" s="1672" t="s">
        <v>137</v>
      </c>
      <c r="D17" s="1672" t="s">
        <v>137</v>
      </c>
      <c r="E17" s="1672" t="s">
        <v>137</v>
      </c>
      <c r="F17" s="1646"/>
      <c r="G17" s="1646"/>
      <c r="K17" s="1673"/>
    </row>
    <row r="18" spans="1:11" ht="12.75" customHeight="1">
      <c r="A18" s="1670"/>
      <c r="B18" s="48"/>
      <c r="C18" s="1672" t="s">
        <v>1522</v>
      </c>
      <c r="D18" s="1672" t="s">
        <v>1523</v>
      </c>
      <c r="E18" s="1672" t="s">
        <v>1523</v>
      </c>
      <c r="F18" s="1679"/>
      <c r="G18" s="1679"/>
      <c r="K18" s="1673"/>
    </row>
    <row r="19" spans="1:11" ht="12.75" customHeight="1">
      <c r="A19" s="1670"/>
      <c r="B19" s="48"/>
      <c r="C19" s="1672" t="s">
        <v>139</v>
      </c>
      <c r="D19" s="1672" t="s">
        <v>1524</v>
      </c>
      <c r="E19" s="1672" t="s">
        <v>1524</v>
      </c>
      <c r="F19" s="1646"/>
      <c r="G19" s="1646"/>
      <c r="H19" s="1680"/>
      <c r="K19" s="1673"/>
    </row>
    <row r="20" spans="1:11" ht="12.75" customHeight="1">
      <c r="A20" s="1670"/>
      <c r="B20" s="48"/>
      <c r="C20" s="1672" t="s">
        <v>140</v>
      </c>
      <c r="D20" s="1672" t="s">
        <v>1525</v>
      </c>
      <c r="E20" s="1672" t="s">
        <v>1525</v>
      </c>
      <c r="F20" s="1646"/>
      <c r="G20" s="1646"/>
      <c r="H20" s="1680"/>
      <c r="K20" s="1673"/>
    </row>
    <row r="21" spans="1:11" ht="12.75" customHeight="1">
      <c r="A21" s="1670"/>
      <c r="B21" s="48"/>
      <c r="C21" s="1672" t="s">
        <v>141</v>
      </c>
      <c r="D21" s="1672" t="s">
        <v>141</v>
      </c>
      <c r="E21" s="1672" t="s">
        <v>1516</v>
      </c>
      <c r="F21" s="1646"/>
      <c r="G21" s="1646"/>
      <c r="K21" s="1673"/>
    </row>
    <row r="22" spans="1:11" ht="12.75" customHeight="1">
      <c r="A22" s="1670"/>
      <c r="B22" s="48"/>
      <c r="C22" s="1672" t="s">
        <v>142</v>
      </c>
      <c r="D22" s="1672" t="s">
        <v>1526</v>
      </c>
      <c r="E22" s="1672" t="s">
        <v>1527</v>
      </c>
      <c r="F22" s="1646"/>
      <c r="G22" s="1646"/>
      <c r="K22" s="1673"/>
    </row>
    <row r="23" spans="1:11" ht="12.75" customHeight="1">
      <c r="A23" s="1670"/>
      <c r="B23" s="48"/>
      <c r="C23" s="1672" t="s">
        <v>146</v>
      </c>
      <c r="D23" s="1672" t="s">
        <v>146</v>
      </c>
      <c r="E23" s="1672" t="s">
        <v>146</v>
      </c>
      <c r="F23" s="1646"/>
      <c r="G23" s="1646"/>
      <c r="K23" s="1673"/>
    </row>
    <row r="24" spans="1:11" ht="12.75" customHeight="1">
      <c r="A24" s="1670"/>
      <c r="B24" s="48"/>
      <c r="C24" s="1672" t="s">
        <v>147</v>
      </c>
      <c r="D24" s="1672" t="s">
        <v>147</v>
      </c>
      <c r="E24" s="1672" t="s">
        <v>147</v>
      </c>
      <c r="F24" s="1646"/>
      <c r="G24" s="1646"/>
      <c r="K24" s="1673"/>
    </row>
    <row r="25" spans="1:11" ht="12.75" customHeight="1">
      <c r="A25" s="1681"/>
      <c r="B25" s="48"/>
      <c r="C25" s="1672" t="s">
        <v>149</v>
      </c>
      <c r="D25" s="1672" t="s">
        <v>149</v>
      </c>
      <c r="E25" s="1672" t="s">
        <v>149</v>
      </c>
      <c r="F25" s="1646"/>
      <c r="G25" s="1646"/>
      <c r="K25" s="1673"/>
    </row>
    <row r="26" spans="1:11" ht="12.75" customHeight="1">
      <c r="A26" s="1681"/>
      <c r="B26" s="48"/>
      <c r="C26" s="1672" t="s">
        <v>151</v>
      </c>
      <c r="D26" s="1672" t="s">
        <v>1528</v>
      </c>
      <c r="E26" s="1672" t="s">
        <v>1529</v>
      </c>
      <c r="F26" s="1646"/>
      <c r="G26" s="1646"/>
      <c r="K26" s="1673"/>
    </row>
    <row r="27" spans="1:11" ht="10.5" customHeight="1">
      <c r="A27" s="1682"/>
      <c r="B27" s="1683"/>
      <c r="C27" s="1684"/>
      <c r="D27" s="1685"/>
      <c r="E27" s="1685"/>
      <c r="F27" s="1646"/>
      <c r="G27" s="1646"/>
      <c r="K27" s="1673"/>
    </row>
    <row r="28" spans="1:11" ht="13.8">
      <c r="A28" s="1670" t="s">
        <v>116</v>
      </c>
      <c r="B28" s="1671">
        <v>121</v>
      </c>
      <c r="C28" s="1672" t="s">
        <v>141</v>
      </c>
      <c r="D28" s="1672" t="s">
        <v>141</v>
      </c>
      <c r="E28" s="1672" t="s">
        <v>1516</v>
      </c>
      <c r="K28" s="1673"/>
    </row>
    <row r="29" spans="1:11" ht="9.75" customHeight="1">
      <c r="A29" s="1676"/>
      <c r="B29" s="1686"/>
      <c r="C29" s="1685"/>
      <c r="D29" s="1685"/>
      <c r="E29" s="1685"/>
      <c r="F29" s="1646"/>
      <c r="G29" s="1646"/>
      <c r="K29" s="1673"/>
    </row>
    <row r="30" spans="1:11" ht="11.1" customHeight="1">
      <c r="A30" s="1670" t="s">
        <v>117</v>
      </c>
      <c r="B30" s="1671">
        <v>83</v>
      </c>
      <c r="C30" s="1672" t="s">
        <v>130</v>
      </c>
      <c r="D30" s="1672" t="s">
        <v>130</v>
      </c>
      <c r="E30" s="1672" t="s">
        <v>1530</v>
      </c>
      <c r="F30" s="1646"/>
      <c r="H30" s="588"/>
      <c r="I30" s="588"/>
      <c r="K30" s="1673"/>
    </row>
    <row r="31" spans="1:11" ht="11.1" customHeight="1">
      <c r="A31" s="1670"/>
      <c r="B31" s="48"/>
      <c r="C31" s="1672" t="s">
        <v>139</v>
      </c>
      <c r="D31" s="1672" t="s">
        <v>1524</v>
      </c>
      <c r="E31" s="1672" t="s">
        <v>1524</v>
      </c>
      <c r="K31" s="1673"/>
    </row>
    <row r="32" spans="1:11" ht="11.1" customHeight="1">
      <c r="A32" s="1670"/>
      <c r="B32" s="48"/>
      <c r="C32" s="1672" t="s">
        <v>141</v>
      </c>
      <c r="D32" s="1672" t="s">
        <v>141</v>
      </c>
      <c r="E32" s="1672" t="s">
        <v>1516</v>
      </c>
      <c r="K32" s="1673"/>
    </row>
    <row r="33" spans="1:5" ht="11.1" customHeight="1" thickBot="1">
      <c r="A33" s="923"/>
      <c r="B33" s="1687"/>
      <c r="C33" s="1687"/>
      <c r="D33" s="1687"/>
      <c r="E33" s="1687"/>
    </row>
    <row r="34" spans="1:5" ht="11.1" customHeight="1">
      <c r="A34" s="47"/>
      <c r="B34" s="70"/>
      <c r="C34" s="70"/>
      <c r="D34" s="70"/>
      <c r="E34" s="70"/>
    </row>
    <row r="35" spans="1:5" ht="11.1" customHeight="1">
      <c r="B35" s="70"/>
      <c r="C35" s="70"/>
      <c r="D35" s="70"/>
      <c r="E35" s="70"/>
    </row>
    <row r="36" spans="1:5" ht="3.75" customHeight="1">
      <c r="A36" s="47"/>
      <c r="B36" s="70"/>
      <c r="C36" s="70"/>
      <c r="D36" s="70"/>
      <c r="E36" s="70"/>
    </row>
    <row r="37" spans="1:5" ht="13.8">
      <c r="A37" s="47"/>
      <c r="B37" s="70"/>
      <c r="C37" s="70"/>
      <c r="D37" s="70"/>
      <c r="E37" s="70"/>
    </row>
    <row r="38" spans="1:5">
      <c r="B38" s="70"/>
      <c r="C38" s="70"/>
      <c r="D38" s="70"/>
      <c r="E38" s="70"/>
    </row>
    <row r="39" spans="1:5">
      <c r="B39" s="70"/>
      <c r="C39" s="70"/>
      <c r="D39" s="70"/>
      <c r="E39" s="70"/>
    </row>
  </sheetData>
  <mergeCells count="3">
    <mergeCell ref="A2:E2"/>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B8187-A0B4-4E18-B10F-D3D3C79F37A1}">
  <sheetPr codeName="Hoja85">
    <pageSetUpPr fitToPage="1"/>
  </sheetPr>
  <dimension ref="A1:G33"/>
  <sheetViews>
    <sheetView zoomScale="85" zoomScaleNormal="85" workbookViewId="0"/>
  </sheetViews>
  <sheetFormatPr baseColWidth="10" defaultColWidth="11.44140625" defaultRowHeight="13.2"/>
  <cols>
    <col min="1" max="1" width="20.5546875" style="1708" customWidth="1"/>
    <col min="2" max="2" width="22.5546875" style="1690" customWidth="1"/>
    <col min="3" max="4" width="20.5546875" style="1690" customWidth="1"/>
    <col min="5" max="5" width="19.33203125" style="1690" customWidth="1"/>
    <col min="6" max="6" width="1.33203125" style="1690" customWidth="1"/>
    <col min="7" max="256" width="11.44140625" style="1690"/>
    <col min="257" max="257" width="20.5546875" style="1690" customWidth="1"/>
    <col min="258" max="258" width="22.5546875" style="1690" customWidth="1"/>
    <col min="259" max="260" width="20.5546875" style="1690" customWidth="1"/>
    <col min="261" max="261" width="19.33203125" style="1690" customWidth="1"/>
    <col min="262" max="262" width="1.33203125" style="1690" customWidth="1"/>
    <col min="263" max="512" width="11.44140625" style="1690"/>
    <col min="513" max="513" width="20.5546875" style="1690" customWidth="1"/>
    <col min="514" max="514" width="22.5546875" style="1690" customWidth="1"/>
    <col min="515" max="516" width="20.5546875" style="1690" customWidth="1"/>
    <col min="517" max="517" width="19.33203125" style="1690" customWidth="1"/>
    <col min="518" max="518" width="1.33203125" style="1690" customWidth="1"/>
    <col min="519" max="768" width="11.44140625" style="1690"/>
    <col min="769" max="769" width="20.5546875" style="1690" customWidth="1"/>
    <col min="770" max="770" width="22.5546875" style="1690" customWidth="1"/>
    <col min="771" max="772" width="20.5546875" style="1690" customWidth="1"/>
    <col min="773" max="773" width="19.33203125" style="1690" customWidth="1"/>
    <col min="774" max="774" width="1.33203125" style="1690" customWidth="1"/>
    <col min="775" max="1024" width="11.44140625" style="1690"/>
    <col min="1025" max="1025" width="20.5546875" style="1690" customWidth="1"/>
    <col min="1026" max="1026" width="22.5546875" style="1690" customWidth="1"/>
    <col min="1027" max="1028" width="20.5546875" style="1690" customWidth="1"/>
    <col min="1029" max="1029" width="19.33203125" style="1690" customWidth="1"/>
    <col min="1030" max="1030" width="1.33203125" style="1690" customWidth="1"/>
    <col min="1031" max="1280" width="11.44140625" style="1690"/>
    <col min="1281" max="1281" width="20.5546875" style="1690" customWidth="1"/>
    <col min="1282" max="1282" width="22.5546875" style="1690" customWidth="1"/>
    <col min="1283" max="1284" width="20.5546875" style="1690" customWidth="1"/>
    <col min="1285" max="1285" width="19.33203125" style="1690" customWidth="1"/>
    <col min="1286" max="1286" width="1.33203125" style="1690" customWidth="1"/>
    <col min="1287" max="1536" width="11.44140625" style="1690"/>
    <col min="1537" max="1537" width="20.5546875" style="1690" customWidth="1"/>
    <col min="1538" max="1538" width="22.5546875" style="1690" customWidth="1"/>
    <col min="1539" max="1540" width="20.5546875" style="1690" customWidth="1"/>
    <col min="1541" max="1541" width="19.33203125" style="1690" customWidth="1"/>
    <col min="1542" max="1542" width="1.33203125" style="1690" customWidth="1"/>
    <col min="1543" max="1792" width="11.44140625" style="1690"/>
    <col min="1793" max="1793" width="20.5546875" style="1690" customWidth="1"/>
    <col min="1794" max="1794" width="22.5546875" style="1690" customWidth="1"/>
    <col min="1795" max="1796" width="20.5546875" style="1690" customWidth="1"/>
    <col min="1797" max="1797" width="19.33203125" style="1690" customWidth="1"/>
    <col min="1798" max="1798" width="1.33203125" style="1690" customWidth="1"/>
    <col min="1799" max="2048" width="11.44140625" style="1690"/>
    <col min="2049" max="2049" width="20.5546875" style="1690" customWidth="1"/>
    <col min="2050" max="2050" width="22.5546875" style="1690" customWidth="1"/>
    <col min="2051" max="2052" width="20.5546875" style="1690" customWidth="1"/>
    <col min="2053" max="2053" width="19.33203125" style="1690" customWidth="1"/>
    <col min="2054" max="2054" width="1.33203125" style="1690" customWidth="1"/>
    <col min="2055" max="2304" width="11.44140625" style="1690"/>
    <col min="2305" max="2305" width="20.5546875" style="1690" customWidth="1"/>
    <col min="2306" max="2306" width="22.5546875" style="1690" customWidth="1"/>
    <col min="2307" max="2308" width="20.5546875" style="1690" customWidth="1"/>
    <col min="2309" max="2309" width="19.33203125" style="1690" customWidth="1"/>
    <col min="2310" max="2310" width="1.33203125" style="1690" customWidth="1"/>
    <col min="2311" max="2560" width="11.44140625" style="1690"/>
    <col min="2561" max="2561" width="20.5546875" style="1690" customWidth="1"/>
    <col min="2562" max="2562" width="22.5546875" style="1690" customWidth="1"/>
    <col min="2563" max="2564" width="20.5546875" style="1690" customWidth="1"/>
    <col min="2565" max="2565" width="19.33203125" style="1690" customWidth="1"/>
    <col min="2566" max="2566" width="1.33203125" style="1690" customWidth="1"/>
    <col min="2567" max="2816" width="11.44140625" style="1690"/>
    <col min="2817" max="2817" width="20.5546875" style="1690" customWidth="1"/>
    <col min="2818" max="2818" width="22.5546875" style="1690" customWidth="1"/>
    <col min="2819" max="2820" width="20.5546875" style="1690" customWidth="1"/>
    <col min="2821" max="2821" width="19.33203125" style="1690" customWidth="1"/>
    <col min="2822" max="2822" width="1.33203125" style="1690" customWidth="1"/>
    <col min="2823" max="3072" width="11.44140625" style="1690"/>
    <col min="3073" max="3073" width="20.5546875" style="1690" customWidth="1"/>
    <col min="3074" max="3074" width="22.5546875" style="1690" customWidth="1"/>
    <col min="3075" max="3076" width="20.5546875" style="1690" customWidth="1"/>
    <col min="3077" max="3077" width="19.33203125" style="1690" customWidth="1"/>
    <col min="3078" max="3078" width="1.33203125" style="1690" customWidth="1"/>
    <col min="3079" max="3328" width="11.44140625" style="1690"/>
    <col min="3329" max="3329" width="20.5546875" style="1690" customWidth="1"/>
    <col min="3330" max="3330" width="22.5546875" style="1690" customWidth="1"/>
    <col min="3331" max="3332" width="20.5546875" style="1690" customWidth="1"/>
    <col min="3333" max="3333" width="19.33203125" style="1690" customWidth="1"/>
    <col min="3334" max="3334" width="1.33203125" style="1690" customWidth="1"/>
    <col min="3335" max="3584" width="11.44140625" style="1690"/>
    <col min="3585" max="3585" width="20.5546875" style="1690" customWidth="1"/>
    <col min="3586" max="3586" width="22.5546875" style="1690" customWidth="1"/>
    <col min="3587" max="3588" width="20.5546875" style="1690" customWidth="1"/>
    <col min="3589" max="3589" width="19.33203125" style="1690" customWidth="1"/>
    <col min="3590" max="3590" width="1.33203125" style="1690" customWidth="1"/>
    <col min="3591" max="3840" width="11.44140625" style="1690"/>
    <col min="3841" max="3841" width="20.5546875" style="1690" customWidth="1"/>
    <col min="3842" max="3842" width="22.5546875" style="1690" customWidth="1"/>
    <col min="3843" max="3844" width="20.5546875" style="1690" customWidth="1"/>
    <col min="3845" max="3845" width="19.33203125" style="1690" customWidth="1"/>
    <col min="3846" max="3846" width="1.33203125" style="1690" customWidth="1"/>
    <col min="3847" max="4096" width="11.44140625" style="1690"/>
    <col min="4097" max="4097" width="20.5546875" style="1690" customWidth="1"/>
    <col min="4098" max="4098" width="22.5546875" style="1690" customWidth="1"/>
    <col min="4099" max="4100" width="20.5546875" style="1690" customWidth="1"/>
    <col min="4101" max="4101" width="19.33203125" style="1690" customWidth="1"/>
    <col min="4102" max="4102" width="1.33203125" style="1690" customWidth="1"/>
    <col min="4103" max="4352" width="11.44140625" style="1690"/>
    <col min="4353" max="4353" width="20.5546875" style="1690" customWidth="1"/>
    <col min="4354" max="4354" width="22.5546875" style="1690" customWidth="1"/>
    <col min="4355" max="4356" width="20.5546875" style="1690" customWidth="1"/>
    <col min="4357" max="4357" width="19.33203125" style="1690" customWidth="1"/>
    <col min="4358" max="4358" width="1.33203125" style="1690" customWidth="1"/>
    <col min="4359" max="4608" width="11.44140625" style="1690"/>
    <col min="4609" max="4609" width="20.5546875" style="1690" customWidth="1"/>
    <col min="4610" max="4610" width="22.5546875" style="1690" customWidth="1"/>
    <col min="4611" max="4612" width="20.5546875" style="1690" customWidth="1"/>
    <col min="4613" max="4613" width="19.33203125" style="1690" customWidth="1"/>
    <col min="4614" max="4614" width="1.33203125" style="1690" customWidth="1"/>
    <col min="4615" max="4864" width="11.44140625" style="1690"/>
    <col min="4865" max="4865" width="20.5546875" style="1690" customWidth="1"/>
    <col min="4866" max="4866" width="22.5546875" style="1690" customWidth="1"/>
    <col min="4867" max="4868" width="20.5546875" style="1690" customWidth="1"/>
    <col min="4869" max="4869" width="19.33203125" style="1690" customWidth="1"/>
    <col min="4870" max="4870" width="1.33203125" style="1690" customWidth="1"/>
    <col min="4871" max="5120" width="11.44140625" style="1690"/>
    <col min="5121" max="5121" width="20.5546875" style="1690" customWidth="1"/>
    <col min="5122" max="5122" width="22.5546875" style="1690" customWidth="1"/>
    <col min="5123" max="5124" width="20.5546875" style="1690" customWidth="1"/>
    <col min="5125" max="5125" width="19.33203125" style="1690" customWidth="1"/>
    <col min="5126" max="5126" width="1.33203125" style="1690" customWidth="1"/>
    <col min="5127" max="5376" width="11.44140625" style="1690"/>
    <col min="5377" max="5377" width="20.5546875" style="1690" customWidth="1"/>
    <col min="5378" max="5378" width="22.5546875" style="1690" customWidth="1"/>
    <col min="5379" max="5380" width="20.5546875" style="1690" customWidth="1"/>
    <col min="5381" max="5381" width="19.33203125" style="1690" customWidth="1"/>
    <col min="5382" max="5382" width="1.33203125" style="1690" customWidth="1"/>
    <col min="5383" max="5632" width="11.44140625" style="1690"/>
    <col min="5633" max="5633" width="20.5546875" style="1690" customWidth="1"/>
    <col min="5634" max="5634" width="22.5546875" style="1690" customWidth="1"/>
    <col min="5635" max="5636" width="20.5546875" style="1690" customWidth="1"/>
    <col min="5637" max="5637" width="19.33203125" style="1690" customWidth="1"/>
    <col min="5638" max="5638" width="1.33203125" style="1690" customWidth="1"/>
    <col min="5639" max="5888" width="11.44140625" style="1690"/>
    <col min="5889" max="5889" width="20.5546875" style="1690" customWidth="1"/>
    <col min="5890" max="5890" width="22.5546875" style="1690" customWidth="1"/>
    <col min="5891" max="5892" width="20.5546875" style="1690" customWidth="1"/>
    <col min="5893" max="5893" width="19.33203125" style="1690" customWidth="1"/>
    <col min="5894" max="5894" width="1.33203125" style="1690" customWidth="1"/>
    <col min="5895" max="6144" width="11.44140625" style="1690"/>
    <col min="6145" max="6145" width="20.5546875" style="1690" customWidth="1"/>
    <col min="6146" max="6146" width="22.5546875" style="1690" customWidth="1"/>
    <col min="6147" max="6148" width="20.5546875" style="1690" customWidth="1"/>
    <col min="6149" max="6149" width="19.33203125" style="1690" customWidth="1"/>
    <col min="6150" max="6150" width="1.33203125" style="1690" customWidth="1"/>
    <col min="6151" max="6400" width="11.44140625" style="1690"/>
    <col min="6401" max="6401" width="20.5546875" style="1690" customWidth="1"/>
    <col min="6402" max="6402" width="22.5546875" style="1690" customWidth="1"/>
    <col min="6403" max="6404" width="20.5546875" style="1690" customWidth="1"/>
    <col min="6405" max="6405" width="19.33203125" style="1690" customWidth="1"/>
    <col min="6406" max="6406" width="1.33203125" style="1690" customWidth="1"/>
    <col min="6407" max="6656" width="11.44140625" style="1690"/>
    <col min="6657" max="6657" width="20.5546875" style="1690" customWidth="1"/>
    <col min="6658" max="6658" width="22.5546875" style="1690" customWidth="1"/>
    <col min="6659" max="6660" width="20.5546875" style="1690" customWidth="1"/>
    <col min="6661" max="6661" width="19.33203125" style="1690" customWidth="1"/>
    <col min="6662" max="6662" width="1.33203125" style="1690" customWidth="1"/>
    <col min="6663" max="6912" width="11.44140625" style="1690"/>
    <col min="6913" max="6913" width="20.5546875" style="1690" customWidth="1"/>
    <col min="6914" max="6914" width="22.5546875" style="1690" customWidth="1"/>
    <col min="6915" max="6916" width="20.5546875" style="1690" customWidth="1"/>
    <col min="6917" max="6917" width="19.33203125" style="1690" customWidth="1"/>
    <col min="6918" max="6918" width="1.33203125" style="1690" customWidth="1"/>
    <col min="6919" max="7168" width="11.44140625" style="1690"/>
    <col min="7169" max="7169" width="20.5546875" style="1690" customWidth="1"/>
    <col min="7170" max="7170" width="22.5546875" style="1690" customWidth="1"/>
    <col min="7171" max="7172" width="20.5546875" style="1690" customWidth="1"/>
    <col min="7173" max="7173" width="19.33203125" style="1690" customWidth="1"/>
    <col min="7174" max="7174" width="1.33203125" style="1690" customWidth="1"/>
    <col min="7175" max="7424" width="11.44140625" style="1690"/>
    <col min="7425" max="7425" width="20.5546875" style="1690" customWidth="1"/>
    <col min="7426" max="7426" width="22.5546875" style="1690" customWidth="1"/>
    <col min="7427" max="7428" width="20.5546875" style="1690" customWidth="1"/>
    <col min="7429" max="7429" width="19.33203125" style="1690" customWidth="1"/>
    <col min="7430" max="7430" width="1.33203125" style="1690" customWidth="1"/>
    <col min="7431" max="7680" width="11.44140625" style="1690"/>
    <col min="7681" max="7681" width="20.5546875" style="1690" customWidth="1"/>
    <col min="7682" max="7682" width="22.5546875" style="1690" customWidth="1"/>
    <col min="7683" max="7684" width="20.5546875" style="1690" customWidth="1"/>
    <col min="7685" max="7685" width="19.33203125" style="1690" customWidth="1"/>
    <col min="7686" max="7686" width="1.33203125" style="1690" customWidth="1"/>
    <col min="7687" max="7936" width="11.44140625" style="1690"/>
    <col min="7937" max="7937" width="20.5546875" style="1690" customWidth="1"/>
    <col min="7938" max="7938" width="22.5546875" style="1690" customWidth="1"/>
    <col min="7939" max="7940" width="20.5546875" style="1690" customWidth="1"/>
    <col min="7941" max="7941" width="19.33203125" style="1690" customWidth="1"/>
    <col min="7942" max="7942" width="1.33203125" style="1690" customWidth="1"/>
    <col min="7943" max="8192" width="11.44140625" style="1690"/>
    <col min="8193" max="8193" width="20.5546875" style="1690" customWidth="1"/>
    <col min="8194" max="8194" width="22.5546875" style="1690" customWidth="1"/>
    <col min="8195" max="8196" width="20.5546875" style="1690" customWidth="1"/>
    <col min="8197" max="8197" width="19.33203125" style="1690" customWidth="1"/>
    <col min="8198" max="8198" width="1.33203125" style="1690" customWidth="1"/>
    <col min="8199" max="8448" width="11.44140625" style="1690"/>
    <col min="8449" max="8449" width="20.5546875" style="1690" customWidth="1"/>
    <col min="8450" max="8450" width="22.5546875" style="1690" customWidth="1"/>
    <col min="8451" max="8452" width="20.5546875" style="1690" customWidth="1"/>
    <col min="8453" max="8453" width="19.33203125" style="1690" customWidth="1"/>
    <col min="8454" max="8454" width="1.33203125" style="1690" customWidth="1"/>
    <col min="8455" max="8704" width="11.44140625" style="1690"/>
    <col min="8705" max="8705" width="20.5546875" style="1690" customWidth="1"/>
    <col min="8706" max="8706" width="22.5546875" style="1690" customWidth="1"/>
    <col min="8707" max="8708" width="20.5546875" style="1690" customWidth="1"/>
    <col min="8709" max="8709" width="19.33203125" style="1690" customWidth="1"/>
    <col min="8710" max="8710" width="1.33203125" style="1690" customWidth="1"/>
    <col min="8711" max="8960" width="11.44140625" style="1690"/>
    <col min="8961" max="8961" width="20.5546875" style="1690" customWidth="1"/>
    <col min="8962" max="8962" width="22.5546875" style="1690" customWidth="1"/>
    <col min="8963" max="8964" width="20.5546875" style="1690" customWidth="1"/>
    <col min="8965" max="8965" width="19.33203125" style="1690" customWidth="1"/>
    <col min="8966" max="8966" width="1.33203125" style="1690" customWidth="1"/>
    <col min="8967" max="9216" width="11.44140625" style="1690"/>
    <col min="9217" max="9217" width="20.5546875" style="1690" customWidth="1"/>
    <col min="9218" max="9218" width="22.5546875" style="1690" customWidth="1"/>
    <col min="9219" max="9220" width="20.5546875" style="1690" customWidth="1"/>
    <col min="9221" max="9221" width="19.33203125" style="1690" customWidth="1"/>
    <col min="9222" max="9222" width="1.33203125" style="1690" customWidth="1"/>
    <col min="9223" max="9472" width="11.44140625" style="1690"/>
    <col min="9473" max="9473" width="20.5546875" style="1690" customWidth="1"/>
    <col min="9474" max="9474" width="22.5546875" style="1690" customWidth="1"/>
    <col min="9475" max="9476" width="20.5546875" style="1690" customWidth="1"/>
    <col min="9477" max="9477" width="19.33203125" style="1690" customWidth="1"/>
    <col min="9478" max="9478" width="1.33203125" style="1690" customWidth="1"/>
    <col min="9479" max="9728" width="11.44140625" style="1690"/>
    <col min="9729" max="9729" width="20.5546875" style="1690" customWidth="1"/>
    <col min="9730" max="9730" width="22.5546875" style="1690" customWidth="1"/>
    <col min="9731" max="9732" width="20.5546875" style="1690" customWidth="1"/>
    <col min="9733" max="9733" width="19.33203125" style="1690" customWidth="1"/>
    <col min="9734" max="9734" width="1.33203125" style="1690" customWidth="1"/>
    <col min="9735" max="9984" width="11.44140625" style="1690"/>
    <col min="9985" max="9985" width="20.5546875" style="1690" customWidth="1"/>
    <col min="9986" max="9986" width="22.5546875" style="1690" customWidth="1"/>
    <col min="9987" max="9988" width="20.5546875" style="1690" customWidth="1"/>
    <col min="9989" max="9989" width="19.33203125" style="1690" customWidth="1"/>
    <col min="9990" max="9990" width="1.33203125" style="1690" customWidth="1"/>
    <col min="9991" max="10240" width="11.44140625" style="1690"/>
    <col min="10241" max="10241" width="20.5546875" style="1690" customWidth="1"/>
    <col min="10242" max="10242" width="22.5546875" style="1690" customWidth="1"/>
    <col min="10243" max="10244" width="20.5546875" style="1690" customWidth="1"/>
    <col min="10245" max="10245" width="19.33203125" style="1690" customWidth="1"/>
    <col min="10246" max="10246" width="1.33203125" style="1690" customWidth="1"/>
    <col min="10247" max="10496" width="11.44140625" style="1690"/>
    <col min="10497" max="10497" width="20.5546875" style="1690" customWidth="1"/>
    <col min="10498" max="10498" width="22.5546875" style="1690" customWidth="1"/>
    <col min="10499" max="10500" width="20.5546875" style="1690" customWidth="1"/>
    <col min="10501" max="10501" width="19.33203125" style="1690" customWidth="1"/>
    <col min="10502" max="10502" width="1.33203125" style="1690" customWidth="1"/>
    <col min="10503" max="10752" width="11.44140625" style="1690"/>
    <col min="10753" max="10753" width="20.5546875" style="1690" customWidth="1"/>
    <col min="10754" max="10754" width="22.5546875" style="1690" customWidth="1"/>
    <col min="10755" max="10756" width="20.5546875" style="1690" customWidth="1"/>
    <col min="10757" max="10757" width="19.33203125" style="1690" customWidth="1"/>
    <col min="10758" max="10758" width="1.33203125" style="1690" customWidth="1"/>
    <col min="10759" max="11008" width="11.44140625" style="1690"/>
    <col min="11009" max="11009" width="20.5546875" style="1690" customWidth="1"/>
    <col min="11010" max="11010" width="22.5546875" style="1690" customWidth="1"/>
    <col min="11011" max="11012" width="20.5546875" style="1690" customWidth="1"/>
    <col min="11013" max="11013" width="19.33203125" style="1690" customWidth="1"/>
    <col min="11014" max="11014" width="1.33203125" style="1690" customWidth="1"/>
    <col min="11015" max="11264" width="11.44140625" style="1690"/>
    <col min="11265" max="11265" width="20.5546875" style="1690" customWidth="1"/>
    <col min="11266" max="11266" width="22.5546875" style="1690" customWidth="1"/>
    <col min="11267" max="11268" width="20.5546875" style="1690" customWidth="1"/>
    <col min="11269" max="11269" width="19.33203125" style="1690" customWidth="1"/>
    <col min="11270" max="11270" width="1.33203125" style="1690" customWidth="1"/>
    <col min="11271" max="11520" width="11.44140625" style="1690"/>
    <col min="11521" max="11521" width="20.5546875" style="1690" customWidth="1"/>
    <col min="11522" max="11522" width="22.5546875" style="1690" customWidth="1"/>
    <col min="11523" max="11524" width="20.5546875" style="1690" customWidth="1"/>
    <col min="11525" max="11525" width="19.33203125" style="1690" customWidth="1"/>
    <col min="11526" max="11526" width="1.33203125" style="1690" customWidth="1"/>
    <col min="11527" max="11776" width="11.44140625" style="1690"/>
    <col min="11777" max="11777" width="20.5546875" style="1690" customWidth="1"/>
    <col min="11778" max="11778" width="22.5546875" style="1690" customWidth="1"/>
    <col min="11779" max="11780" width="20.5546875" style="1690" customWidth="1"/>
    <col min="11781" max="11781" width="19.33203125" style="1690" customWidth="1"/>
    <col min="11782" max="11782" width="1.33203125" style="1690" customWidth="1"/>
    <col min="11783" max="12032" width="11.44140625" style="1690"/>
    <col min="12033" max="12033" width="20.5546875" style="1690" customWidth="1"/>
    <col min="12034" max="12034" width="22.5546875" style="1690" customWidth="1"/>
    <col min="12035" max="12036" width="20.5546875" style="1690" customWidth="1"/>
    <col min="12037" max="12037" width="19.33203125" style="1690" customWidth="1"/>
    <col min="12038" max="12038" width="1.33203125" style="1690" customWidth="1"/>
    <col min="12039" max="12288" width="11.44140625" style="1690"/>
    <col min="12289" max="12289" width="20.5546875" style="1690" customWidth="1"/>
    <col min="12290" max="12290" width="22.5546875" style="1690" customWidth="1"/>
    <col min="12291" max="12292" width="20.5546875" style="1690" customWidth="1"/>
    <col min="12293" max="12293" width="19.33203125" style="1690" customWidth="1"/>
    <col min="12294" max="12294" width="1.33203125" style="1690" customWidth="1"/>
    <col min="12295" max="12544" width="11.44140625" style="1690"/>
    <col min="12545" max="12545" width="20.5546875" style="1690" customWidth="1"/>
    <col min="12546" max="12546" width="22.5546875" style="1690" customWidth="1"/>
    <col min="12547" max="12548" width="20.5546875" style="1690" customWidth="1"/>
    <col min="12549" max="12549" width="19.33203125" style="1690" customWidth="1"/>
    <col min="12550" max="12550" width="1.33203125" style="1690" customWidth="1"/>
    <col min="12551" max="12800" width="11.44140625" style="1690"/>
    <col min="12801" max="12801" width="20.5546875" style="1690" customWidth="1"/>
    <col min="12802" max="12802" width="22.5546875" style="1690" customWidth="1"/>
    <col min="12803" max="12804" width="20.5546875" style="1690" customWidth="1"/>
    <col min="12805" max="12805" width="19.33203125" style="1690" customWidth="1"/>
    <col min="12806" max="12806" width="1.33203125" style="1690" customWidth="1"/>
    <col min="12807" max="13056" width="11.44140625" style="1690"/>
    <col min="13057" max="13057" width="20.5546875" style="1690" customWidth="1"/>
    <col min="13058" max="13058" width="22.5546875" style="1690" customWidth="1"/>
    <col min="13059" max="13060" width="20.5546875" style="1690" customWidth="1"/>
    <col min="13061" max="13061" width="19.33203125" style="1690" customWidth="1"/>
    <col min="13062" max="13062" width="1.33203125" style="1690" customWidth="1"/>
    <col min="13063" max="13312" width="11.44140625" style="1690"/>
    <col min="13313" max="13313" width="20.5546875" style="1690" customWidth="1"/>
    <col min="13314" max="13314" width="22.5546875" style="1690" customWidth="1"/>
    <col min="13315" max="13316" width="20.5546875" style="1690" customWidth="1"/>
    <col min="13317" max="13317" width="19.33203125" style="1690" customWidth="1"/>
    <col min="13318" max="13318" width="1.33203125" style="1690" customWidth="1"/>
    <col min="13319" max="13568" width="11.44140625" style="1690"/>
    <col min="13569" max="13569" width="20.5546875" style="1690" customWidth="1"/>
    <col min="13570" max="13570" width="22.5546875" style="1690" customWidth="1"/>
    <col min="13571" max="13572" width="20.5546875" style="1690" customWidth="1"/>
    <col min="13573" max="13573" width="19.33203125" style="1690" customWidth="1"/>
    <col min="13574" max="13574" width="1.33203125" style="1690" customWidth="1"/>
    <col min="13575" max="13824" width="11.44140625" style="1690"/>
    <col min="13825" max="13825" width="20.5546875" style="1690" customWidth="1"/>
    <col min="13826" max="13826" width="22.5546875" style="1690" customWidth="1"/>
    <col min="13827" max="13828" width="20.5546875" style="1690" customWidth="1"/>
    <col min="13829" max="13829" width="19.33203125" style="1690" customWidth="1"/>
    <col min="13830" max="13830" width="1.33203125" style="1690" customWidth="1"/>
    <col min="13831" max="14080" width="11.44140625" style="1690"/>
    <col min="14081" max="14081" width="20.5546875" style="1690" customWidth="1"/>
    <col min="14082" max="14082" width="22.5546875" style="1690" customWidth="1"/>
    <col min="14083" max="14084" width="20.5546875" style="1690" customWidth="1"/>
    <col min="14085" max="14085" width="19.33203125" style="1690" customWidth="1"/>
    <col min="14086" max="14086" width="1.33203125" style="1690" customWidth="1"/>
    <col min="14087" max="14336" width="11.44140625" style="1690"/>
    <col min="14337" max="14337" width="20.5546875" style="1690" customWidth="1"/>
    <col min="14338" max="14338" width="22.5546875" style="1690" customWidth="1"/>
    <col min="14339" max="14340" width="20.5546875" style="1690" customWidth="1"/>
    <col min="14341" max="14341" width="19.33203125" style="1690" customWidth="1"/>
    <col min="14342" max="14342" width="1.33203125" style="1690" customWidth="1"/>
    <col min="14343" max="14592" width="11.44140625" style="1690"/>
    <col min="14593" max="14593" width="20.5546875" style="1690" customWidth="1"/>
    <col min="14594" max="14594" width="22.5546875" style="1690" customWidth="1"/>
    <col min="14595" max="14596" width="20.5546875" style="1690" customWidth="1"/>
    <col min="14597" max="14597" width="19.33203125" style="1690" customWidth="1"/>
    <col min="14598" max="14598" width="1.33203125" style="1690" customWidth="1"/>
    <col min="14599" max="14848" width="11.44140625" style="1690"/>
    <col min="14849" max="14849" width="20.5546875" style="1690" customWidth="1"/>
    <col min="14850" max="14850" width="22.5546875" style="1690" customWidth="1"/>
    <col min="14851" max="14852" width="20.5546875" style="1690" customWidth="1"/>
    <col min="14853" max="14853" width="19.33203125" style="1690" customWidth="1"/>
    <col min="14854" max="14854" width="1.33203125" style="1690" customWidth="1"/>
    <col min="14855" max="15104" width="11.44140625" style="1690"/>
    <col min="15105" max="15105" width="20.5546875" style="1690" customWidth="1"/>
    <col min="15106" max="15106" width="22.5546875" style="1690" customWidth="1"/>
    <col min="15107" max="15108" width="20.5546875" style="1690" customWidth="1"/>
    <col min="15109" max="15109" width="19.33203125" style="1690" customWidth="1"/>
    <col min="15110" max="15110" width="1.33203125" style="1690" customWidth="1"/>
    <col min="15111" max="15360" width="11.44140625" style="1690"/>
    <col min="15361" max="15361" width="20.5546875" style="1690" customWidth="1"/>
    <col min="15362" max="15362" width="22.5546875" style="1690" customWidth="1"/>
    <col min="15363" max="15364" width="20.5546875" style="1690" customWidth="1"/>
    <col min="15365" max="15365" width="19.33203125" style="1690" customWidth="1"/>
    <col min="15366" max="15366" width="1.33203125" style="1690" customWidth="1"/>
    <col min="15367" max="15616" width="11.44140625" style="1690"/>
    <col min="15617" max="15617" width="20.5546875" style="1690" customWidth="1"/>
    <col min="15618" max="15618" width="22.5546875" style="1690" customWidth="1"/>
    <col min="15619" max="15620" width="20.5546875" style="1690" customWidth="1"/>
    <col min="15621" max="15621" width="19.33203125" style="1690" customWidth="1"/>
    <col min="15622" max="15622" width="1.33203125" style="1690" customWidth="1"/>
    <col min="15623" max="15872" width="11.44140625" style="1690"/>
    <col min="15873" max="15873" width="20.5546875" style="1690" customWidth="1"/>
    <col min="15874" max="15874" width="22.5546875" style="1690" customWidth="1"/>
    <col min="15875" max="15876" width="20.5546875" style="1690" customWidth="1"/>
    <col min="15877" max="15877" width="19.33203125" style="1690" customWidth="1"/>
    <col min="15878" max="15878" width="1.33203125" style="1690" customWidth="1"/>
    <col min="15879" max="16128" width="11.44140625" style="1690"/>
    <col min="16129" max="16129" width="20.5546875" style="1690" customWidth="1"/>
    <col min="16130" max="16130" width="22.5546875" style="1690" customWidth="1"/>
    <col min="16131" max="16132" width="20.5546875" style="1690" customWidth="1"/>
    <col min="16133" max="16133" width="19.33203125" style="1690" customWidth="1"/>
    <col min="16134" max="16134" width="1.33203125" style="1690" customWidth="1"/>
    <col min="16135" max="16384" width="11.44140625" style="1690"/>
  </cols>
  <sheetData>
    <row r="1" spans="1:7">
      <c r="A1" s="1688"/>
      <c r="B1" s="1689"/>
    </row>
    <row r="2" spans="1:7" ht="58.2" customHeight="1">
      <c r="A2" s="1954" t="s">
        <v>1531</v>
      </c>
      <c r="B2" s="1954"/>
      <c r="C2" s="1954"/>
      <c r="D2" s="1954"/>
      <c r="E2" s="1954"/>
    </row>
    <row r="3" spans="1:7" ht="19.95" customHeight="1">
      <c r="A3" s="1955">
        <v>45716</v>
      </c>
      <c r="B3" s="1955"/>
      <c r="C3" s="1955"/>
      <c r="D3" s="1955"/>
      <c r="E3" s="1955"/>
    </row>
    <row r="4" spans="1:7" ht="21" customHeight="1">
      <c r="A4" s="1956" t="s">
        <v>1140</v>
      </c>
      <c r="B4" s="1956"/>
      <c r="C4" s="1956"/>
      <c r="D4" s="1956"/>
      <c r="E4" s="1956"/>
    </row>
    <row r="5" spans="1:7" ht="6.75" customHeight="1" thickBot="1">
      <c r="A5" s="1691"/>
      <c r="B5" s="1692"/>
      <c r="C5" s="1692"/>
      <c r="D5" s="1692"/>
      <c r="E5" s="1693"/>
    </row>
    <row r="6" spans="1:7" ht="29.4" customHeight="1">
      <c r="A6" s="1957" t="s">
        <v>452</v>
      </c>
      <c r="B6" s="1957" t="s">
        <v>1532</v>
      </c>
      <c r="C6" s="1959" t="s">
        <v>1533</v>
      </c>
      <c r="D6" s="1960"/>
      <c r="E6" s="1961"/>
    </row>
    <row r="7" spans="1:7" ht="17.25" customHeight="1">
      <c r="A7" s="1958"/>
      <c r="B7" s="1958"/>
      <c r="C7" s="1694" t="s">
        <v>1534</v>
      </c>
      <c r="D7" s="1695" t="s">
        <v>1535</v>
      </c>
      <c r="E7" s="1961"/>
    </row>
    <row r="8" spans="1:7" ht="17.25" customHeight="1">
      <c r="A8" s="1696" t="s">
        <v>112</v>
      </c>
      <c r="B8" s="1697" t="s">
        <v>337</v>
      </c>
      <c r="C8" s="1698">
        <v>0.69799999999999995</v>
      </c>
      <c r="D8" s="1699">
        <v>5.8000000000000003E-2</v>
      </c>
      <c r="E8" s="1700"/>
      <c r="F8" s="1700"/>
      <c r="G8" s="1700"/>
    </row>
    <row r="9" spans="1:7" ht="17.25" customHeight="1">
      <c r="A9" s="1701"/>
      <c r="B9" s="1697" t="s">
        <v>1536</v>
      </c>
      <c r="C9" s="1698">
        <v>1.097</v>
      </c>
      <c r="D9" s="1699">
        <v>9.0999999999999998E-2</v>
      </c>
      <c r="E9" s="1700"/>
      <c r="F9" s="1700"/>
      <c r="G9" s="1700"/>
    </row>
    <row r="10" spans="1:7" ht="17.25" customHeight="1">
      <c r="A10" s="1701"/>
      <c r="B10" s="1697" t="s">
        <v>339</v>
      </c>
      <c r="C10" s="1698">
        <v>1.498</v>
      </c>
      <c r="D10" s="1699">
        <v>0.124</v>
      </c>
      <c r="E10" s="1700"/>
      <c r="F10" s="1700"/>
      <c r="G10" s="1700"/>
    </row>
    <row r="11" spans="1:7" ht="17.25" customHeight="1">
      <c r="A11" s="1702"/>
      <c r="B11" s="1703" t="s">
        <v>340</v>
      </c>
      <c r="C11" s="1704">
        <v>1.9</v>
      </c>
      <c r="D11" s="1705">
        <v>0.157</v>
      </c>
      <c r="E11" s="1700"/>
      <c r="F11" s="1700"/>
      <c r="G11" s="1700"/>
    </row>
    <row r="12" spans="1:7" ht="17.25" customHeight="1">
      <c r="A12" s="1701" t="s">
        <v>115</v>
      </c>
      <c r="B12" s="1697" t="s">
        <v>337</v>
      </c>
      <c r="C12" s="1706">
        <v>0.49299999999999999</v>
      </c>
      <c r="D12" s="1707">
        <v>4.1000000000000002E-2</v>
      </c>
      <c r="E12" s="1700"/>
      <c r="F12" s="1700"/>
      <c r="G12" s="1700"/>
    </row>
    <row r="13" spans="1:7" ht="16.5" customHeight="1">
      <c r="B13" s="1697" t="s">
        <v>1536</v>
      </c>
      <c r="C13" s="1698">
        <v>1.149</v>
      </c>
      <c r="D13" s="1699">
        <v>9.5299999999999996E-2</v>
      </c>
      <c r="E13" s="1700"/>
      <c r="F13" s="1700"/>
      <c r="G13" s="1700"/>
    </row>
    <row r="14" spans="1:7" ht="16.5" customHeight="1">
      <c r="A14" s="1701"/>
      <c r="B14" s="1697" t="s">
        <v>339</v>
      </c>
      <c r="C14" s="1698">
        <v>1.7529999999999999</v>
      </c>
      <c r="D14" s="1699">
        <v>0.14499999999999999</v>
      </c>
      <c r="E14" s="1700"/>
      <c r="F14" s="1700"/>
      <c r="G14" s="1700"/>
    </row>
    <row r="15" spans="1:7" ht="16.5" customHeight="1">
      <c r="A15" s="1702"/>
      <c r="B15" s="1703" t="s">
        <v>340</v>
      </c>
      <c r="C15" s="1704">
        <v>1.998</v>
      </c>
      <c r="D15" s="1705">
        <v>0.16500000000000001</v>
      </c>
      <c r="E15" s="1700"/>
      <c r="F15" s="1700"/>
      <c r="G15" s="1700"/>
    </row>
    <row r="16" spans="1:7" ht="16.5" customHeight="1">
      <c r="A16" s="1701" t="s">
        <v>1537</v>
      </c>
      <c r="B16" s="1697" t="s">
        <v>337</v>
      </c>
      <c r="C16" s="1698">
        <v>0.6</v>
      </c>
      <c r="D16" s="1709">
        <v>4.99E-2</v>
      </c>
      <c r="E16" s="1700"/>
      <c r="F16" s="1700"/>
      <c r="G16" s="1700"/>
    </row>
    <row r="17" spans="1:7" ht="16.5" customHeight="1">
      <c r="A17" s="1701"/>
      <c r="B17" s="1697" t="s">
        <v>1536</v>
      </c>
      <c r="C17" s="1698">
        <v>1.206</v>
      </c>
      <c r="D17" s="1709">
        <v>0.1</v>
      </c>
      <c r="E17" s="1700"/>
      <c r="F17" s="1700"/>
      <c r="G17" s="1700"/>
    </row>
    <row r="18" spans="1:7" ht="16.5" customHeight="1">
      <c r="A18" s="1701"/>
      <c r="B18" s="1697" t="s">
        <v>339</v>
      </c>
      <c r="C18" s="1698">
        <v>1.45</v>
      </c>
      <c r="D18" s="1709">
        <v>0.12</v>
      </c>
      <c r="E18" s="1700"/>
      <c r="F18" s="1700"/>
      <c r="G18" s="1700"/>
    </row>
    <row r="19" spans="1:7" ht="16.5" customHeight="1">
      <c r="A19" s="1710"/>
      <c r="B19" s="1703" t="s">
        <v>340</v>
      </c>
      <c r="C19" s="1704">
        <v>1.9359999999999999</v>
      </c>
      <c r="D19" s="1711">
        <v>0.16</v>
      </c>
      <c r="E19" s="1700"/>
      <c r="F19" s="1700"/>
      <c r="G19" s="1700"/>
    </row>
    <row r="20" spans="1:7" ht="16.5" customHeight="1">
      <c r="A20" s="1701" t="s">
        <v>117</v>
      </c>
      <c r="B20" s="1697" t="s">
        <v>337</v>
      </c>
      <c r="C20" s="1698">
        <v>0.80600000000000005</v>
      </c>
      <c r="D20" s="1709">
        <v>6.7000000000000004E-2</v>
      </c>
      <c r="E20" s="1700"/>
      <c r="F20" s="1700"/>
      <c r="G20" s="1700"/>
    </row>
    <row r="21" spans="1:7" ht="16.5" customHeight="1">
      <c r="A21" s="1701"/>
      <c r="B21" s="1697" t="s">
        <v>1536</v>
      </c>
      <c r="C21" s="1698">
        <v>1.206</v>
      </c>
      <c r="D21" s="1709">
        <v>0.1</v>
      </c>
      <c r="E21" s="1700"/>
      <c r="F21" s="1700"/>
      <c r="G21" s="1700"/>
    </row>
    <row r="22" spans="1:7" ht="16.5" customHeight="1">
      <c r="A22" s="1701"/>
      <c r="B22" s="1697" t="s">
        <v>339</v>
      </c>
      <c r="C22" s="1698">
        <v>2.1202999999999999</v>
      </c>
      <c r="D22" s="1709">
        <v>0.17499999999999999</v>
      </c>
      <c r="E22" s="1700"/>
      <c r="F22" s="1700"/>
      <c r="G22" s="1700"/>
    </row>
    <row r="23" spans="1:7" ht="16.5" customHeight="1" thickBot="1">
      <c r="A23" s="1712"/>
      <c r="B23" s="1713" t="s">
        <v>340</v>
      </c>
      <c r="C23" s="1714">
        <v>2.3029999999999999</v>
      </c>
      <c r="D23" s="1715">
        <v>0.19</v>
      </c>
      <c r="E23" s="1700"/>
      <c r="F23" s="1700"/>
      <c r="G23" s="1700"/>
    </row>
    <row r="24" spans="1:7" ht="16.5" customHeight="1">
      <c r="A24" s="1716" t="s">
        <v>192</v>
      </c>
      <c r="B24" s="1717"/>
      <c r="C24" s="1717"/>
      <c r="D24" s="1717"/>
      <c r="E24" s="1697"/>
    </row>
    <row r="25" spans="1:7" ht="12.6" customHeight="1">
      <c r="A25" s="1718" t="s">
        <v>1538</v>
      </c>
      <c r="B25" s="1697"/>
      <c r="C25" s="1719"/>
      <c r="D25" s="1720"/>
      <c r="E25" s="1953"/>
    </row>
    <row r="26" spans="1:7" ht="12.6" customHeight="1">
      <c r="A26" s="1718" t="s">
        <v>1539</v>
      </c>
      <c r="B26" s="1697"/>
      <c r="C26" s="1719"/>
      <c r="D26" s="1720"/>
      <c r="E26" s="1953"/>
      <c r="F26" s="1721"/>
      <c r="G26" s="1689"/>
    </row>
    <row r="27" spans="1:7" ht="12.6" customHeight="1">
      <c r="A27" s="1718" t="s">
        <v>1540</v>
      </c>
      <c r="B27" s="1697"/>
      <c r="C27" s="1719"/>
      <c r="D27" s="1720"/>
      <c r="E27" s="1953"/>
    </row>
    <row r="28" spans="1:7" ht="12.6" customHeight="1">
      <c r="A28" s="1718"/>
      <c r="C28" s="1722"/>
      <c r="D28" s="1722"/>
      <c r="E28" s="1722"/>
    </row>
    <row r="29" spans="1:7" ht="16.95" customHeight="1">
      <c r="A29" s="1723"/>
      <c r="C29" s="1722"/>
      <c r="D29" s="1722"/>
      <c r="E29" s="1722"/>
    </row>
    <row r="30" spans="1:7" ht="12" customHeight="1">
      <c r="A30" s="1690"/>
      <c r="C30" s="1722"/>
      <c r="D30" s="1722"/>
      <c r="E30" s="1722"/>
    </row>
    <row r="31" spans="1:7" ht="12.75" customHeight="1">
      <c r="A31" s="1722"/>
      <c r="E31" s="1722"/>
    </row>
    <row r="32" spans="1:7" ht="7.5" customHeight="1">
      <c r="A32" s="1724"/>
      <c r="B32" s="1725"/>
      <c r="D32" s="1725"/>
      <c r="E32" s="1722"/>
    </row>
    <row r="33" spans="5:5">
      <c r="E33" s="1722"/>
    </row>
  </sheetData>
  <mergeCells count="8">
    <mergeCell ref="E25:E27"/>
    <mergeCell ref="A2:E2"/>
    <mergeCell ref="A3:E3"/>
    <mergeCell ref="A4:E4"/>
    <mergeCell ref="A6:A7"/>
    <mergeCell ref="B6:B7"/>
    <mergeCell ref="C6:D6"/>
    <mergeCell ref="E6:E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286CF-6B29-4D49-8926-05C254646635}">
  <sheetPr codeName="Hoja86"/>
  <dimension ref="A1:Q155"/>
  <sheetViews>
    <sheetView zoomScaleNormal="100" workbookViewId="0"/>
  </sheetViews>
  <sheetFormatPr baseColWidth="10" defaultColWidth="11.44140625" defaultRowHeight="14.4"/>
  <cols>
    <col min="1" max="1" width="4" style="1727" customWidth="1"/>
    <col min="2" max="2" width="5.33203125" style="1727" customWidth="1"/>
    <col min="3" max="3" width="30.33203125" style="1727" customWidth="1"/>
    <col min="4" max="4" width="12.33203125" style="1727" customWidth="1"/>
    <col min="5" max="6" width="11.5546875" style="1727" bestFit="1" customWidth="1"/>
    <col min="7" max="7" width="12.33203125" style="1727" bestFit="1" customWidth="1"/>
    <col min="8" max="8" width="12" style="1727" bestFit="1" customWidth="1"/>
    <col min="9" max="9" width="11.44140625" style="1728"/>
    <col min="10" max="11" width="7.88671875" style="1727" customWidth="1"/>
    <col min="12" max="12" width="14.5546875" style="1727" customWidth="1"/>
    <col min="13" max="256" width="11.44140625" style="1727"/>
    <col min="257" max="257" width="4" style="1727" customWidth="1"/>
    <col min="258" max="258" width="5.33203125" style="1727" customWidth="1"/>
    <col min="259" max="259" width="30.33203125" style="1727" customWidth="1"/>
    <col min="260" max="260" width="12.33203125" style="1727" customWidth="1"/>
    <col min="261" max="262" width="11.5546875" style="1727" bestFit="1" customWidth="1"/>
    <col min="263" max="263" width="12.33203125" style="1727" bestFit="1" customWidth="1"/>
    <col min="264" max="264" width="12" style="1727" bestFit="1" customWidth="1"/>
    <col min="265" max="265" width="11.44140625" style="1727"/>
    <col min="266" max="267" width="7.88671875" style="1727" customWidth="1"/>
    <col min="268" max="268" width="14.5546875" style="1727" customWidth="1"/>
    <col min="269" max="512" width="11.44140625" style="1727"/>
    <col min="513" max="513" width="4" style="1727" customWidth="1"/>
    <col min="514" max="514" width="5.33203125" style="1727" customWidth="1"/>
    <col min="515" max="515" width="30.33203125" style="1727" customWidth="1"/>
    <col min="516" max="516" width="12.33203125" style="1727" customWidth="1"/>
    <col min="517" max="518" width="11.5546875" style="1727" bestFit="1" customWidth="1"/>
    <col min="519" max="519" width="12.33203125" style="1727" bestFit="1" customWidth="1"/>
    <col min="520" max="520" width="12" style="1727" bestFit="1" customWidth="1"/>
    <col min="521" max="521" width="11.44140625" style="1727"/>
    <col min="522" max="523" width="7.88671875" style="1727" customWidth="1"/>
    <col min="524" max="524" width="14.5546875" style="1727" customWidth="1"/>
    <col min="525" max="768" width="11.44140625" style="1727"/>
    <col min="769" max="769" width="4" style="1727" customWidth="1"/>
    <col min="770" max="770" width="5.33203125" style="1727" customWidth="1"/>
    <col min="771" max="771" width="30.33203125" style="1727" customWidth="1"/>
    <col min="772" max="772" width="12.33203125" style="1727" customWidth="1"/>
    <col min="773" max="774" width="11.5546875" style="1727" bestFit="1" customWidth="1"/>
    <col min="775" max="775" width="12.33203125" style="1727" bestFit="1" customWidth="1"/>
    <col min="776" max="776" width="12" style="1727" bestFit="1" customWidth="1"/>
    <col min="777" max="777" width="11.44140625" style="1727"/>
    <col min="778" max="779" width="7.88671875" style="1727" customWidth="1"/>
    <col min="780" max="780" width="14.5546875" style="1727" customWidth="1"/>
    <col min="781" max="1024" width="11.44140625" style="1727"/>
    <col min="1025" max="1025" width="4" style="1727" customWidth="1"/>
    <col min="1026" max="1026" width="5.33203125" style="1727" customWidth="1"/>
    <col min="1027" max="1027" width="30.33203125" style="1727" customWidth="1"/>
    <col min="1028" max="1028" width="12.33203125" style="1727" customWidth="1"/>
    <col min="1029" max="1030" width="11.5546875" style="1727" bestFit="1" customWidth="1"/>
    <col min="1031" max="1031" width="12.33203125" style="1727" bestFit="1" customWidth="1"/>
    <col min="1032" max="1032" width="12" style="1727" bestFit="1" customWidth="1"/>
    <col min="1033" max="1033" width="11.44140625" style="1727"/>
    <col min="1034" max="1035" width="7.88671875" style="1727" customWidth="1"/>
    <col min="1036" max="1036" width="14.5546875" style="1727" customWidth="1"/>
    <col min="1037" max="1280" width="11.44140625" style="1727"/>
    <col min="1281" max="1281" width="4" style="1727" customWidth="1"/>
    <col min="1282" max="1282" width="5.33203125" style="1727" customWidth="1"/>
    <col min="1283" max="1283" width="30.33203125" style="1727" customWidth="1"/>
    <col min="1284" max="1284" width="12.33203125" style="1727" customWidth="1"/>
    <col min="1285" max="1286" width="11.5546875" style="1727" bestFit="1" customWidth="1"/>
    <col min="1287" max="1287" width="12.33203125" style="1727" bestFit="1" customWidth="1"/>
    <col min="1288" max="1288" width="12" style="1727" bestFit="1" customWidth="1"/>
    <col min="1289" max="1289" width="11.44140625" style="1727"/>
    <col min="1290" max="1291" width="7.88671875" style="1727" customWidth="1"/>
    <col min="1292" max="1292" width="14.5546875" style="1727" customWidth="1"/>
    <col min="1293" max="1536" width="11.44140625" style="1727"/>
    <col min="1537" max="1537" width="4" style="1727" customWidth="1"/>
    <col min="1538" max="1538" width="5.33203125" style="1727" customWidth="1"/>
    <col min="1539" max="1539" width="30.33203125" style="1727" customWidth="1"/>
    <col min="1540" max="1540" width="12.33203125" style="1727" customWidth="1"/>
    <col min="1541" max="1542" width="11.5546875" style="1727" bestFit="1" customWidth="1"/>
    <col min="1543" max="1543" width="12.33203125" style="1727" bestFit="1" customWidth="1"/>
    <col min="1544" max="1544" width="12" style="1727" bestFit="1" customWidth="1"/>
    <col min="1545" max="1545" width="11.44140625" style="1727"/>
    <col min="1546" max="1547" width="7.88671875" style="1727" customWidth="1"/>
    <col min="1548" max="1548" width="14.5546875" style="1727" customWidth="1"/>
    <col min="1549" max="1792" width="11.44140625" style="1727"/>
    <col min="1793" max="1793" width="4" style="1727" customWidth="1"/>
    <col min="1794" max="1794" width="5.33203125" style="1727" customWidth="1"/>
    <col min="1795" max="1795" width="30.33203125" style="1727" customWidth="1"/>
    <col min="1796" max="1796" width="12.33203125" style="1727" customWidth="1"/>
    <col min="1797" max="1798" width="11.5546875" style="1727" bestFit="1" customWidth="1"/>
    <col min="1799" max="1799" width="12.33203125" style="1727" bestFit="1" customWidth="1"/>
    <col min="1800" max="1800" width="12" style="1727" bestFit="1" customWidth="1"/>
    <col min="1801" max="1801" width="11.44140625" style="1727"/>
    <col min="1802" max="1803" width="7.88671875" style="1727" customWidth="1"/>
    <col min="1804" max="1804" width="14.5546875" style="1727" customWidth="1"/>
    <col min="1805" max="2048" width="11.44140625" style="1727"/>
    <col min="2049" max="2049" width="4" style="1727" customWidth="1"/>
    <col min="2050" max="2050" width="5.33203125" style="1727" customWidth="1"/>
    <col min="2051" max="2051" width="30.33203125" style="1727" customWidth="1"/>
    <col min="2052" max="2052" width="12.33203125" style="1727" customWidth="1"/>
    <col min="2053" max="2054" width="11.5546875" style="1727" bestFit="1" customWidth="1"/>
    <col min="2055" max="2055" width="12.33203125" style="1727" bestFit="1" customWidth="1"/>
    <col min="2056" max="2056" width="12" style="1727" bestFit="1" customWidth="1"/>
    <col min="2057" max="2057" width="11.44140625" style="1727"/>
    <col min="2058" max="2059" width="7.88671875" style="1727" customWidth="1"/>
    <col min="2060" max="2060" width="14.5546875" style="1727" customWidth="1"/>
    <col min="2061" max="2304" width="11.44140625" style="1727"/>
    <col min="2305" max="2305" width="4" style="1727" customWidth="1"/>
    <col min="2306" max="2306" width="5.33203125" style="1727" customWidth="1"/>
    <col min="2307" max="2307" width="30.33203125" style="1727" customWidth="1"/>
    <col min="2308" max="2308" width="12.33203125" style="1727" customWidth="1"/>
    <col min="2309" max="2310" width="11.5546875" style="1727" bestFit="1" customWidth="1"/>
    <col min="2311" max="2311" width="12.33203125" style="1727" bestFit="1" customWidth="1"/>
    <col min="2312" max="2312" width="12" style="1727" bestFit="1" customWidth="1"/>
    <col min="2313" max="2313" width="11.44140625" style="1727"/>
    <col min="2314" max="2315" width="7.88671875" style="1727" customWidth="1"/>
    <col min="2316" max="2316" width="14.5546875" style="1727" customWidth="1"/>
    <col min="2317" max="2560" width="11.44140625" style="1727"/>
    <col min="2561" max="2561" width="4" style="1727" customWidth="1"/>
    <col min="2562" max="2562" width="5.33203125" style="1727" customWidth="1"/>
    <col min="2563" max="2563" width="30.33203125" style="1727" customWidth="1"/>
    <col min="2564" max="2564" width="12.33203125" style="1727" customWidth="1"/>
    <col min="2565" max="2566" width="11.5546875" style="1727" bestFit="1" customWidth="1"/>
    <col min="2567" max="2567" width="12.33203125" style="1727" bestFit="1" customWidth="1"/>
    <col min="2568" max="2568" width="12" style="1727" bestFit="1" customWidth="1"/>
    <col min="2569" max="2569" width="11.44140625" style="1727"/>
    <col min="2570" max="2571" width="7.88671875" style="1727" customWidth="1"/>
    <col min="2572" max="2572" width="14.5546875" style="1727" customWidth="1"/>
    <col min="2573" max="2816" width="11.44140625" style="1727"/>
    <col min="2817" max="2817" width="4" style="1727" customWidth="1"/>
    <col min="2818" max="2818" width="5.33203125" style="1727" customWidth="1"/>
    <col min="2819" max="2819" width="30.33203125" style="1727" customWidth="1"/>
    <col min="2820" max="2820" width="12.33203125" style="1727" customWidth="1"/>
    <col min="2821" max="2822" width="11.5546875" style="1727" bestFit="1" customWidth="1"/>
    <col min="2823" max="2823" width="12.33203125" style="1727" bestFit="1" customWidth="1"/>
    <col min="2824" max="2824" width="12" style="1727" bestFit="1" customWidth="1"/>
    <col min="2825" max="2825" width="11.44140625" style="1727"/>
    <col min="2826" max="2827" width="7.88671875" style="1727" customWidth="1"/>
    <col min="2828" max="2828" width="14.5546875" style="1727" customWidth="1"/>
    <col min="2829" max="3072" width="11.44140625" style="1727"/>
    <col min="3073" max="3073" width="4" style="1727" customWidth="1"/>
    <col min="3074" max="3074" width="5.33203125" style="1727" customWidth="1"/>
    <col min="3075" max="3075" width="30.33203125" style="1727" customWidth="1"/>
    <col min="3076" max="3076" width="12.33203125" style="1727" customWidth="1"/>
    <col min="3077" max="3078" width="11.5546875" style="1727" bestFit="1" customWidth="1"/>
    <col min="3079" max="3079" width="12.33203125" style="1727" bestFit="1" customWidth="1"/>
    <col min="3080" max="3080" width="12" style="1727" bestFit="1" customWidth="1"/>
    <col min="3081" max="3081" width="11.44140625" style="1727"/>
    <col min="3082" max="3083" width="7.88671875" style="1727" customWidth="1"/>
    <col min="3084" max="3084" width="14.5546875" style="1727" customWidth="1"/>
    <col min="3085" max="3328" width="11.44140625" style="1727"/>
    <col min="3329" max="3329" width="4" style="1727" customWidth="1"/>
    <col min="3330" max="3330" width="5.33203125" style="1727" customWidth="1"/>
    <col min="3331" max="3331" width="30.33203125" style="1727" customWidth="1"/>
    <col min="3332" max="3332" width="12.33203125" style="1727" customWidth="1"/>
    <col min="3333" max="3334" width="11.5546875" style="1727" bestFit="1" customWidth="1"/>
    <col min="3335" max="3335" width="12.33203125" style="1727" bestFit="1" customWidth="1"/>
    <col min="3336" max="3336" width="12" style="1727" bestFit="1" customWidth="1"/>
    <col min="3337" max="3337" width="11.44140625" style="1727"/>
    <col min="3338" max="3339" width="7.88671875" style="1727" customWidth="1"/>
    <col min="3340" max="3340" width="14.5546875" style="1727" customWidth="1"/>
    <col min="3341" max="3584" width="11.44140625" style="1727"/>
    <col min="3585" max="3585" width="4" style="1727" customWidth="1"/>
    <col min="3586" max="3586" width="5.33203125" style="1727" customWidth="1"/>
    <col min="3587" max="3587" width="30.33203125" style="1727" customWidth="1"/>
    <col min="3588" max="3588" width="12.33203125" style="1727" customWidth="1"/>
    <col min="3589" max="3590" width="11.5546875" style="1727" bestFit="1" customWidth="1"/>
    <col min="3591" max="3591" width="12.33203125" style="1727" bestFit="1" customWidth="1"/>
    <col min="3592" max="3592" width="12" style="1727" bestFit="1" customWidth="1"/>
    <col min="3593" max="3593" width="11.44140625" style="1727"/>
    <col min="3594" max="3595" width="7.88671875" style="1727" customWidth="1"/>
    <col min="3596" max="3596" width="14.5546875" style="1727" customWidth="1"/>
    <col min="3597" max="3840" width="11.44140625" style="1727"/>
    <col min="3841" max="3841" width="4" style="1727" customWidth="1"/>
    <col min="3842" max="3842" width="5.33203125" style="1727" customWidth="1"/>
    <col min="3843" max="3843" width="30.33203125" style="1727" customWidth="1"/>
    <col min="3844" max="3844" width="12.33203125" style="1727" customWidth="1"/>
    <col min="3845" max="3846" width="11.5546875" style="1727" bestFit="1" customWidth="1"/>
    <col min="3847" max="3847" width="12.33203125" style="1727" bestFit="1" customWidth="1"/>
    <col min="3848" max="3848" width="12" style="1727" bestFit="1" customWidth="1"/>
    <col min="3849" max="3849" width="11.44140625" style="1727"/>
    <col min="3850" max="3851" width="7.88671875" style="1727" customWidth="1"/>
    <col min="3852" max="3852" width="14.5546875" style="1727" customWidth="1"/>
    <col min="3853" max="4096" width="11.44140625" style="1727"/>
    <col min="4097" max="4097" width="4" style="1727" customWidth="1"/>
    <col min="4098" max="4098" width="5.33203125" style="1727" customWidth="1"/>
    <col min="4099" max="4099" width="30.33203125" style="1727" customWidth="1"/>
    <col min="4100" max="4100" width="12.33203125" style="1727" customWidth="1"/>
    <col min="4101" max="4102" width="11.5546875" style="1727" bestFit="1" customWidth="1"/>
    <col min="4103" max="4103" width="12.33203125" style="1727" bestFit="1" customWidth="1"/>
    <col min="4104" max="4104" width="12" style="1727" bestFit="1" customWidth="1"/>
    <col min="4105" max="4105" width="11.44140625" style="1727"/>
    <col min="4106" max="4107" width="7.88671875" style="1727" customWidth="1"/>
    <col min="4108" max="4108" width="14.5546875" style="1727" customWidth="1"/>
    <col min="4109" max="4352" width="11.44140625" style="1727"/>
    <col min="4353" max="4353" width="4" style="1727" customWidth="1"/>
    <col min="4354" max="4354" width="5.33203125" style="1727" customWidth="1"/>
    <col min="4355" max="4355" width="30.33203125" style="1727" customWidth="1"/>
    <col min="4356" max="4356" width="12.33203125" style="1727" customWidth="1"/>
    <col min="4357" max="4358" width="11.5546875" style="1727" bestFit="1" customWidth="1"/>
    <col min="4359" max="4359" width="12.33203125" style="1727" bestFit="1" customWidth="1"/>
    <col min="4360" max="4360" width="12" style="1727" bestFit="1" customWidth="1"/>
    <col min="4361" max="4361" width="11.44140625" style="1727"/>
    <col min="4362" max="4363" width="7.88671875" style="1727" customWidth="1"/>
    <col min="4364" max="4364" width="14.5546875" style="1727" customWidth="1"/>
    <col min="4365" max="4608" width="11.44140625" style="1727"/>
    <col min="4609" max="4609" width="4" style="1727" customWidth="1"/>
    <col min="4610" max="4610" width="5.33203125" style="1727" customWidth="1"/>
    <col min="4611" max="4611" width="30.33203125" style="1727" customWidth="1"/>
    <col min="4612" max="4612" width="12.33203125" style="1727" customWidth="1"/>
    <col min="4613" max="4614" width="11.5546875" style="1727" bestFit="1" customWidth="1"/>
    <col min="4615" max="4615" width="12.33203125" style="1727" bestFit="1" customWidth="1"/>
    <col min="4616" max="4616" width="12" style="1727" bestFit="1" customWidth="1"/>
    <col min="4617" max="4617" width="11.44140625" style="1727"/>
    <col min="4618" max="4619" width="7.88671875" style="1727" customWidth="1"/>
    <col min="4620" max="4620" width="14.5546875" style="1727" customWidth="1"/>
    <col min="4621" max="4864" width="11.44140625" style="1727"/>
    <col min="4865" max="4865" width="4" style="1727" customWidth="1"/>
    <col min="4866" max="4866" width="5.33203125" style="1727" customWidth="1"/>
    <col min="4867" max="4867" width="30.33203125" style="1727" customWidth="1"/>
    <col min="4868" max="4868" width="12.33203125" style="1727" customWidth="1"/>
    <col min="4869" max="4870" width="11.5546875" style="1727" bestFit="1" customWidth="1"/>
    <col min="4871" max="4871" width="12.33203125" style="1727" bestFit="1" customWidth="1"/>
    <col min="4872" max="4872" width="12" style="1727" bestFit="1" customWidth="1"/>
    <col min="4873" max="4873" width="11.44140625" style="1727"/>
    <col min="4874" max="4875" width="7.88671875" style="1727" customWidth="1"/>
    <col min="4876" max="4876" width="14.5546875" style="1727" customWidth="1"/>
    <col min="4877" max="5120" width="11.44140625" style="1727"/>
    <col min="5121" max="5121" width="4" style="1727" customWidth="1"/>
    <col min="5122" max="5122" width="5.33203125" style="1727" customWidth="1"/>
    <col min="5123" max="5123" width="30.33203125" style="1727" customWidth="1"/>
    <col min="5124" max="5124" width="12.33203125" style="1727" customWidth="1"/>
    <col min="5125" max="5126" width="11.5546875" style="1727" bestFit="1" customWidth="1"/>
    <col min="5127" max="5127" width="12.33203125" style="1727" bestFit="1" customWidth="1"/>
    <col min="5128" max="5128" width="12" style="1727" bestFit="1" customWidth="1"/>
    <col min="5129" max="5129" width="11.44140625" style="1727"/>
    <col min="5130" max="5131" width="7.88671875" style="1727" customWidth="1"/>
    <col min="5132" max="5132" width="14.5546875" style="1727" customWidth="1"/>
    <col min="5133" max="5376" width="11.44140625" style="1727"/>
    <col min="5377" max="5377" width="4" style="1727" customWidth="1"/>
    <col min="5378" max="5378" width="5.33203125" style="1727" customWidth="1"/>
    <col min="5379" max="5379" width="30.33203125" style="1727" customWidth="1"/>
    <col min="5380" max="5380" width="12.33203125" style="1727" customWidth="1"/>
    <col min="5381" max="5382" width="11.5546875" style="1727" bestFit="1" customWidth="1"/>
    <col min="5383" max="5383" width="12.33203125" style="1727" bestFit="1" customWidth="1"/>
    <col min="5384" max="5384" width="12" style="1727" bestFit="1" customWidth="1"/>
    <col min="5385" max="5385" width="11.44140625" style="1727"/>
    <col min="5386" max="5387" width="7.88671875" style="1727" customWidth="1"/>
    <col min="5388" max="5388" width="14.5546875" style="1727" customWidth="1"/>
    <col min="5389" max="5632" width="11.44140625" style="1727"/>
    <col min="5633" max="5633" width="4" style="1727" customWidth="1"/>
    <col min="5634" max="5634" width="5.33203125" style="1727" customWidth="1"/>
    <col min="5635" max="5635" width="30.33203125" style="1727" customWidth="1"/>
    <col min="5636" max="5636" width="12.33203125" style="1727" customWidth="1"/>
    <col min="5637" max="5638" width="11.5546875" style="1727" bestFit="1" customWidth="1"/>
    <col min="5639" max="5639" width="12.33203125" style="1727" bestFit="1" customWidth="1"/>
    <col min="5640" max="5640" width="12" style="1727" bestFit="1" customWidth="1"/>
    <col min="5641" max="5641" width="11.44140625" style="1727"/>
    <col min="5642" max="5643" width="7.88671875" style="1727" customWidth="1"/>
    <col min="5644" max="5644" width="14.5546875" style="1727" customWidth="1"/>
    <col min="5645" max="5888" width="11.44140625" style="1727"/>
    <col min="5889" max="5889" width="4" style="1727" customWidth="1"/>
    <col min="5890" max="5890" width="5.33203125" style="1727" customWidth="1"/>
    <col min="5891" max="5891" width="30.33203125" style="1727" customWidth="1"/>
    <col min="5892" max="5892" width="12.33203125" style="1727" customWidth="1"/>
    <col min="5893" max="5894" width="11.5546875" style="1727" bestFit="1" customWidth="1"/>
    <col min="5895" max="5895" width="12.33203125" style="1727" bestFit="1" customWidth="1"/>
    <col min="5896" max="5896" width="12" style="1727" bestFit="1" customWidth="1"/>
    <col min="5897" max="5897" width="11.44140625" style="1727"/>
    <col min="5898" max="5899" width="7.88671875" style="1727" customWidth="1"/>
    <col min="5900" max="5900" width="14.5546875" style="1727" customWidth="1"/>
    <col min="5901" max="6144" width="11.44140625" style="1727"/>
    <col min="6145" max="6145" width="4" style="1727" customWidth="1"/>
    <col min="6146" max="6146" width="5.33203125" style="1727" customWidth="1"/>
    <col min="6147" max="6147" width="30.33203125" style="1727" customWidth="1"/>
    <col min="6148" max="6148" width="12.33203125" style="1727" customWidth="1"/>
    <col min="6149" max="6150" width="11.5546875" style="1727" bestFit="1" customWidth="1"/>
    <col min="6151" max="6151" width="12.33203125" style="1727" bestFit="1" customWidth="1"/>
    <col min="6152" max="6152" width="12" style="1727" bestFit="1" customWidth="1"/>
    <col min="6153" max="6153" width="11.44140625" style="1727"/>
    <col min="6154" max="6155" width="7.88671875" style="1727" customWidth="1"/>
    <col min="6156" max="6156" width="14.5546875" style="1727" customWidth="1"/>
    <col min="6157" max="6400" width="11.44140625" style="1727"/>
    <col min="6401" max="6401" width="4" style="1727" customWidth="1"/>
    <col min="6402" max="6402" width="5.33203125" style="1727" customWidth="1"/>
    <col min="6403" max="6403" width="30.33203125" style="1727" customWidth="1"/>
    <col min="6404" max="6404" width="12.33203125" style="1727" customWidth="1"/>
    <col min="6405" max="6406" width="11.5546875" style="1727" bestFit="1" customWidth="1"/>
    <col min="6407" max="6407" width="12.33203125" style="1727" bestFit="1" customWidth="1"/>
    <col min="6408" max="6408" width="12" style="1727" bestFit="1" customWidth="1"/>
    <col min="6409" max="6409" width="11.44140625" style="1727"/>
    <col min="6410" max="6411" width="7.88671875" style="1727" customWidth="1"/>
    <col min="6412" max="6412" width="14.5546875" style="1727" customWidth="1"/>
    <col min="6413" max="6656" width="11.44140625" style="1727"/>
    <col min="6657" max="6657" width="4" style="1727" customWidth="1"/>
    <col min="6658" max="6658" width="5.33203125" style="1727" customWidth="1"/>
    <col min="6659" max="6659" width="30.33203125" style="1727" customWidth="1"/>
    <col min="6660" max="6660" width="12.33203125" style="1727" customWidth="1"/>
    <col min="6661" max="6662" width="11.5546875" style="1727" bestFit="1" customWidth="1"/>
    <col min="6663" max="6663" width="12.33203125" style="1727" bestFit="1" customWidth="1"/>
    <col min="6664" max="6664" width="12" style="1727" bestFit="1" customWidth="1"/>
    <col min="6665" max="6665" width="11.44140625" style="1727"/>
    <col min="6666" max="6667" width="7.88671875" style="1727" customWidth="1"/>
    <col min="6668" max="6668" width="14.5546875" style="1727" customWidth="1"/>
    <col min="6669" max="6912" width="11.44140625" style="1727"/>
    <col min="6913" max="6913" width="4" style="1727" customWidth="1"/>
    <col min="6914" max="6914" width="5.33203125" style="1727" customWidth="1"/>
    <col min="6915" max="6915" width="30.33203125" style="1727" customWidth="1"/>
    <col min="6916" max="6916" width="12.33203125" style="1727" customWidth="1"/>
    <col min="6917" max="6918" width="11.5546875" style="1727" bestFit="1" customWidth="1"/>
    <col min="6919" max="6919" width="12.33203125" style="1727" bestFit="1" customWidth="1"/>
    <col min="6920" max="6920" width="12" style="1727" bestFit="1" customWidth="1"/>
    <col min="6921" max="6921" width="11.44140625" style="1727"/>
    <col min="6922" max="6923" width="7.88671875" style="1727" customWidth="1"/>
    <col min="6924" max="6924" width="14.5546875" style="1727" customWidth="1"/>
    <col min="6925" max="7168" width="11.44140625" style="1727"/>
    <col min="7169" max="7169" width="4" style="1727" customWidth="1"/>
    <col min="7170" max="7170" width="5.33203125" style="1727" customWidth="1"/>
    <col min="7171" max="7171" width="30.33203125" style="1727" customWidth="1"/>
    <col min="7172" max="7172" width="12.33203125" style="1727" customWidth="1"/>
    <col min="7173" max="7174" width="11.5546875" style="1727" bestFit="1" customWidth="1"/>
    <col min="7175" max="7175" width="12.33203125" style="1727" bestFit="1" customWidth="1"/>
    <col min="7176" max="7176" width="12" style="1727" bestFit="1" customWidth="1"/>
    <col min="7177" max="7177" width="11.44140625" style="1727"/>
    <col min="7178" max="7179" width="7.88671875" style="1727" customWidth="1"/>
    <col min="7180" max="7180" width="14.5546875" style="1727" customWidth="1"/>
    <col min="7181" max="7424" width="11.44140625" style="1727"/>
    <col min="7425" max="7425" width="4" style="1727" customWidth="1"/>
    <col min="7426" max="7426" width="5.33203125" style="1727" customWidth="1"/>
    <col min="7427" max="7427" width="30.33203125" style="1727" customWidth="1"/>
    <col min="7428" max="7428" width="12.33203125" style="1727" customWidth="1"/>
    <col min="7429" max="7430" width="11.5546875" style="1727" bestFit="1" customWidth="1"/>
    <col min="7431" max="7431" width="12.33203125" style="1727" bestFit="1" customWidth="1"/>
    <col min="7432" max="7432" width="12" style="1727" bestFit="1" customWidth="1"/>
    <col min="7433" max="7433" width="11.44140625" style="1727"/>
    <col min="7434" max="7435" width="7.88671875" style="1727" customWidth="1"/>
    <col min="7436" max="7436" width="14.5546875" style="1727" customWidth="1"/>
    <col min="7437" max="7680" width="11.44140625" style="1727"/>
    <col min="7681" max="7681" width="4" style="1727" customWidth="1"/>
    <col min="7682" max="7682" width="5.33203125" style="1727" customWidth="1"/>
    <col min="7683" max="7683" width="30.33203125" style="1727" customWidth="1"/>
    <col min="7684" max="7684" width="12.33203125" style="1727" customWidth="1"/>
    <col min="7685" max="7686" width="11.5546875" style="1727" bestFit="1" customWidth="1"/>
    <col min="7687" max="7687" width="12.33203125" style="1727" bestFit="1" customWidth="1"/>
    <col min="7688" max="7688" width="12" style="1727" bestFit="1" customWidth="1"/>
    <col min="7689" max="7689" width="11.44140625" style="1727"/>
    <col min="7690" max="7691" width="7.88671875" style="1727" customWidth="1"/>
    <col min="7692" max="7692" width="14.5546875" style="1727" customWidth="1"/>
    <col min="7693" max="7936" width="11.44140625" style="1727"/>
    <col min="7937" max="7937" width="4" style="1727" customWidth="1"/>
    <col min="7938" max="7938" width="5.33203125" style="1727" customWidth="1"/>
    <col min="7939" max="7939" width="30.33203125" style="1727" customWidth="1"/>
    <col min="7940" max="7940" width="12.33203125" style="1727" customWidth="1"/>
    <col min="7941" max="7942" width="11.5546875" style="1727" bestFit="1" customWidth="1"/>
    <col min="7943" max="7943" width="12.33203125" style="1727" bestFit="1" customWidth="1"/>
    <col min="7944" max="7944" width="12" style="1727" bestFit="1" customWidth="1"/>
    <col min="7945" max="7945" width="11.44140625" style="1727"/>
    <col min="7946" max="7947" width="7.88671875" style="1727" customWidth="1"/>
    <col min="7948" max="7948" width="14.5546875" style="1727" customWidth="1"/>
    <col min="7949" max="8192" width="11.44140625" style="1727"/>
    <col min="8193" max="8193" width="4" style="1727" customWidth="1"/>
    <col min="8194" max="8194" width="5.33203125" style="1727" customWidth="1"/>
    <col min="8195" max="8195" width="30.33203125" style="1727" customWidth="1"/>
    <col min="8196" max="8196" width="12.33203125" style="1727" customWidth="1"/>
    <col min="8197" max="8198" width="11.5546875" style="1727" bestFit="1" customWidth="1"/>
    <col min="8199" max="8199" width="12.33203125" style="1727" bestFit="1" customWidth="1"/>
    <col min="8200" max="8200" width="12" style="1727" bestFit="1" customWidth="1"/>
    <col min="8201" max="8201" width="11.44140625" style="1727"/>
    <col min="8202" max="8203" width="7.88671875" style="1727" customWidth="1"/>
    <col min="8204" max="8204" width="14.5546875" style="1727" customWidth="1"/>
    <col min="8205" max="8448" width="11.44140625" style="1727"/>
    <col min="8449" max="8449" width="4" style="1727" customWidth="1"/>
    <col min="8450" max="8450" width="5.33203125" style="1727" customWidth="1"/>
    <col min="8451" max="8451" width="30.33203125" style="1727" customWidth="1"/>
    <col min="8452" max="8452" width="12.33203125" style="1727" customWidth="1"/>
    <col min="8453" max="8454" width="11.5546875" style="1727" bestFit="1" customWidth="1"/>
    <col min="8455" max="8455" width="12.33203125" style="1727" bestFit="1" customWidth="1"/>
    <col min="8456" max="8456" width="12" style="1727" bestFit="1" customWidth="1"/>
    <col min="8457" max="8457" width="11.44140625" style="1727"/>
    <col min="8458" max="8459" width="7.88671875" style="1727" customWidth="1"/>
    <col min="8460" max="8460" width="14.5546875" style="1727" customWidth="1"/>
    <col min="8461" max="8704" width="11.44140625" style="1727"/>
    <col min="8705" max="8705" width="4" style="1727" customWidth="1"/>
    <col min="8706" max="8706" width="5.33203125" style="1727" customWidth="1"/>
    <col min="8707" max="8707" width="30.33203125" style="1727" customWidth="1"/>
    <col min="8708" max="8708" width="12.33203125" style="1727" customWidth="1"/>
    <col min="8709" max="8710" width="11.5546875" style="1727" bestFit="1" customWidth="1"/>
    <col min="8711" max="8711" width="12.33203125" style="1727" bestFit="1" customWidth="1"/>
    <col min="8712" max="8712" width="12" style="1727" bestFit="1" customWidth="1"/>
    <col min="8713" max="8713" width="11.44140625" style="1727"/>
    <col min="8714" max="8715" width="7.88671875" style="1727" customWidth="1"/>
    <col min="8716" max="8716" width="14.5546875" style="1727" customWidth="1"/>
    <col min="8717" max="8960" width="11.44140625" style="1727"/>
    <col min="8961" max="8961" width="4" style="1727" customWidth="1"/>
    <col min="8962" max="8962" width="5.33203125" style="1727" customWidth="1"/>
    <col min="8963" max="8963" width="30.33203125" style="1727" customWidth="1"/>
    <col min="8964" max="8964" width="12.33203125" style="1727" customWidth="1"/>
    <col min="8965" max="8966" width="11.5546875" style="1727" bestFit="1" customWidth="1"/>
    <col min="8967" max="8967" width="12.33203125" style="1727" bestFit="1" customWidth="1"/>
    <col min="8968" max="8968" width="12" style="1727" bestFit="1" customWidth="1"/>
    <col min="8969" max="8969" width="11.44140625" style="1727"/>
    <col min="8970" max="8971" width="7.88671875" style="1727" customWidth="1"/>
    <col min="8972" max="8972" width="14.5546875" style="1727" customWidth="1"/>
    <col min="8973" max="9216" width="11.44140625" style="1727"/>
    <col min="9217" max="9217" width="4" style="1727" customWidth="1"/>
    <col min="9218" max="9218" width="5.33203125" style="1727" customWidth="1"/>
    <col min="9219" max="9219" width="30.33203125" style="1727" customWidth="1"/>
    <col min="9220" max="9220" width="12.33203125" style="1727" customWidth="1"/>
    <col min="9221" max="9222" width="11.5546875" style="1727" bestFit="1" customWidth="1"/>
    <col min="9223" max="9223" width="12.33203125" style="1727" bestFit="1" customWidth="1"/>
    <col min="9224" max="9224" width="12" style="1727" bestFit="1" customWidth="1"/>
    <col min="9225" max="9225" width="11.44140625" style="1727"/>
    <col min="9226" max="9227" width="7.88671875" style="1727" customWidth="1"/>
    <col min="9228" max="9228" width="14.5546875" style="1727" customWidth="1"/>
    <col min="9229" max="9472" width="11.44140625" style="1727"/>
    <col min="9473" max="9473" width="4" style="1727" customWidth="1"/>
    <col min="9474" max="9474" width="5.33203125" style="1727" customWidth="1"/>
    <col min="9475" max="9475" width="30.33203125" style="1727" customWidth="1"/>
    <col min="9476" max="9476" width="12.33203125" style="1727" customWidth="1"/>
    <col min="9477" max="9478" width="11.5546875" style="1727" bestFit="1" customWidth="1"/>
    <col min="9479" max="9479" width="12.33203125" style="1727" bestFit="1" customWidth="1"/>
    <col min="9480" max="9480" width="12" style="1727" bestFit="1" customWidth="1"/>
    <col min="9481" max="9481" width="11.44140625" style="1727"/>
    <col min="9482" max="9483" width="7.88671875" style="1727" customWidth="1"/>
    <col min="9484" max="9484" width="14.5546875" style="1727" customWidth="1"/>
    <col min="9485" max="9728" width="11.44140625" style="1727"/>
    <col min="9729" max="9729" width="4" style="1727" customWidth="1"/>
    <col min="9730" max="9730" width="5.33203125" style="1727" customWidth="1"/>
    <col min="9731" max="9731" width="30.33203125" style="1727" customWidth="1"/>
    <col min="9732" max="9732" width="12.33203125" style="1727" customWidth="1"/>
    <col min="9733" max="9734" width="11.5546875" style="1727" bestFit="1" customWidth="1"/>
    <col min="9735" max="9735" width="12.33203125" style="1727" bestFit="1" customWidth="1"/>
    <col min="9736" max="9736" width="12" style="1727" bestFit="1" customWidth="1"/>
    <col min="9737" max="9737" width="11.44140625" style="1727"/>
    <col min="9738" max="9739" width="7.88671875" style="1727" customWidth="1"/>
    <col min="9740" max="9740" width="14.5546875" style="1727" customWidth="1"/>
    <col min="9741" max="9984" width="11.44140625" style="1727"/>
    <col min="9985" max="9985" width="4" style="1727" customWidth="1"/>
    <col min="9986" max="9986" width="5.33203125" style="1727" customWidth="1"/>
    <col min="9987" max="9987" width="30.33203125" style="1727" customWidth="1"/>
    <col min="9988" max="9988" width="12.33203125" style="1727" customWidth="1"/>
    <col min="9989" max="9990" width="11.5546875" style="1727" bestFit="1" customWidth="1"/>
    <col min="9991" max="9991" width="12.33203125" style="1727" bestFit="1" customWidth="1"/>
    <col min="9992" max="9992" width="12" style="1727" bestFit="1" customWidth="1"/>
    <col min="9993" max="9993" width="11.44140625" style="1727"/>
    <col min="9994" max="9995" width="7.88671875" style="1727" customWidth="1"/>
    <col min="9996" max="9996" width="14.5546875" style="1727" customWidth="1"/>
    <col min="9997" max="10240" width="11.44140625" style="1727"/>
    <col min="10241" max="10241" width="4" style="1727" customWidth="1"/>
    <col min="10242" max="10242" width="5.33203125" style="1727" customWidth="1"/>
    <col min="10243" max="10243" width="30.33203125" style="1727" customWidth="1"/>
    <col min="10244" max="10244" width="12.33203125" style="1727" customWidth="1"/>
    <col min="10245" max="10246" width="11.5546875" style="1727" bestFit="1" customWidth="1"/>
    <col min="10247" max="10247" width="12.33203125" style="1727" bestFit="1" customWidth="1"/>
    <col min="10248" max="10248" width="12" style="1727" bestFit="1" customWidth="1"/>
    <col min="10249" max="10249" width="11.44140625" style="1727"/>
    <col min="10250" max="10251" width="7.88671875" style="1727" customWidth="1"/>
    <col min="10252" max="10252" width="14.5546875" style="1727" customWidth="1"/>
    <col min="10253" max="10496" width="11.44140625" style="1727"/>
    <col min="10497" max="10497" width="4" style="1727" customWidth="1"/>
    <col min="10498" max="10498" width="5.33203125" style="1727" customWidth="1"/>
    <col min="10499" max="10499" width="30.33203125" style="1727" customWidth="1"/>
    <col min="10500" max="10500" width="12.33203125" style="1727" customWidth="1"/>
    <col min="10501" max="10502" width="11.5546875" style="1727" bestFit="1" customWidth="1"/>
    <col min="10503" max="10503" width="12.33203125" style="1727" bestFit="1" customWidth="1"/>
    <col min="10504" max="10504" width="12" style="1727" bestFit="1" customWidth="1"/>
    <col min="10505" max="10505" width="11.44140625" style="1727"/>
    <col min="10506" max="10507" width="7.88671875" style="1727" customWidth="1"/>
    <col min="10508" max="10508" width="14.5546875" style="1727" customWidth="1"/>
    <col min="10509" max="10752" width="11.44140625" style="1727"/>
    <col min="10753" max="10753" width="4" style="1727" customWidth="1"/>
    <col min="10754" max="10754" width="5.33203125" style="1727" customWidth="1"/>
    <col min="10755" max="10755" width="30.33203125" style="1727" customWidth="1"/>
    <col min="10756" max="10756" width="12.33203125" style="1727" customWidth="1"/>
    <col min="10757" max="10758" width="11.5546875" style="1727" bestFit="1" customWidth="1"/>
    <col min="10759" max="10759" width="12.33203125" style="1727" bestFit="1" customWidth="1"/>
    <col min="10760" max="10760" width="12" style="1727" bestFit="1" customWidth="1"/>
    <col min="10761" max="10761" width="11.44140625" style="1727"/>
    <col min="10762" max="10763" width="7.88671875" style="1727" customWidth="1"/>
    <col min="10764" max="10764" width="14.5546875" style="1727" customWidth="1"/>
    <col min="10765" max="11008" width="11.44140625" style="1727"/>
    <col min="11009" max="11009" width="4" style="1727" customWidth="1"/>
    <col min="11010" max="11010" width="5.33203125" style="1727" customWidth="1"/>
    <col min="11011" max="11011" width="30.33203125" style="1727" customWidth="1"/>
    <col min="11012" max="11012" width="12.33203125" style="1727" customWidth="1"/>
    <col min="11013" max="11014" width="11.5546875" style="1727" bestFit="1" customWidth="1"/>
    <col min="11015" max="11015" width="12.33203125" style="1727" bestFit="1" customWidth="1"/>
    <col min="11016" max="11016" width="12" style="1727" bestFit="1" customWidth="1"/>
    <col min="11017" max="11017" width="11.44140625" style="1727"/>
    <col min="11018" max="11019" width="7.88671875" style="1727" customWidth="1"/>
    <col min="11020" max="11020" width="14.5546875" style="1727" customWidth="1"/>
    <col min="11021" max="11264" width="11.44140625" style="1727"/>
    <col min="11265" max="11265" width="4" style="1727" customWidth="1"/>
    <col min="11266" max="11266" width="5.33203125" style="1727" customWidth="1"/>
    <col min="11267" max="11267" width="30.33203125" style="1727" customWidth="1"/>
    <col min="11268" max="11268" width="12.33203125" style="1727" customWidth="1"/>
    <col min="11269" max="11270" width="11.5546875" style="1727" bestFit="1" customWidth="1"/>
    <col min="11271" max="11271" width="12.33203125" style="1727" bestFit="1" customWidth="1"/>
    <col min="11272" max="11272" width="12" style="1727" bestFit="1" customWidth="1"/>
    <col min="11273" max="11273" width="11.44140625" style="1727"/>
    <col min="11274" max="11275" width="7.88671875" style="1727" customWidth="1"/>
    <col min="11276" max="11276" width="14.5546875" style="1727" customWidth="1"/>
    <col min="11277" max="11520" width="11.44140625" style="1727"/>
    <col min="11521" max="11521" width="4" style="1727" customWidth="1"/>
    <col min="11522" max="11522" width="5.33203125" style="1727" customWidth="1"/>
    <col min="11523" max="11523" width="30.33203125" style="1727" customWidth="1"/>
    <col min="11524" max="11524" width="12.33203125" style="1727" customWidth="1"/>
    <col min="11525" max="11526" width="11.5546875" style="1727" bestFit="1" customWidth="1"/>
    <col min="11527" max="11527" width="12.33203125" style="1727" bestFit="1" customWidth="1"/>
    <col min="11528" max="11528" width="12" style="1727" bestFit="1" customWidth="1"/>
    <col min="11529" max="11529" width="11.44140625" style="1727"/>
    <col min="11530" max="11531" width="7.88671875" style="1727" customWidth="1"/>
    <col min="11532" max="11532" width="14.5546875" style="1727" customWidth="1"/>
    <col min="11533" max="11776" width="11.44140625" style="1727"/>
    <col min="11777" max="11777" width="4" style="1727" customWidth="1"/>
    <col min="11778" max="11778" width="5.33203125" style="1727" customWidth="1"/>
    <col min="11779" max="11779" width="30.33203125" style="1727" customWidth="1"/>
    <col min="11780" max="11780" width="12.33203125" style="1727" customWidth="1"/>
    <col min="11781" max="11782" width="11.5546875" style="1727" bestFit="1" customWidth="1"/>
    <col min="11783" max="11783" width="12.33203125" style="1727" bestFit="1" customWidth="1"/>
    <col min="11784" max="11784" width="12" style="1727" bestFit="1" customWidth="1"/>
    <col min="11785" max="11785" width="11.44140625" style="1727"/>
    <col min="11786" max="11787" width="7.88671875" style="1727" customWidth="1"/>
    <col min="11788" max="11788" width="14.5546875" style="1727" customWidth="1"/>
    <col min="11789" max="12032" width="11.44140625" style="1727"/>
    <col min="12033" max="12033" width="4" style="1727" customWidth="1"/>
    <col min="12034" max="12034" width="5.33203125" style="1727" customWidth="1"/>
    <col min="12035" max="12035" width="30.33203125" style="1727" customWidth="1"/>
    <col min="12036" max="12036" width="12.33203125" style="1727" customWidth="1"/>
    <col min="12037" max="12038" width="11.5546875" style="1727" bestFit="1" customWidth="1"/>
    <col min="12039" max="12039" width="12.33203125" style="1727" bestFit="1" customWidth="1"/>
    <col min="12040" max="12040" width="12" style="1727" bestFit="1" customWidth="1"/>
    <col min="12041" max="12041" width="11.44140625" style="1727"/>
    <col min="12042" max="12043" width="7.88671875" style="1727" customWidth="1"/>
    <col min="12044" max="12044" width="14.5546875" style="1727" customWidth="1"/>
    <col min="12045" max="12288" width="11.44140625" style="1727"/>
    <col min="12289" max="12289" width="4" style="1727" customWidth="1"/>
    <col min="12290" max="12290" width="5.33203125" style="1727" customWidth="1"/>
    <col min="12291" max="12291" width="30.33203125" style="1727" customWidth="1"/>
    <col min="12292" max="12292" width="12.33203125" style="1727" customWidth="1"/>
    <col min="12293" max="12294" width="11.5546875" style="1727" bestFit="1" customWidth="1"/>
    <col min="12295" max="12295" width="12.33203125" style="1727" bestFit="1" customWidth="1"/>
    <col min="12296" max="12296" width="12" style="1727" bestFit="1" customWidth="1"/>
    <col min="12297" max="12297" width="11.44140625" style="1727"/>
    <col min="12298" max="12299" width="7.88671875" style="1727" customWidth="1"/>
    <col min="12300" max="12300" width="14.5546875" style="1727" customWidth="1"/>
    <col min="12301" max="12544" width="11.44140625" style="1727"/>
    <col min="12545" max="12545" width="4" style="1727" customWidth="1"/>
    <col min="12546" max="12546" width="5.33203125" style="1727" customWidth="1"/>
    <col min="12547" max="12547" width="30.33203125" style="1727" customWidth="1"/>
    <col min="12548" max="12548" width="12.33203125" style="1727" customWidth="1"/>
    <col min="12549" max="12550" width="11.5546875" style="1727" bestFit="1" customWidth="1"/>
    <col min="12551" max="12551" width="12.33203125" style="1727" bestFit="1" customWidth="1"/>
    <col min="12552" max="12552" width="12" style="1727" bestFit="1" customWidth="1"/>
    <col min="12553" max="12553" width="11.44140625" style="1727"/>
    <col min="12554" max="12555" width="7.88671875" style="1727" customWidth="1"/>
    <col min="12556" max="12556" width="14.5546875" style="1727" customWidth="1"/>
    <col min="12557" max="12800" width="11.44140625" style="1727"/>
    <col min="12801" max="12801" width="4" style="1727" customWidth="1"/>
    <col min="12802" max="12802" width="5.33203125" style="1727" customWidth="1"/>
    <col min="12803" max="12803" width="30.33203125" style="1727" customWidth="1"/>
    <col min="12804" max="12804" width="12.33203125" style="1727" customWidth="1"/>
    <col min="12805" max="12806" width="11.5546875" style="1727" bestFit="1" customWidth="1"/>
    <col min="12807" max="12807" width="12.33203125" style="1727" bestFit="1" customWidth="1"/>
    <col min="12808" max="12808" width="12" style="1727" bestFit="1" customWidth="1"/>
    <col min="12809" max="12809" width="11.44140625" style="1727"/>
    <col min="12810" max="12811" width="7.88671875" style="1727" customWidth="1"/>
    <col min="12812" max="12812" width="14.5546875" style="1727" customWidth="1"/>
    <col min="12813" max="13056" width="11.44140625" style="1727"/>
    <col min="13057" max="13057" width="4" style="1727" customWidth="1"/>
    <col min="13058" max="13058" width="5.33203125" style="1727" customWidth="1"/>
    <col min="13059" max="13059" width="30.33203125" style="1727" customWidth="1"/>
    <col min="13060" max="13060" width="12.33203125" style="1727" customWidth="1"/>
    <col min="13061" max="13062" width="11.5546875" style="1727" bestFit="1" customWidth="1"/>
    <col min="13063" max="13063" width="12.33203125" style="1727" bestFit="1" customWidth="1"/>
    <col min="13064" max="13064" width="12" style="1727" bestFit="1" customWidth="1"/>
    <col min="13065" max="13065" width="11.44140625" style="1727"/>
    <col min="13066" max="13067" width="7.88671875" style="1727" customWidth="1"/>
    <col min="13068" max="13068" width="14.5546875" style="1727" customWidth="1"/>
    <col min="13069" max="13312" width="11.44140625" style="1727"/>
    <col min="13313" max="13313" width="4" style="1727" customWidth="1"/>
    <col min="13314" max="13314" width="5.33203125" style="1727" customWidth="1"/>
    <col min="13315" max="13315" width="30.33203125" style="1727" customWidth="1"/>
    <col min="13316" max="13316" width="12.33203125" style="1727" customWidth="1"/>
    <col min="13317" max="13318" width="11.5546875" style="1727" bestFit="1" customWidth="1"/>
    <col min="13319" max="13319" width="12.33203125" style="1727" bestFit="1" customWidth="1"/>
    <col min="13320" max="13320" width="12" style="1727" bestFit="1" customWidth="1"/>
    <col min="13321" max="13321" width="11.44140625" style="1727"/>
    <col min="13322" max="13323" width="7.88671875" style="1727" customWidth="1"/>
    <col min="13324" max="13324" width="14.5546875" style="1727" customWidth="1"/>
    <col min="13325" max="13568" width="11.44140625" style="1727"/>
    <col min="13569" max="13569" width="4" style="1727" customWidth="1"/>
    <col min="13570" max="13570" width="5.33203125" style="1727" customWidth="1"/>
    <col min="13571" max="13571" width="30.33203125" style="1727" customWidth="1"/>
    <col min="13572" max="13572" width="12.33203125" style="1727" customWidth="1"/>
    <col min="13573" max="13574" width="11.5546875" style="1727" bestFit="1" customWidth="1"/>
    <col min="13575" max="13575" width="12.33203125" style="1727" bestFit="1" customWidth="1"/>
    <col min="13576" max="13576" width="12" style="1727" bestFit="1" customWidth="1"/>
    <col min="13577" max="13577" width="11.44140625" style="1727"/>
    <col min="13578" max="13579" width="7.88671875" style="1727" customWidth="1"/>
    <col min="13580" max="13580" width="14.5546875" style="1727" customWidth="1"/>
    <col min="13581" max="13824" width="11.44140625" style="1727"/>
    <col min="13825" max="13825" width="4" style="1727" customWidth="1"/>
    <col min="13826" max="13826" width="5.33203125" style="1727" customWidth="1"/>
    <col min="13827" max="13827" width="30.33203125" style="1727" customWidth="1"/>
    <col min="13828" max="13828" width="12.33203125" style="1727" customWidth="1"/>
    <col min="13829" max="13830" width="11.5546875" style="1727" bestFit="1" customWidth="1"/>
    <col min="13831" max="13831" width="12.33203125" style="1727" bestFit="1" customWidth="1"/>
    <col min="13832" max="13832" width="12" style="1727" bestFit="1" customWidth="1"/>
    <col min="13833" max="13833" width="11.44140625" style="1727"/>
    <col min="13834" max="13835" width="7.88671875" style="1727" customWidth="1"/>
    <col min="13836" max="13836" width="14.5546875" style="1727" customWidth="1"/>
    <col min="13837" max="14080" width="11.44140625" style="1727"/>
    <col min="14081" max="14081" width="4" style="1727" customWidth="1"/>
    <col min="14082" max="14082" width="5.33203125" style="1727" customWidth="1"/>
    <col min="14083" max="14083" width="30.33203125" style="1727" customWidth="1"/>
    <col min="14084" max="14084" width="12.33203125" style="1727" customWidth="1"/>
    <col min="14085" max="14086" width="11.5546875" style="1727" bestFit="1" customWidth="1"/>
    <col min="14087" max="14087" width="12.33203125" style="1727" bestFit="1" customWidth="1"/>
    <col min="14088" max="14088" width="12" style="1727" bestFit="1" customWidth="1"/>
    <col min="14089" max="14089" width="11.44140625" style="1727"/>
    <col min="14090" max="14091" width="7.88671875" style="1727" customWidth="1"/>
    <col min="14092" max="14092" width="14.5546875" style="1727" customWidth="1"/>
    <col min="14093" max="14336" width="11.44140625" style="1727"/>
    <col min="14337" max="14337" width="4" style="1727" customWidth="1"/>
    <col min="14338" max="14338" width="5.33203125" style="1727" customWidth="1"/>
    <col min="14339" max="14339" width="30.33203125" style="1727" customWidth="1"/>
    <col min="14340" max="14340" width="12.33203125" style="1727" customWidth="1"/>
    <col min="14341" max="14342" width="11.5546875" style="1727" bestFit="1" customWidth="1"/>
    <col min="14343" max="14343" width="12.33203125" style="1727" bestFit="1" customWidth="1"/>
    <col min="14344" max="14344" width="12" style="1727" bestFit="1" customWidth="1"/>
    <col min="14345" max="14345" width="11.44140625" style="1727"/>
    <col min="14346" max="14347" width="7.88671875" style="1727" customWidth="1"/>
    <col min="14348" max="14348" width="14.5546875" style="1727" customWidth="1"/>
    <col min="14349" max="14592" width="11.44140625" style="1727"/>
    <col min="14593" max="14593" width="4" style="1727" customWidth="1"/>
    <col min="14594" max="14594" width="5.33203125" style="1727" customWidth="1"/>
    <col min="14595" max="14595" width="30.33203125" style="1727" customWidth="1"/>
    <col min="14596" max="14596" width="12.33203125" style="1727" customWidth="1"/>
    <col min="14597" max="14598" width="11.5546875" style="1727" bestFit="1" customWidth="1"/>
    <col min="14599" max="14599" width="12.33203125" style="1727" bestFit="1" customWidth="1"/>
    <col min="14600" max="14600" width="12" style="1727" bestFit="1" customWidth="1"/>
    <col min="14601" max="14601" width="11.44140625" style="1727"/>
    <col min="14602" max="14603" width="7.88671875" style="1727" customWidth="1"/>
    <col min="14604" max="14604" width="14.5546875" style="1727" customWidth="1"/>
    <col min="14605" max="14848" width="11.44140625" style="1727"/>
    <col min="14849" max="14849" width="4" style="1727" customWidth="1"/>
    <col min="14850" max="14850" width="5.33203125" style="1727" customWidth="1"/>
    <col min="14851" max="14851" width="30.33203125" style="1727" customWidth="1"/>
    <col min="14852" max="14852" width="12.33203125" style="1727" customWidth="1"/>
    <col min="14853" max="14854" width="11.5546875" style="1727" bestFit="1" customWidth="1"/>
    <col min="14855" max="14855" width="12.33203125" style="1727" bestFit="1" customWidth="1"/>
    <col min="14856" max="14856" width="12" style="1727" bestFit="1" customWidth="1"/>
    <col min="14857" max="14857" width="11.44140625" style="1727"/>
    <col min="14858" max="14859" width="7.88671875" style="1727" customWidth="1"/>
    <col min="14860" max="14860" width="14.5546875" style="1727" customWidth="1"/>
    <col min="14861" max="15104" width="11.44140625" style="1727"/>
    <col min="15105" max="15105" width="4" style="1727" customWidth="1"/>
    <col min="15106" max="15106" width="5.33203125" style="1727" customWidth="1"/>
    <col min="15107" max="15107" width="30.33203125" style="1727" customWidth="1"/>
    <col min="15108" max="15108" width="12.33203125" style="1727" customWidth="1"/>
    <col min="15109" max="15110" width="11.5546875" style="1727" bestFit="1" customWidth="1"/>
    <col min="15111" max="15111" width="12.33203125" style="1727" bestFit="1" customWidth="1"/>
    <col min="15112" max="15112" width="12" style="1727" bestFit="1" customWidth="1"/>
    <col min="15113" max="15113" width="11.44140625" style="1727"/>
    <col min="15114" max="15115" width="7.88671875" style="1727" customWidth="1"/>
    <col min="15116" max="15116" width="14.5546875" style="1727" customWidth="1"/>
    <col min="15117" max="15360" width="11.44140625" style="1727"/>
    <col min="15361" max="15361" width="4" style="1727" customWidth="1"/>
    <col min="15362" max="15362" width="5.33203125" style="1727" customWidth="1"/>
    <col min="15363" max="15363" width="30.33203125" style="1727" customWidth="1"/>
    <col min="15364" max="15364" width="12.33203125" style="1727" customWidth="1"/>
    <col min="15365" max="15366" width="11.5546875" style="1727" bestFit="1" customWidth="1"/>
    <col min="15367" max="15367" width="12.33203125" style="1727" bestFit="1" customWidth="1"/>
    <col min="15368" max="15368" width="12" style="1727" bestFit="1" customWidth="1"/>
    <col min="15369" max="15369" width="11.44140625" style="1727"/>
    <col min="15370" max="15371" width="7.88671875" style="1727" customWidth="1"/>
    <col min="15372" max="15372" width="14.5546875" style="1727" customWidth="1"/>
    <col min="15373" max="15616" width="11.44140625" style="1727"/>
    <col min="15617" max="15617" width="4" style="1727" customWidth="1"/>
    <col min="15618" max="15618" width="5.33203125" style="1727" customWidth="1"/>
    <col min="15619" max="15619" width="30.33203125" style="1727" customWidth="1"/>
    <col min="15620" max="15620" width="12.33203125" style="1727" customWidth="1"/>
    <col min="15621" max="15622" width="11.5546875" style="1727" bestFit="1" customWidth="1"/>
    <col min="15623" max="15623" width="12.33203125" style="1727" bestFit="1" customWidth="1"/>
    <col min="15624" max="15624" width="12" style="1727" bestFit="1" customWidth="1"/>
    <col min="15625" max="15625" width="11.44140625" style="1727"/>
    <col min="15626" max="15627" width="7.88671875" style="1727" customWidth="1"/>
    <col min="15628" max="15628" width="14.5546875" style="1727" customWidth="1"/>
    <col min="15629" max="15872" width="11.44140625" style="1727"/>
    <col min="15873" max="15873" width="4" style="1727" customWidth="1"/>
    <col min="15874" max="15874" width="5.33203125" style="1727" customWidth="1"/>
    <col min="15875" max="15875" width="30.33203125" style="1727" customWidth="1"/>
    <col min="15876" max="15876" width="12.33203125" style="1727" customWidth="1"/>
    <col min="15877" max="15878" width="11.5546875" style="1727" bestFit="1" customWidth="1"/>
    <col min="15879" max="15879" width="12.33203125" style="1727" bestFit="1" customWidth="1"/>
    <col min="15880" max="15880" width="12" style="1727" bestFit="1" customWidth="1"/>
    <col min="15881" max="15881" width="11.44140625" style="1727"/>
    <col min="15882" max="15883" width="7.88671875" style="1727" customWidth="1"/>
    <col min="15884" max="15884" width="14.5546875" style="1727" customWidth="1"/>
    <col min="15885" max="16128" width="11.44140625" style="1727"/>
    <col min="16129" max="16129" width="4" style="1727" customWidth="1"/>
    <col min="16130" max="16130" width="5.33203125" style="1727" customWidth="1"/>
    <col min="16131" max="16131" width="30.33203125" style="1727" customWidth="1"/>
    <col min="16132" max="16132" width="12.33203125" style="1727" customWidth="1"/>
    <col min="16133" max="16134" width="11.5546875" style="1727" bestFit="1" customWidth="1"/>
    <col min="16135" max="16135" width="12.33203125" style="1727" bestFit="1" customWidth="1"/>
    <col min="16136" max="16136" width="12" style="1727" bestFit="1" customWidth="1"/>
    <col min="16137" max="16137" width="11.44140625" style="1727"/>
    <col min="16138" max="16139" width="7.88671875" style="1727" customWidth="1"/>
    <col min="16140" max="16140" width="14.5546875" style="1727" customWidth="1"/>
    <col min="16141" max="16384" width="11.44140625" style="1727"/>
  </cols>
  <sheetData>
    <row r="1" spans="1:17">
      <c r="A1" s="504"/>
      <c r="B1" s="1726"/>
      <c r="C1" s="1726"/>
    </row>
    <row r="2" spans="1:17" ht="28.2">
      <c r="B2" s="1962" t="s">
        <v>93</v>
      </c>
      <c r="C2" s="1962"/>
      <c r="D2" s="1962"/>
      <c r="E2" s="1962"/>
      <c r="F2" s="1962"/>
      <c r="G2" s="1962"/>
      <c r="H2" s="1962"/>
      <c r="I2" s="1729"/>
      <c r="J2" s="1730"/>
      <c r="K2" s="1041"/>
    </row>
    <row r="3" spans="1:17" ht="16.8">
      <c r="B3" s="1955">
        <v>45716</v>
      </c>
      <c r="C3" s="1955"/>
      <c r="D3" s="1955"/>
      <c r="E3" s="1955"/>
      <c r="F3" s="1955"/>
      <c r="G3" s="1955"/>
      <c r="H3" s="1955"/>
      <c r="J3" s="1731"/>
    </row>
    <row r="4" spans="1:17" ht="15.6">
      <c r="B4" s="1963" t="s">
        <v>243</v>
      </c>
      <c r="C4" s="1963"/>
      <c r="D4" s="1963"/>
      <c r="E4" s="1963"/>
      <c r="F4" s="1963"/>
      <c r="G4" s="1963"/>
      <c r="H4" s="1963"/>
      <c r="I4" s="1729"/>
      <c r="J4" s="1730"/>
    </row>
    <row r="5" spans="1:17" ht="15" thickBot="1">
      <c r="D5" s="1732"/>
      <c r="E5" s="1732"/>
      <c r="F5" s="1732"/>
      <c r="G5" s="1732"/>
      <c r="H5" s="1732"/>
    </row>
    <row r="6" spans="1:17">
      <c r="A6" s="1733"/>
      <c r="B6" s="1734"/>
      <c r="C6" s="1734"/>
      <c r="D6" s="1735" t="s">
        <v>112</v>
      </c>
      <c r="E6" s="1735" t="s">
        <v>115</v>
      </c>
      <c r="F6" s="1735" t="s">
        <v>116</v>
      </c>
      <c r="G6" s="1735" t="s">
        <v>117</v>
      </c>
      <c r="H6" s="1736" t="s">
        <v>97</v>
      </c>
      <c r="L6" s="1737"/>
      <c r="M6" s="1737"/>
      <c r="N6" s="1737"/>
      <c r="O6" s="1737"/>
      <c r="P6" s="1737"/>
    </row>
    <row r="7" spans="1:17">
      <c r="A7" s="1738"/>
      <c r="B7" s="1739" t="s">
        <v>305</v>
      </c>
      <c r="C7" s="1740"/>
      <c r="D7" s="1739"/>
      <c r="E7" s="1739"/>
      <c r="F7" s="1739"/>
      <c r="G7" s="1739"/>
      <c r="H7" s="1739"/>
      <c r="K7" s="1737"/>
    </row>
    <row r="8" spans="1:17">
      <c r="A8" s="1738"/>
      <c r="B8" s="1733"/>
      <c r="C8" s="1741" t="s">
        <v>1541</v>
      </c>
      <c r="D8" s="1741"/>
      <c r="K8" s="1737"/>
    </row>
    <row r="9" spans="1:17">
      <c r="A9" s="1738"/>
      <c r="B9" s="1733"/>
      <c r="C9" s="1733" t="s">
        <v>1542</v>
      </c>
      <c r="D9" s="1742">
        <v>22413.785960000001</v>
      </c>
      <c r="E9" s="1742">
        <v>15853.329210000002</v>
      </c>
      <c r="F9" s="1742">
        <v>135893.41733000003</v>
      </c>
      <c r="G9" s="1742">
        <v>90250.419420000006</v>
      </c>
      <c r="H9" s="1743">
        <v>264410.95191999996</v>
      </c>
      <c r="I9" s="1744"/>
      <c r="M9" s="1742"/>
      <c r="N9" s="1742"/>
      <c r="O9" s="1742"/>
      <c r="P9" s="1742"/>
      <c r="Q9" s="1743"/>
    </row>
    <row r="10" spans="1:17">
      <c r="A10" s="1738"/>
      <c r="B10" s="1733"/>
      <c r="C10" s="1733" t="s">
        <v>1543</v>
      </c>
      <c r="D10" s="1742">
        <v>0</v>
      </c>
      <c r="E10" s="1742">
        <v>30856.519350000002</v>
      </c>
      <c r="F10" s="1742">
        <v>0</v>
      </c>
      <c r="G10" s="1742">
        <v>35006.262990000003</v>
      </c>
      <c r="H10" s="1743">
        <v>65862.782340000005</v>
      </c>
      <c r="I10" s="1744"/>
      <c r="K10" s="1737"/>
      <c r="M10" s="1742"/>
      <c r="N10" s="1742"/>
      <c r="O10" s="1742"/>
      <c r="P10" s="1742"/>
      <c r="Q10" s="1743"/>
    </row>
    <row r="11" spans="1:17">
      <c r="A11" s="1738"/>
      <c r="B11" s="1733"/>
      <c r="C11" s="1733" t="s">
        <v>1544</v>
      </c>
      <c r="D11" s="1742">
        <v>0</v>
      </c>
      <c r="E11" s="1742">
        <v>3010.1006499999999</v>
      </c>
      <c r="F11" s="1742">
        <v>0</v>
      </c>
      <c r="G11" s="1742">
        <v>386.58007000000003</v>
      </c>
      <c r="H11" s="1743">
        <v>3396.6807200000003</v>
      </c>
      <c r="I11" s="1744"/>
      <c r="J11" s="1732"/>
      <c r="K11" s="1745"/>
      <c r="L11" s="1732"/>
      <c r="M11" s="1746"/>
      <c r="N11" s="1742"/>
      <c r="O11" s="1742"/>
      <c r="P11" s="1742"/>
      <c r="Q11" s="1743"/>
    </row>
    <row r="12" spans="1:17">
      <c r="A12" s="1738"/>
      <c r="B12" s="1733"/>
      <c r="C12" s="1733" t="s">
        <v>1545</v>
      </c>
      <c r="D12" s="1742">
        <v>4217.42616</v>
      </c>
      <c r="E12" s="1742">
        <v>5451.9536399999997</v>
      </c>
      <c r="F12" s="1742">
        <v>6804.6236799999997</v>
      </c>
      <c r="G12" s="1742">
        <v>2980.0721100000001</v>
      </c>
      <c r="H12" s="1743">
        <v>19454.07559</v>
      </c>
      <c r="I12" s="1744"/>
      <c r="K12" s="1737"/>
      <c r="M12" s="1742"/>
      <c r="N12" s="1742"/>
      <c r="O12" s="1742"/>
      <c r="P12" s="1742"/>
      <c r="Q12" s="1743"/>
    </row>
    <row r="13" spans="1:17">
      <c r="A13" s="1738"/>
      <c r="B13" s="1733"/>
      <c r="C13" s="1733" t="s">
        <v>1546</v>
      </c>
      <c r="D13" s="1742">
        <v>0</v>
      </c>
      <c r="E13" s="1742">
        <v>73.760639999999995</v>
      </c>
      <c r="F13" s="1742">
        <v>38.922870000000003</v>
      </c>
      <c r="G13" s="1742">
        <v>46.989940000000004</v>
      </c>
      <c r="H13" s="1743">
        <v>159.67345</v>
      </c>
      <c r="I13" s="1744"/>
      <c r="K13" s="1737"/>
      <c r="M13" s="1742"/>
      <c r="N13" s="1742"/>
      <c r="O13" s="1742"/>
      <c r="P13" s="1742"/>
      <c r="Q13" s="1743"/>
    </row>
    <row r="14" spans="1:17">
      <c r="A14" s="1738"/>
      <c r="B14" s="1733"/>
      <c r="C14" s="1733" t="s">
        <v>1547</v>
      </c>
      <c r="D14" s="1742">
        <v>154.40242999999998</v>
      </c>
      <c r="E14" s="1742">
        <v>597.69878000000006</v>
      </c>
      <c r="F14" s="1742">
        <v>1579.1078900000002</v>
      </c>
      <c r="G14" s="1742">
        <v>797.14742000000001</v>
      </c>
      <c r="H14" s="1743">
        <v>3128.3565199999998</v>
      </c>
      <c r="I14" s="1744"/>
      <c r="K14" s="1737"/>
      <c r="M14" s="1742"/>
      <c r="N14" s="1742"/>
      <c r="O14" s="1742"/>
      <c r="P14" s="1742"/>
      <c r="Q14" s="1743"/>
    </row>
    <row r="15" spans="1:17">
      <c r="A15" s="1738"/>
      <c r="B15" s="1733"/>
      <c r="C15" s="1733" t="s">
        <v>1548</v>
      </c>
      <c r="D15" s="1742">
        <v>1157.03403</v>
      </c>
      <c r="E15" s="1742">
        <v>2860.1342500000001</v>
      </c>
      <c r="F15" s="1742">
        <v>3277.98027</v>
      </c>
      <c r="G15" s="1742">
        <v>2689.1012199999996</v>
      </c>
      <c r="H15" s="1743">
        <v>9984.2497700000004</v>
      </c>
      <c r="I15" s="1744"/>
      <c r="K15" s="1737"/>
      <c r="M15" s="1742"/>
      <c r="N15" s="1742"/>
      <c r="O15" s="1742"/>
      <c r="P15" s="1742"/>
      <c r="Q15" s="1743"/>
    </row>
    <row r="16" spans="1:17">
      <c r="A16" s="1738"/>
      <c r="B16" s="1733"/>
      <c r="C16" s="1733" t="s">
        <v>1549</v>
      </c>
      <c r="D16" s="1742">
        <v>26541.866000000002</v>
      </c>
      <c r="E16" s="1742">
        <v>19846.526379999999</v>
      </c>
      <c r="F16" s="1742">
        <v>9062.9382899999982</v>
      </c>
      <c r="G16" s="1742">
        <v>61374.064789999997</v>
      </c>
      <c r="H16" s="1743">
        <v>116825.39546</v>
      </c>
      <c r="I16" s="1744"/>
      <c r="K16" s="1737"/>
      <c r="M16" s="1742"/>
      <c r="N16" s="1742"/>
      <c r="O16" s="1742"/>
      <c r="P16" s="1742"/>
      <c r="Q16" s="1743"/>
    </row>
    <row r="17" spans="1:17">
      <c r="A17" s="1738"/>
      <c r="B17" s="1733"/>
      <c r="C17" s="1733" t="s">
        <v>1550</v>
      </c>
      <c r="D17" s="1742">
        <v>0</v>
      </c>
      <c r="E17" s="1742">
        <v>0</v>
      </c>
      <c r="F17" s="1742">
        <v>41.437690000000003</v>
      </c>
      <c r="G17" s="1742">
        <v>61.331020000000002</v>
      </c>
      <c r="H17" s="1743">
        <v>102.76871000000001</v>
      </c>
      <c r="I17" s="1744"/>
      <c r="M17" s="1742"/>
      <c r="N17" s="1742"/>
      <c r="O17" s="1742"/>
      <c r="P17" s="1742"/>
      <c r="Q17" s="1743"/>
    </row>
    <row r="18" spans="1:17">
      <c r="A18" s="1738"/>
      <c r="B18" s="1733"/>
      <c r="C18" s="1741" t="s">
        <v>1551</v>
      </c>
      <c r="D18" s="1743">
        <v>54484.514579999995</v>
      </c>
      <c r="E18" s="1743">
        <v>78550.022900000011</v>
      </c>
      <c r="F18" s="1743">
        <v>156698.42802000002</v>
      </c>
      <c r="G18" s="1743">
        <v>193591.96897999998</v>
      </c>
      <c r="H18" s="1743">
        <v>483324.93448</v>
      </c>
      <c r="I18" s="1744"/>
      <c r="M18" s="1743"/>
      <c r="N18" s="1743"/>
      <c r="O18" s="1743"/>
      <c r="P18" s="1743"/>
      <c r="Q18" s="1743"/>
    </row>
    <row r="19" spans="1:17">
      <c r="A19" s="1738"/>
      <c r="B19" s="1733"/>
      <c r="C19" s="1733" t="s">
        <v>1546</v>
      </c>
      <c r="D19" s="1742">
        <v>0</v>
      </c>
      <c r="E19" s="1742">
        <v>0</v>
      </c>
      <c r="F19" s="1742">
        <v>0</v>
      </c>
      <c r="G19" s="1742">
        <v>0</v>
      </c>
      <c r="H19" s="1743">
        <v>0</v>
      </c>
      <c r="I19" s="1744"/>
      <c r="M19" s="1742"/>
      <c r="N19" s="1742"/>
      <c r="O19" s="1742"/>
      <c r="P19" s="1742"/>
      <c r="Q19" s="1743"/>
    </row>
    <row r="20" spans="1:17">
      <c r="A20" s="1738"/>
      <c r="B20" s="1733"/>
      <c r="C20" s="1733" t="s">
        <v>1547</v>
      </c>
      <c r="D20" s="1742">
        <v>271.47971000000001</v>
      </c>
      <c r="E20" s="1742">
        <v>633.79085999999995</v>
      </c>
      <c r="F20" s="1742">
        <v>0</v>
      </c>
      <c r="G20" s="1742">
        <v>89.814009999999996</v>
      </c>
      <c r="H20" s="1743">
        <v>995.08458000000007</v>
      </c>
      <c r="I20" s="1744"/>
      <c r="M20" s="1742"/>
      <c r="N20" s="1742"/>
      <c r="O20" s="1742"/>
      <c r="P20" s="1742"/>
      <c r="Q20" s="1743"/>
    </row>
    <row r="21" spans="1:17">
      <c r="A21" s="1738"/>
      <c r="B21" s="1733"/>
      <c r="C21" s="1733" t="s">
        <v>1552</v>
      </c>
      <c r="D21" s="1742">
        <v>0</v>
      </c>
      <c r="E21" s="1742">
        <v>0</v>
      </c>
      <c r="F21" s="1742">
        <v>1710.97496</v>
      </c>
      <c r="G21" s="1742">
        <v>4.1066599999999998</v>
      </c>
      <c r="H21" s="1743">
        <v>1715.0816200000002</v>
      </c>
      <c r="I21" s="1744"/>
      <c r="M21" s="1742"/>
      <c r="N21" s="1742"/>
      <c r="O21" s="1742"/>
      <c r="P21" s="1742"/>
      <c r="Q21" s="1743"/>
    </row>
    <row r="22" spans="1:17">
      <c r="A22" s="1738"/>
      <c r="B22" s="1733"/>
      <c r="C22" s="1733" t="s">
        <v>1553</v>
      </c>
      <c r="D22" s="1742">
        <v>155226.03072000001</v>
      </c>
      <c r="E22" s="1742">
        <v>361992.23232000001</v>
      </c>
      <c r="F22" s="1742">
        <v>303188.61492999998</v>
      </c>
      <c r="G22" s="1742">
        <v>324778.73573000001</v>
      </c>
      <c r="H22" s="1743">
        <v>1145185.6137000001</v>
      </c>
      <c r="I22" s="1744"/>
      <c r="J22" s="1732"/>
      <c r="M22" s="1742"/>
      <c r="N22" s="1742"/>
      <c r="O22" s="1742"/>
      <c r="P22" s="1742"/>
      <c r="Q22" s="1743"/>
    </row>
    <row r="23" spans="1:17">
      <c r="A23" s="1738"/>
      <c r="B23" s="1733"/>
      <c r="C23" s="1733" t="s">
        <v>1554</v>
      </c>
      <c r="D23" s="1742">
        <v>840.29052999999999</v>
      </c>
      <c r="E23" s="1742">
        <v>18831.912579999997</v>
      </c>
      <c r="F23" s="1742">
        <v>4195.7243699999999</v>
      </c>
      <c r="G23" s="1742">
        <v>23822.558850000001</v>
      </c>
      <c r="H23" s="1743">
        <v>47690.48633</v>
      </c>
      <c r="I23" s="1744"/>
      <c r="M23" s="1742"/>
      <c r="N23" s="1742"/>
      <c r="O23" s="1742"/>
      <c r="P23" s="1742"/>
      <c r="Q23" s="1743"/>
    </row>
    <row r="24" spans="1:17">
      <c r="A24" s="1738"/>
      <c r="B24" s="1733"/>
      <c r="C24" s="1733" t="s">
        <v>1555</v>
      </c>
      <c r="D24" s="1742">
        <v>2052.4032299999999</v>
      </c>
      <c r="E24" s="1742">
        <v>398179.55895999999</v>
      </c>
      <c r="F24" s="1742">
        <v>179431.85115999999</v>
      </c>
      <c r="G24" s="1742">
        <v>526812.99589000002</v>
      </c>
      <c r="H24" s="1743">
        <v>1106476.8092400001</v>
      </c>
      <c r="I24" s="1744"/>
      <c r="M24" s="1742"/>
      <c r="N24" s="1742"/>
      <c r="O24" s="1742"/>
      <c r="P24" s="1742"/>
      <c r="Q24" s="1743"/>
    </row>
    <row r="25" spans="1:17">
      <c r="A25" s="1738"/>
      <c r="B25" s="1733"/>
      <c r="C25" s="1733" t="s">
        <v>1556</v>
      </c>
      <c r="D25" s="1742">
        <v>0</v>
      </c>
      <c r="E25" s="1742">
        <v>8161.9520599999996</v>
      </c>
      <c r="F25" s="1742">
        <v>0</v>
      </c>
      <c r="G25" s="1742">
        <v>0</v>
      </c>
      <c r="H25" s="1743">
        <v>8161.9520599999996</v>
      </c>
      <c r="I25" s="1744"/>
      <c r="M25" s="1742"/>
      <c r="N25" s="1742"/>
      <c r="O25" s="1742"/>
      <c r="P25" s="1742"/>
      <c r="Q25" s="1743"/>
    </row>
    <row r="26" spans="1:17">
      <c r="A26" s="1738"/>
      <c r="B26" s="1733"/>
      <c r="C26" s="1733" t="s">
        <v>1550</v>
      </c>
      <c r="D26" s="1742">
        <v>0</v>
      </c>
      <c r="E26" s="1742">
        <v>0</v>
      </c>
      <c r="F26" s="1742">
        <v>0</v>
      </c>
      <c r="G26" s="1742">
        <v>0</v>
      </c>
      <c r="H26" s="1743">
        <v>0</v>
      </c>
      <c r="I26" s="1744"/>
      <c r="M26" s="1742"/>
      <c r="N26" s="1742"/>
      <c r="O26" s="1742"/>
      <c r="P26" s="1742"/>
      <c r="Q26" s="1743"/>
    </row>
    <row r="27" spans="1:17">
      <c r="A27" s="1738"/>
      <c r="B27" s="1741" t="s">
        <v>318</v>
      </c>
      <c r="C27" s="1741"/>
      <c r="D27" s="1743">
        <v>212874.71877000001</v>
      </c>
      <c r="E27" s="1743">
        <v>866349.46967999998</v>
      </c>
      <c r="F27" s="1743">
        <v>645225.59344000008</v>
      </c>
      <c r="G27" s="1743">
        <v>1069100.1801199999</v>
      </c>
      <c r="H27" s="1743">
        <v>2793549.9620100004</v>
      </c>
      <c r="I27" s="1744"/>
      <c r="K27" s="1747"/>
      <c r="L27" s="1747"/>
      <c r="M27" s="1747"/>
      <c r="N27" s="1747"/>
      <c r="O27" s="1747"/>
      <c r="P27" s="1747"/>
      <c r="Q27" s="1743"/>
    </row>
    <row r="28" spans="1:17">
      <c r="A28" s="1748"/>
      <c r="B28" s="1733"/>
      <c r="C28" s="1733"/>
      <c r="G28" s="1747"/>
      <c r="H28" s="1743"/>
      <c r="I28" s="1744"/>
      <c r="P28" s="1747"/>
      <c r="Q28" s="1743"/>
    </row>
    <row r="29" spans="1:17">
      <c r="A29" s="1738"/>
      <c r="B29" s="1739" t="s">
        <v>319</v>
      </c>
      <c r="C29" s="1749"/>
      <c r="D29" s="1750"/>
      <c r="E29" s="1750"/>
      <c r="F29" s="1750"/>
      <c r="G29" s="1750"/>
      <c r="H29" s="1750"/>
      <c r="I29" s="1744"/>
      <c r="M29" s="1751"/>
      <c r="N29" s="1751"/>
      <c r="O29" s="1751"/>
      <c r="P29" s="1751"/>
      <c r="Q29" s="1751"/>
    </row>
    <row r="30" spans="1:17">
      <c r="A30" s="1738"/>
      <c r="B30" s="1733"/>
      <c r="C30" s="1741" t="s">
        <v>1557</v>
      </c>
      <c r="D30" s="1742"/>
      <c r="E30" s="1742"/>
      <c r="F30" s="1742"/>
      <c r="G30" s="1742"/>
      <c r="H30" s="1743"/>
      <c r="I30" s="1744"/>
      <c r="M30" s="1742"/>
      <c r="N30" s="1742"/>
      <c r="O30" s="1742"/>
      <c r="P30" s="1742"/>
      <c r="Q30" s="1743"/>
    </row>
    <row r="31" spans="1:17">
      <c r="A31" s="1738"/>
      <c r="B31" s="1748"/>
      <c r="C31" s="1733" t="s">
        <v>1558</v>
      </c>
      <c r="D31" s="1742">
        <v>0</v>
      </c>
      <c r="E31" s="1742">
        <v>0</v>
      </c>
      <c r="F31" s="1742">
        <v>0</v>
      </c>
      <c r="G31" s="1742">
        <v>0</v>
      </c>
      <c r="H31" s="1743">
        <v>0</v>
      </c>
      <c r="I31" s="1744"/>
      <c r="M31" s="1742"/>
      <c r="N31" s="1742"/>
      <c r="O31" s="1742"/>
      <c r="P31" s="1742"/>
      <c r="Q31" s="1743"/>
    </row>
    <row r="32" spans="1:17">
      <c r="A32" s="1738"/>
      <c r="B32" s="1748"/>
      <c r="C32" s="1733" t="s">
        <v>1559</v>
      </c>
      <c r="D32" s="1742">
        <v>4740.9897099999998</v>
      </c>
      <c r="E32" s="1742">
        <v>1468.7474999999999</v>
      </c>
      <c r="F32" s="1742">
        <v>11271.525079999999</v>
      </c>
      <c r="G32" s="1742">
        <v>5092.3878800000002</v>
      </c>
      <c r="H32" s="1743">
        <v>22573.650170000001</v>
      </c>
      <c r="I32" s="1744"/>
      <c r="M32" s="1742"/>
      <c r="N32" s="1742"/>
      <c r="O32" s="1742"/>
      <c r="P32" s="1742"/>
      <c r="Q32" s="1743"/>
    </row>
    <row r="33" spans="1:17">
      <c r="A33" s="1738"/>
      <c r="B33" s="1748"/>
      <c r="C33" s="1733" t="s">
        <v>1560</v>
      </c>
      <c r="D33" s="1742">
        <v>0</v>
      </c>
      <c r="E33" s="1742">
        <v>25.10839</v>
      </c>
      <c r="F33" s="1742">
        <v>2170.92994</v>
      </c>
      <c r="G33" s="1742">
        <v>1394.7620099999999</v>
      </c>
      <c r="H33" s="1743">
        <v>3590.8003399999998</v>
      </c>
      <c r="I33" s="1744"/>
      <c r="M33" s="1742"/>
      <c r="N33" s="1742"/>
      <c r="O33" s="1742"/>
      <c r="P33" s="1742"/>
      <c r="Q33" s="1743"/>
    </row>
    <row r="34" spans="1:17">
      <c r="A34" s="1738"/>
      <c r="B34" s="1748"/>
      <c r="C34" s="1733" t="s">
        <v>1561</v>
      </c>
      <c r="D34" s="1742">
        <v>31.442880000000002</v>
      </c>
      <c r="E34" s="1742">
        <v>1.4619599999999999</v>
      </c>
      <c r="F34" s="1742">
        <v>0</v>
      </c>
      <c r="G34" s="1742">
        <v>12.50526</v>
      </c>
      <c r="H34" s="1743">
        <v>45.4101</v>
      </c>
      <c r="I34" s="1744"/>
      <c r="M34" s="1742"/>
      <c r="N34" s="1742"/>
      <c r="O34" s="1742"/>
      <c r="P34" s="1742"/>
      <c r="Q34" s="1743"/>
    </row>
    <row r="35" spans="1:17">
      <c r="A35" s="1738"/>
      <c r="B35" s="1748"/>
      <c r="C35" s="1733" t="s">
        <v>1562</v>
      </c>
      <c r="D35" s="1742">
        <v>24789.040100000002</v>
      </c>
      <c r="E35" s="1742">
        <v>10422.640029999999</v>
      </c>
      <c r="F35" s="1742">
        <v>15786.94104</v>
      </c>
      <c r="G35" s="1742">
        <v>62229.541369999999</v>
      </c>
      <c r="H35" s="1743">
        <v>113228.16254</v>
      </c>
      <c r="I35" s="1744"/>
      <c r="M35" s="1742"/>
      <c r="N35" s="1742"/>
      <c r="O35" s="1742"/>
      <c r="P35" s="1742"/>
      <c r="Q35" s="1743"/>
    </row>
    <row r="36" spans="1:17">
      <c r="A36" s="1738"/>
      <c r="B36" s="1748"/>
      <c r="C36" s="1733" t="s">
        <v>1563</v>
      </c>
      <c r="D36" s="1742">
        <v>4424.8703800000003</v>
      </c>
      <c r="E36" s="1742">
        <v>2875.7027699999999</v>
      </c>
      <c r="F36" s="1742">
        <v>12425.573609999999</v>
      </c>
      <c r="G36" s="1742">
        <v>3400.9130399999999</v>
      </c>
      <c r="H36" s="1743">
        <v>23127.059799999999</v>
      </c>
      <c r="I36" s="1744"/>
      <c r="M36" s="1742"/>
      <c r="N36" s="1742"/>
      <c r="O36" s="1742"/>
      <c r="P36" s="1742"/>
      <c r="Q36" s="1743"/>
    </row>
    <row r="37" spans="1:17">
      <c r="A37" s="1738"/>
      <c r="B37" s="1748"/>
      <c r="C37" s="1733" t="s">
        <v>1564</v>
      </c>
      <c r="D37" s="1742">
        <v>25822.589899999999</v>
      </c>
      <c r="E37" s="1742">
        <v>111724.94907999999</v>
      </c>
      <c r="F37" s="1742">
        <v>87346.315210000001</v>
      </c>
      <c r="G37" s="1742">
        <v>50340.448020000003</v>
      </c>
      <c r="H37" s="1743">
        <v>275234.30220999999</v>
      </c>
      <c r="I37" s="1744"/>
      <c r="M37" s="1742"/>
      <c r="N37" s="1742"/>
      <c r="O37" s="1742"/>
      <c r="P37" s="1742"/>
      <c r="Q37" s="1743"/>
    </row>
    <row r="38" spans="1:17">
      <c r="A38" s="1738"/>
      <c r="B38" s="1748"/>
      <c r="C38" s="1733" t="s">
        <v>1565</v>
      </c>
      <c r="D38" s="1742">
        <v>798.66863999999998</v>
      </c>
      <c r="E38" s="1742">
        <v>1568.1191400000002</v>
      </c>
      <c r="F38" s="1742">
        <v>1390.1276400000002</v>
      </c>
      <c r="G38" s="1742">
        <v>961.04719000000011</v>
      </c>
      <c r="H38" s="1743">
        <v>4717.9626100000005</v>
      </c>
      <c r="I38" s="1744"/>
      <c r="M38" s="1742"/>
      <c r="N38" s="1742"/>
      <c r="O38" s="1742"/>
      <c r="P38" s="1742"/>
      <c r="Q38" s="1743"/>
    </row>
    <row r="39" spans="1:17">
      <c r="A39" s="1738"/>
      <c r="B39" s="1748"/>
      <c r="C39" s="1733" t="s">
        <v>1566</v>
      </c>
      <c r="D39" s="1742">
        <v>0</v>
      </c>
      <c r="E39" s="1742">
        <v>0</v>
      </c>
      <c r="F39" s="1742">
        <v>10.648040000000002</v>
      </c>
      <c r="G39" s="1742">
        <v>0</v>
      </c>
      <c r="H39" s="1743">
        <v>10.648040000000002</v>
      </c>
      <c r="I39" s="1744"/>
      <c r="M39" s="1742"/>
      <c r="N39" s="1742"/>
      <c r="O39" s="1742"/>
      <c r="P39" s="1742"/>
      <c r="Q39" s="1743"/>
    </row>
    <row r="40" spans="1:17">
      <c r="A40" s="1738"/>
      <c r="B40" s="1748"/>
      <c r="C40" s="1733" t="s">
        <v>1567</v>
      </c>
      <c r="D40" s="1742">
        <v>0</v>
      </c>
      <c r="E40" s="1742">
        <v>7442.8734100000001</v>
      </c>
      <c r="F40" s="1742">
        <v>1151.4061799999999</v>
      </c>
      <c r="G40" s="1742">
        <v>14.52904</v>
      </c>
      <c r="H40" s="1743">
        <v>8608.8086300000014</v>
      </c>
      <c r="I40" s="1744"/>
      <c r="M40" s="1742"/>
      <c r="N40" s="1742"/>
      <c r="O40" s="1742"/>
      <c r="P40" s="1742"/>
      <c r="Q40" s="1743"/>
    </row>
    <row r="41" spans="1:17">
      <c r="A41" s="1738"/>
      <c r="B41" s="1748"/>
      <c r="C41" s="1733" t="s">
        <v>1568</v>
      </c>
      <c r="D41" s="1742">
        <v>0</v>
      </c>
      <c r="E41" s="1742">
        <v>0</v>
      </c>
      <c r="F41" s="1742">
        <v>0</v>
      </c>
      <c r="G41" s="1742">
        <v>0</v>
      </c>
      <c r="H41" s="1743">
        <v>0</v>
      </c>
      <c r="I41" s="1744"/>
      <c r="M41" s="1742"/>
      <c r="N41" s="1742"/>
      <c r="O41" s="1742"/>
      <c r="P41" s="1742"/>
      <c r="Q41" s="1743"/>
    </row>
    <row r="42" spans="1:17">
      <c r="A42" s="1738"/>
      <c r="B42" s="1748"/>
      <c r="C42" s="1741" t="s">
        <v>1569</v>
      </c>
      <c r="D42" s="1743">
        <v>60607.601609999998</v>
      </c>
      <c r="E42" s="1743">
        <v>135529.60227999999</v>
      </c>
      <c r="F42" s="1743">
        <v>131553.46674</v>
      </c>
      <c r="G42" s="1743">
        <v>123446.13381</v>
      </c>
      <c r="H42" s="1743">
        <v>451136.80443999998</v>
      </c>
      <c r="I42" s="1744"/>
      <c r="M42" s="1743"/>
      <c r="N42" s="1743"/>
      <c r="O42" s="1743"/>
      <c r="P42" s="1743"/>
      <c r="Q42" s="1743"/>
    </row>
    <row r="43" spans="1:17">
      <c r="A43" s="1738"/>
      <c r="B43" s="1748"/>
      <c r="C43" s="1733" t="s">
        <v>1560</v>
      </c>
      <c r="D43" s="1742">
        <v>0</v>
      </c>
      <c r="E43" s="1742">
        <v>0</v>
      </c>
      <c r="F43" s="1742">
        <v>0</v>
      </c>
      <c r="G43" s="1742">
        <v>0</v>
      </c>
      <c r="H43" s="1743">
        <v>0</v>
      </c>
      <c r="I43" s="1744"/>
      <c r="M43" s="1742"/>
      <c r="N43" s="1742"/>
      <c r="O43" s="1742"/>
      <c r="P43" s="1742"/>
      <c r="Q43" s="1743"/>
    </row>
    <row r="44" spans="1:17">
      <c r="A44" s="1738"/>
      <c r="B44" s="1748"/>
      <c r="C44" s="1733" t="s">
        <v>1570</v>
      </c>
      <c r="D44" s="1742">
        <v>0</v>
      </c>
      <c r="E44" s="1742">
        <v>0</v>
      </c>
      <c r="F44" s="1742">
        <v>0</v>
      </c>
      <c r="G44" s="1742">
        <v>0</v>
      </c>
      <c r="H44" s="1743">
        <v>0</v>
      </c>
      <c r="I44" s="1744"/>
      <c r="M44" s="1742"/>
      <c r="N44" s="1742"/>
      <c r="O44" s="1742"/>
      <c r="P44" s="1742"/>
      <c r="Q44" s="1743"/>
    </row>
    <row r="45" spans="1:17">
      <c r="A45" s="1738"/>
      <c r="B45" s="1748"/>
      <c r="C45" s="1733" t="s">
        <v>1556</v>
      </c>
      <c r="D45" s="1742">
        <v>2880.3746800000004</v>
      </c>
      <c r="E45" s="1742">
        <v>71468.22159999999</v>
      </c>
      <c r="F45" s="1742">
        <v>7179.4385400000001</v>
      </c>
      <c r="G45" s="1742">
        <v>18009.415059999999</v>
      </c>
      <c r="H45" s="1743">
        <v>99537.44988</v>
      </c>
      <c r="I45" s="1744"/>
      <c r="M45" s="1742"/>
      <c r="N45" s="1742"/>
      <c r="O45" s="1742"/>
      <c r="P45" s="1742"/>
      <c r="Q45" s="1743"/>
    </row>
    <row r="46" spans="1:17">
      <c r="A46" s="1738"/>
      <c r="B46" s="1748"/>
      <c r="C46" s="1733" t="s">
        <v>1571</v>
      </c>
      <c r="D46" s="1742">
        <v>0</v>
      </c>
      <c r="E46" s="1742">
        <v>0</v>
      </c>
      <c r="F46" s="1742">
        <v>0</v>
      </c>
      <c r="G46" s="1742">
        <v>0</v>
      </c>
      <c r="H46" s="1743">
        <v>0</v>
      </c>
      <c r="I46" s="1744"/>
      <c r="M46" s="1742"/>
      <c r="N46" s="1742"/>
      <c r="O46" s="1742"/>
      <c r="P46" s="1742"/>
      <c r="Q46" s="1743"/>
    </row>
    <row r="47" spans="1:17">
      <c r="A47" s="1738"/>
      <c r="B47" s="1748"/>
      <c r="C47" s="1733" t="s">
        <v>1567</v>
      </c>
      <c r="D47" s="1742">
        <v>920.83699999999999</v>
      </c>
      <c r="E47" s="1742">
        <v>10695.302</v>
      </c>
      <c r="F47" s="1742">
        <v>16780.437879999998</v>
      </c>
      <c r="G47" s="1742">
        <v>14405.038630000001</v>
      </c>
      <c r="H47" s="1743">
        <v>42801.615509999996</v>
      </c>
      <c r="I47" s="1744"/>
      <c r="M47" s="1742"/>
      <c r="N47" s="1742"/>
      <c r="O47" s="1742"/>
      <c r="P47" s="1742"/>
      <c r="Q47" s="1743"/>
    </row>
    <row r="48" spans="1:17">
      <c r="A48" s="1738"/>
      <c r="B48" s="1741" t="s">
        <v>326</v>
      </c>
      <c r="C48" s="1741"/>
      <c r="D48" s="1743">
        <v>64408.813289999998</v>
      </c>
      <c r="E48" s="1743">
        <v>217693.12588000001</v>
      </c>
      <c r="F48" s="1743">
        <v>155513.34315999999</v>
      </c>
      <c r="G48" s="1743">
        <v>155860.58749999999</v>
      </c>
      <c r="H48" s="1743">
        <v>593475.8698300001</v>
      </c>
      <c r="I48" s="1744"/>
      <c r="M48" s="1743"/>
      <c r="N48" s="1743"/>
      <c r="O48" s="1743"/>
      <c r="P48" s="1743"/>
      <c r="Q48" s="1743"/>
    </row>
    <row r="49" spans="1:17">
      <c r="A49" s="1738"/>
      <c r="B49" s="1741"/>
      <c r="C49" s="1741"/>
      <c r="D49" s="1743"/>
      <c r="E49" s="1743"/>
      <c r="F49" s="1743"/>
      <c r="G49" s="1743"/>
      <c r="H49" s="1743"/>
      <c r="I49" s="1744"/>
      <c r="M49" s="1743"/>
      <c r="N49" s="1743"/>
      <c r="O49" s="1743"/>
      <c r="P49" s="1743"/>
      <c r="Q49" s="1743"/>
    </row>
    <row r="50" spans="1:17">
      <c r="A50" s="1738"/>
      <c r="B50" s="1741" t="s">
        <v>1572</v>
      </c>
      <c r="C50" s="1741"/>
      <c r="D50" s="1742"/>
      <c r="E50" s="1742"/>
      <c r="F50" s="1742"/>
      <c r="G50" s="1742"/>
      <c r="H50" s="1743"/>
      <c r="I50" s="1744"/>
      <c r="M50" s="1742"/>
      <c r="N50" s="1742"/>
      <c r="O50" s="1742"/>
      <c r="P50" s="1742"/>
      <c r="Q50" s="1743"/>
    </row>
    <row r="51" spans="1:17">
      <c r="A51" s="1738"/>
      <c r="B51" s="1733"/>
      <c r="C51" s="1733" t="s">
        <v>1573</v>
      </c>
      <c r="D51" s="1742">
        <v>41826.232000000004</v>
      </c>
      <c r="E51" s="1742">
        <v>55467.7</v>
      </c>
      <c r="F51" s="1742">
        <v>96242</v>
      </c>
      <c r="G51" s="1742">
        <v>19290.723999999998</v>
      </c>
      <c r="H51" s="1743">
        <v>212826.65599999999</v>
      </c>
      <c r="I51" s="1744"/>
      <c r="M51" s="1742"/>
      <c r="N51" s="1742"/>
      <c r="O51" s="1742"/>
      <c r="P51" s="1742"/>
      <c r="Q51" s="1743"/>
    </row>
    <row r="52" spans="1:17">
      <c r="A52" s="1738"/>
      <c r="B52" s="1733"/>
      <c r="C52" s="1733" t="s">
        <v>1574</v>
      </c>
      <c r="D52" s="1742">
        <v>1.1E-4</v>
      </c>
      <c r="E52" s="1742">
        <v>350731.56202999997</v>
      </c>
      <c r="F52" s="1742">
        <v>0</v>
      </c>
      <c r="G52" s="1742">
        <v>374180</v>
      </c>
      <c r="H52" s="1743">
        <v>724911.56213999994</v>
      </c>
      <c r="I52" s="1744"/>
      <c r="M52" s="1742"/>
      <c r="N52" s="1742"/>
      <c r="O52" s="1742"/>
      <c r="P52" s="1742"/>
      <c r="Q52" s="1743"/>
    </row>
    <row r="53" spans="1:17" ht="14.4" customHeight="1">
      <c r="B53" s="1733"/>
      <c r="C53" s="1733" t="s">
        <v>1575</v>
      </c>
      <c r="D53" s="1742">
        <v>8365.2464</v>
      </c>
      <c r="E53" s="1742">
        <v>11224.01267</v>
      </c>
      <c r="F53" s="1742">
        <v>19248.400000000001</v>
      </c>
      <c r="G53" s="1742">
        <v>3858.1447899999998</v>
      </c>
      <c r="H53" s="1743">
        <v>42695.80386</v>
      </c>
      <c r="I53" s="1744"/>
      <c r="J53" s="1738"/>
      <c r="K53" s="1738"/>
      <c r="M53" s="1742"/>
      <c r="N53" s="1742"/>
      <c r="O53" s="1742"/>
      <c r="P53" s="1742"/>
      <c r="Q53" s="1743"/>
    </row>
    <row r="54" spans="1:17">
      <c r="A54" s="1738"/>
      <c r="B54" s="1733"/>
      <c r="C54" s="1752" t="s">
        <v>1576</v>
      </c>
      <c r="D54" s="1742">
        <v>37859.341869999997</v>
      </c>
      <c r="E54" s="1742">
        <v>204936.22774999999</v>
      </c>
      <c r="F54" s="1742">
        <v>183755.30144000001</v>
      </c>
      <c r="G54" s="1742">
        <v>193634.49106</v>
      </c>
      <c r="H54" s="1743">
        <v>620185.36211999995</v>
      </c>
      <c r="I54" s="1744"/>
      <c r="M54" s="1742"/>
      <c r="N54" s="1742"/>
      <c r="O54" s="1742"/>
      <c r="P54" s="1742"/>
      <c r="Q54" s="1743"/>
    </row>
    <row r="55" spans="1:17">
      <c r="A55" s="1738"/>
      <c r="B55" s="1733"/>
      <c r="C55" s="1733" t="s">
        <v>1577</v>
      </c>
      <c r="D55" s="1742">
        <v>53390.735119999998</v>
      </c>
      <c r="E55" s="1742">
        <v>4963.9206599999998</v>
      </c>
      <c r="F55" s="1742">
        <v>169286.03888000001</v>
      </c>
      <c r="G55" s="1742">
        <v>302050.23725000001</v>
      </c>
      <c r="H55" s="1743">
        <v>529690.93191000004</v>
      </c>
      <c r="I55" s="1744"/>
      <c r="M55" s="1742"/>
      <c r="N55" s="1742"/>
      <c r="O55" s="1742"/>
      <c r="P55" s="1742"/>
      <c r="Q55" s="1743"/>
    </row>
    <row r="56" spans="1:17">
      <c r="A56" s="1738"/>
      <c r="B56" s="1733"/>
      <c r="C56" s="1733" t="s">
        <v>1578</v>
      </c>
      <c r="D56" s="1742">
        <v>7024.3499800000009</v>
      </c>
      <c r="E56" s="1742">
        <v>21332.920690000003</v>
      </c>
      <c r="F56" s="1742">
        <v>21180.509959999999</v>
      </c>
      <c r="G56" s="1742">
        <v>20225.99552</v>
      </c>
      <c r="H56" s="1743">
        <v>69763.776150000005</v>
      </c>
      <c r="I56" s="1744"/>
      <c r="M56" s="1742"/>
      <c r="N56" s="1742"/>
      <c r="O56" s="1742"/>
      <c r="P56" s="1742"/>
      <c r="Q56" s="1743"/>
    </row>
    <row r="57" spans="1:17">
      <c r="A57" s="1738"/>
      <c r="B57" s="1741" t="s">
        <v>1579</v>
      </c>
      <c r="C57" s="1741"/>
      <c r="D57" s="1743">
        <v>148465.90547999999</v>
      </c>
      <c r="E57" s="1743">
        <v>648656.34379999992</v>
      </c>
      <c r="F57" s="1743">
        <v>489712.25027999998</v>
      </c>
      <c r="G57" s="1743">
        <v>913239.59262000001</v>
      </c>
      <c r="H57" s="1743">
        <v>2200074.0921799997</v>
      </c>
      <c r="I57" s="1744"/>
      <c r="M57" s="1743"/>
      <c r="N57" s="1743"/>
      <c r="O57" s="1743"/>
      <c r="P57" s="1743"/>
      <c r="Q57" s="1743"/>
    </row>
    <row r="58" spans="1:17">
      <c r="A58" s="1738"/>
      <c r="B58" s="1741" t="s">
        <v>1580</v>
      </c>
      <c r="C58" s="1741"/>
      <c r="D58" s="1743">
        <v>212874.71877000001</v>
      </c>
      <c r="E58" s="1743">
        <v>866349.46967999998</v>
      </c>
      <c r="F58" s="1743">
        <v>645225.59344000008</v>
      </c>
      <c r="G58" s="1743">
        <v>1069100.1801199999</v>
      </c>
      <c r="H58" s="1743">
        <v>2793549.9620100004</v>
      </c>
      <c r="I58" s="1744"/>
      <c r="M58" s="1743"/>
      <c r="N58" s="1743"/>
      <c r="O58" s="1743"/>
      <c r="P58" s="1743"/>
      <c r="Q58" s="1743"/>
    </row>
    <row r="59" spans="1:17" ht="5.25" customHeight="1" thickBot="1">
      <c r="A59" s="1738"/>
      <c r="B59" s="1753"/>
      <c r="C59" s="1753"/>
      <c r="D59" s="1753"/>
      <c r="E59" s="1753"/>
      <c r="F59" s="1753"/>
      <c r="G59" s="1753"/>
      <c r="H59" s="1753"/>
      <c r="I59" s="1733"/>
    </row>
    <row r="60" spans="1:17" ht="5.25" customHeight="1">
      <c r="A60" s="1738"/>
      <c r="B60" s="1751"/>
      <c r="C60" s="1751"/>
      <c r="D60" s="1751"/>
      <c r="E60" s="1751"/>
      <c r="F60" s="1751"/>
      <c r="G60" s="1751"/>
      <c r="H60" s="1751"/>
      <c r="I60" s="1733"/>
    </row>
    <row r="61" spans="1:17" ht="5.25" customHeight="1">
      <c r="A61" s="1738"/>
      <c r="B61" s="1751"/>
      <c r="C61" s="1751"/>
      <c r="D61" s="1751"/>
      <c r="E61" s="1751"/>
      <c r="F61" s="1751"/>
      <c r="G61" s="1751"/>
      <c r="H61" s="1751"/>
      <c r="I61" s="1733"/>
    </row>
    <row r="62" spans="1:17">
      <c r="A62" s="1754"/>
    </row>
    <row r="63" spans="1:17">
      <c r="A63" s="1754"/>
    </row>
    <row r="64" spans="1:17">
      <c r="A64" s="1754"/>
    </row>
    <row r="65" spans="1:1">
      <c r="A65" s="1754"/>
    </row>
    <row r="66" spans="1:1">
      <c r="A66" s="1754"/>
    </row>
    <row r="67" spans="1:1">
      <c r="A67" s="1754"/>
    </row>
    <row r="68" spans="1:1">
      <c r="A68" s="1754"/>
    </row>
    <row r="69" spans="1:1">
      <c r="A69" s="1754"/>
    </row>
    <row r="70" spans="1:1">
      <c r="A70" s="1754"/>
    </row>
    <row r="71" spans="1:1">
      <c r="A71" s="1754"/>
    </row>
    <row r="72" spans="1:1">
      <c r="A72" s="1754"/>
    </row>
    <row r="73" spans="1:1">
      <c r="A73" s="1754"/>
    </row>
    <row r="74" spans="1:1">
      <c r="A74" s="1754"/>
    </row>
    <row r="75" spans="1:1">
      <c r="A75" s="1754"/>
    </row>
    <row r="76" spans="1:1">
      <c r="A76" s="1754"/>
    </row>
    <row r="77" spans="1:1">
      <c r="A77" s="1754"/>
    </row>
    <row r="78" spans="1:1">
      <c r="A78" s="1754"/>
    </row>
    <row r="79" spans="1:1">
      <c r="A79" s="1754"/>
    </row>
    <row r="80" spans="1:1">
      <c r="A80" s="1754"/>
    </row>
    <row r="81" spans="1:1">
      <c r="A81" s="1754"/>
    </row>
    <row r="82" spans="1:1">
      <c r="A82" s="1754"/>
    </row>
    <row r="83" spans="1:1">
      <c r="A83" s="1754"/>
    </row>
    <row r="84" spans="1:1">
      <c r="A84" s="1754"/>
    </row>
    <row r="85" spans="1:1">
      <c r="A85" s="1754"/>
    </row>
    <row r="86" spans="1:1">
      <c r="A86" s="1754"/>
    </row>
    <row r="87" spans="1:1">
      <c r="A87" s="1754"/>
    </row>
    <row r="88" spans="1:1">
      <c r="A88" s="1754"/>
    </row>
    <row r="89" spans="1:1">
      <c r="A89" s="1754"/>
    </row>
    <row r="90" spans="1:1">
      <c r="A90" s="1754"/>
    </row>
    <row r="91" spans="1:1">
      <c r="A91" s="1754"/>
    </row>
    <row r="92" spans="1:1">
      <c r="A92" s="1754"/>
    </row>
    <row r="93" spans="1:1">
      <c r="A93" s="1754"/>
    </row>
    <row r="94" spans="1:1">
      <c r="A94" s="1754"/>
    </row>
    <row r="95" spans="1:1">
      <c r="A95" s="1754"/>
    </row>
    <row r="96" spans="1:1">
      <c r="A96" s="1754"/>
    </row>
    <row r="155" spans="3:3">
      <c r="C155" s="1727" t="s">
        <v>206</v>
      </c>
    </row>
  </sheetData>
  <mergeCells count="3">
    <mergeCell ref="B2:H2"/>
    <mergeCell ref="B3:H3"/>
    <mergeCell ref="B4:H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E211-0056-4972-9885-7E6BCDF5B080}">
  <sheetPr codeName="Hoja87"/>
  <dimension ref="A1:O146"/>
  <sheetViews>
    <sheetView topLeftCell="A3" zoomScaleNormal="100" workbookViewId="0">
      <selection activeCell="H19" sqref="H19"/>
    </sheetView>
  </sheetViews>
  <sheetFormatPr baseColWidth="10" defaultColWidth="11.44140625" defaultRowHeight="14.4"/>
  <cols>
    <col min="1" max="1" width="5.5546875" style="1733" customWidth="1"/>
    <col min="2" max="2" width="5.6640625" style="1733" customWidth="1"/>
    <col min="3" max="3" width="46.33203125" style="1733" customWidth="1"/>
    <col min="4" max="4" width="12" style="1733" customWidth="1"/>
    <col min="5" max="8" width="12" style="1727" customWidth="1"/>
    <col min="9" max="9" width="11.44140625" style="1733"/>
    <col min="10" max="10" width="11.5546875" style="1727" bestFit="1" customWidth="1"/>
    <col min="11" max="256" width="11.44140625" style="1727"/>
    <col min="257" max="257" width="5.5546875" style="1727" customWidth="1"/>
    <col min="258" max="258" width="5.6640625" style="1727" customWidth="1"/>
    <col min="259" max="259" width="46.33203125" style="1727" customWidth="1"/>
    <col min="260" max="264" width="12" style="1727" customWidth="1"/>
    <col min="265" max="265" width="11.44140625" style="1727"/>
    <col min="266" max="266" width="11.5546875" style="1727" bestFit="1" customWidth="1"/>
    <col min="267" max="512" width="11.44140625" style="1727"/>
    <col min="513" max="513" width="5.5546875" style="1727" customWidth="1"/>
    <col min="514" max="514" width="5.6640625" style="1727" customWidth="1"/>
    <col min="515" max="515" width="46.33203125" style="1727" customWidth="1"/>
    <col min="516" max="520" width="12" style="1727" customWidth="1"/>
    <col min="521" max="521" width="11.44140625" style="1727"/>
    <col min="522" max="522" width="11.5546875" style="1727" bestFit="1" customWidth="1"/>
    <col min="523" max="768" width="11.44140625" style="1727"/>
    <col min="769" max="769" width="5.5546875" style="1727" customWidth="1"/>
    <col min="770" max="770" width="5.6640625" style="1727" customWidth="1"/>
    <col min="771" max="771" width="46.33203125" style="1727" customWidth="1"/>
    <col min="772" max="776" width="12" style="1727" customWidth="1"/>
    <col min="777" max="777" width="11.44140625" style="1727"/>
    <col min="778" max="778" width="11.5546875" style="1727" bestFit="1" customWidth="1"/>
    <col min="779" max="1024" width="11.44140625" style="1727"/>
    <col min="1025" max="1025" width="5.5546875" style="1727" customWidth="1"/>
    <col min="1026" max="1026" width="5.6640625" style="1727" customWidth="1"/>
    <col min="1027" max="1027" width="46.33203125" style="1727" customWidth="1"/>
    <col min="1028" max="1032" width="12" style="1727" customWidth="1"/>
    <col min="1033" max="1033" width="11.44140625" style="1727"/>
    <col min="1034" max="1034" width="11.5546875" style="1727" bestFit="1" customWidth="1"/>
    <col min="1035" max="1280" width="11.44140625" style="1727"/>
    <col min="1281" max="1281" width="5.5546875" style="1727" customWidth="1"/>
    <col min="1282" max="1282" width="5.6640625" style="1727" customWidth="1"/>
    <col min="1283" max="1283" width="46.33203125" style="1727" customWidth="1"/>
    <col min="1284" max="1288" width="12" style="1727" customWidth="1"/>
    <col min="1289" max="1289" width="11.44140625" style="1727"/>
    <col min="1290" max="1290" width="11.5546875" style="1727" bestFit="1" customWidth="1"/>
    <col min="1291" max="1536" width="11.44140625" style="1727"/>
    <col min="1537" max="1537" width="5.5546875" style="1727" customWidth="1"/>
    <col min="1538" max="1538" width="5.6640625" style="1727" customWidth="1"/>
    <col min="1539" max="1539" width="46.33203125" style="1727" customWidth="1"/>
    <col min="1540" max="1544" width="12" style="1727" customWidth="1"/>
    <col min="1545" max="1545" width="11.44140625" style="1727"/>
    <col min="1546" max="1546" width="11.5546875" style="1727" bestFit="1" customWidth="1"/>
    <col min="1547" max="1792" width="11.44140625" style="1727"/>
    <col min="1793" max="1793" width="5.5546875" style="1727" customWidth="1"/>
    <col min="1794" max="1794" width="5.6640625" style="1727" customWidth="1"/>
    <col min="1795" max="1795" width="46.33203125" style="1727" customWidth="1"/>
    <col min="1796" max="1800" width="12" style="1727" customWidth="1"/>
    <col min="1801" max="1801" width="11.44140625" style="1727"/>
    <col min="1802" max="1802" width="11.5546875" style="1727" bestFit="1" customWidth="1"/>
    <col min="1803" max="2048" width="11.44140625" style="1727"/>
    <col min="2049" max="2049" width="5.5546875" style="1727" customWidth="1"/>
    <col min="2050" max="2050" width="5.6640625" style="1727" customWidth="1"/>
    <col min="2051" max="2051" width="46.33203125" style="1727" customWidth="1"/>
    <col min="2052" max="2056" width="12" style="1727" customWidth="1"/>
    <col min="2057" max="2057" width="11.44140625" style="1727"/>
    <col min="2058" max="2058" width="11.5546875" style="1727" bestFit="1" customWidth="1"/>
    <col min="2059" max="2304" width="11.44140625" style="1727"/>
    <col min="2305" max="2305" width="5.5546875" style="1727" customWidth="1"/>
    <col min="2306" max="2306" width="5.6640625" style="1727" customWidth="1"/>
    <col min="2307" max="2307" width="46.33203125" style="1727" customWidth="1"/>
    <col min="2308" max="2312" width="12" style="1727" customWidth="1"/>
    <col min="2313" max="2313" width="11.44140625" style="1727"/>
    <col min="2314" max="2314" width="11.5546875" style="1727" bestFit="1" customWidth="1"/>
    <col min="2315" max="2560" width="11.44140625" style="1727"/>
    <col min="2561" max="2561" width="5.5546875" style="1727" customWidth="1"/>
    <col min="2562" max="2562" width="5.6640625" style="1727" customWidth="1"/>
    <col min="2563" max="2563" width="46.33203125" style="1727" customWidth="1"/>
    <col min="2564" max="2568" width="12" style="1727" customWidth="1"/>
    <col min="2569" max="2569" width="11.44140625" style="1727"/>
    <col min="2570" max="2570" width="11.5546875" style="1727" bestFit="1" customWidth="1"/>
    <col min="2571" max="2816" width="11.44140625" style="1727"/>
    <col min="2817" max="2817" width="5.5546875" style="1727" customWidth="1"/>
    <col min="2818" max="2818" width="5.6640625" style="1727" customWidth="1"/>
    <col min="2819" max="2819" width="46.33203125" style="1727" customWidth="1"/>
    <col min="2820" max="2824" width="12" style="1727" customWidth="1"/>
    <col min="2825" max="2825" width="11.44140625" style="1727"/>
    <col min="2826" max="2826" width="11.5546875" style="1727" bestFit="1" customWidth="1"/>
    <col min="2827" max="3072" width="11.44140625" style="1727"/>
    <col min="3073" max="3073" width="5.5546875" style="1727" customWidth="1"/>
    <col min="3074" max="3074" width="5.6640625" style="1727" customWidth="1"/>
    <col min="3075" max="3075" width="46.33203125" style="1727" customWidth="1"/>
    <col min="3076" max="3080" width="12" style="1727" customWidth="1"/>
    <col min="3081" max="3081" width="11.44140625" style="1727"/>
    <col min="3082" max="3082" width="11.5546875" style="1727" bestFit="1" customWidth="1"/>
    <col min="3083" max="3328" width="11.44140625" style="1727"/>
    <col min="3329" max="3329" width="5.5546875" style="1727" customWidth="1"/>
    <col min="3330" max="3330" width="5.6640625" style="1727" customWidth="1"/>
    <col min="3331" max="3331" width="46.33203125" style="1727" customWidth="1"/>
    <col min="3332" max="3336" width="12" style="1727" customWidth="1"/>
    <col min="3337" max="3337" width="11.44140625" style="1727"/>
    <col min="3338" max="3338" width="11.5546875" style="1727" bestFit="1" customWidth="1"/>
    <col min="3339" max="3584" width="11.44140625" style="1727"/>
    <col min="3585" max="3585" width="5.5546875" style="1727" customWidth="1"/>
    <col min="3586" max="3586" width="5.6640625" style="1727" customWidth="1"/>
    <col min="3587" max="3587" width="46.33203125" style="1727" customWidth="1"/>
    <col min="3588" max="3592" width="12" style="1727" customWidth="1"/>
    <col min="3593" max="3593" width="11.44140625" style="1727"/>
    <col min="3594" max="3594" width="11.5546875" style="1727" bestFit="1" customWidth="1"/>
    <col min="3595" max="3840" width="11.44140625" style="1727"/>
    <col min="3841" max="3841" width="5.5546875" style="1727" customWidth="1"/>
    <col min="3842" max="3842" width="5.6640625" style="1727" customWidth="1"/>
    <col min="3843" max="3843" width="46.33203125" style="1727" customWidth="1"/>
    <col min="3844" max="3848" width="12" style="1727" customWidth="1"/>
    <col min="3849" max="3849" width="11.44140625" style="1727"/>
    <col min="3850" max="3850" width="11.5546875" style="1727" bestFit="1" customWidth="1"/>
    <col min="3851" max="4096" width="11.44140625" style="1727"/>
    <col min="4097" max="4097" width="5.5546875" style="1727" customWidth="1"/>
    <col min="4098" max="4098" width="5.6640625" style="1727" customWidth="1"/>
    <col min="4099" max="4099" width="46.33203125" style="1727" customWidth="1"/>
    <col min="4100" max="4104" width="12" style="1727" customWidth="1"/>
    <col min="4105" max="4105" width="11.44140625" style="1727"/>
    <col min="4106" max="4106" width="11.5546875" style="1727" bestFit="1" customWidth="1"/>
    <col min="4107" max="4352" width="11.44140625" style="1727"/>
    <col min="4353" max="4353" width="5.5546875" style="1727" customWidth="1"/>
    <col min="4354" max="4354" width="5.6640625" style="1727" customWidth="1"/>
    <col min="4355" max="4355" width="46.33203125" style="1727" customWidth="1"/>
    <col min="4356" max="4360" width="12" style="1727" customWidth="1"/>
    <col min="4361" max="4361" width="11.44140625" style="1727"/>
    <col min="4362" max="4362" width="11.5546875" style="1727" bestFit="1" customWidth="1"/>
    <col min="4363" max="4608" width="11.44140625" style="1727"/>
    <col min="4609" max="4609" width="5.5546875" style="1727" customWidth="1"/>
    <col min="4610" max="4610" width="5.6640625" style="1727" customWidth="1"/>
    <col min="4611" max="4611" width="46.33203125" style="1727" customWidth="1"/>
    <col min="4612" max="4616" width="12" style="1727" customWidth="1"/>
    <col min="4617" max="4617" width="11.44140625" style="1727"/>
    <col min="4618" max="4618" width="11.5546875" style="1727" bestFit="1" customWidth="1"/>
    <col min="4619" max="4864" width="11.44140625" style="1727"/>
    <col min="4865" max="4865" width="5.5546875" style="1727" customWidth="1"/>
    <col min="4866" max="4866" width="5.6640625" style="1727" customWidth="1"/>
    <col min="4867" max="4867" width="46.33203125" style="1727" customWidth="1"/>
    <col min="4868" max="4872" width="12" style="1727" customWidth="1"/>
    <col min="4873" max="4873" width="11.44140625" style="1727"/>
    <col min="4874" max="4874" width="11.5546875" style="1727" bestFit="1" customWidth="1"/>
    <col min="4875" max="5120" width="11.44140625" style="1727"/>
    <col min="5121" max="5121" width="5.5546875" style="1727" customWidth="1"/>
    <col min="5122" max="5122" width="5.6640625" style="1727" customWidth="1"/>
    <col min="5123" max="5123" width="46.33203125" style="1727" customWidth="1"/>
    <col min="5124" max="5128" width="12" style="1727" customWidth="1"/>
    <col min="5129" max="5129" width="11.44140625" style="1727"/>
    <col min="5130" max="5130" width="11.5546875" style="1727" bestFit="1" customWidth="1"/>
    <col min="5131" max="5376" width="11.44140625" style="1727"/>
    <col min="5377" max="5377" width="5.5546875" style="1727" customWidth="1"/>
    <col min="5378" max="5378" width="5.6640625" style="1727" customWidth="1"/>
    <col min="5379" max="5379" width="46.33203125" style="1727" customWidth="1"/>
    <col min="5380" max="5384" width="12" style="1727" customWidth="1"/>
    <col min="5385" max="5385" width="11.44140625" style="1727"/>
    <col min="5386" max="5386" width="11.5546875" style="1727" bestFit="1" customWidth="1"/>
    <col min="5387" max="5632" width="11.44140625" style="1727"/>
    <col min="5633" max="5633" width="5.5546875" style="1727" customWidth="1"/>
    <col min="5634" max="5634" width="5.6640625" style="1727" customWidth="1"/>
    <col min="5635" max="5635" width="46.33203125" style="1727" customWidth="1"/>
    <col min="5636" max="5640" width="12" style="1727" customWidth="1"/>
    <col min="5641" max="5641" width="11.44140625" style="1727"/>
    <col min="5642" max="5642" width="11.5546875" style="1727" bestFit="1" customWidth="1"/>
    <col min="5643" max="5888" width="11.44140625" style="1727"/>
    <col min="5889" max="5889" width="5.5546875" style="1727" customWidth="1"/>
    <col min="5890" max="5890" width="5.6640625" style="1727" customWidth="1"/>
    <col min="5891" max="5891" width="46.33203125" style="1727" customWidth="1"/>
    <col min="5892" max="5896" width="12" style="1727" customWidth="1"/>
    <col min="5897" max="5897" width="11.44140625" style="1727"/>
    <col min="5898" max="5898" width="11.5546875" style="1727" bestFit="1" customWidth="1"/>
    <col min="5899" max="6144" width="11.44140625" style="1727"/>
    <col min="6145" max="6145" width="5.5546875" style="1727" customWidth="1"/>
    <col min="6146" max="6146" width="5.6640625" style="1727" customWidth="1"/>
    <col min="6147" max="6147" width="46.33203125" style="1727" customWidth="1"/>
    <col min="6148" max="6152" width="12" style="1727" customWidth="1"/>
    <col min="6153" max="6153" width="11.44140625" style="1727"/>
    <col min="6154" max="6154" width="11.5546875" style="1727" bestFit="1" customWidth="1"/>
    <col min="6155" max="6400" width="11.44140625" style="1727"/>
    <col min="6401" max="6401" width="5.5546875" style="1727" customWidth="1"/>
    <col min="6402" max="6402" width="5.6640625" style="1727" customWidth="1"/>
    <col min="6403" max="6403" width="46.33203125" style="1727" customWidth="1"/>
    <col min="6404" max="6408" width="12" style="1727" customWidth="1"/>
    <col min="6409" max="6409" width="11.44140625" style="1727"/>
    <col min="6410" max="6410" width="11.5546875" style="1727" bestFit="1" customWidth="1"/>
    <col min="6411" max="6656" width="11.44140625" style="1727"/>
    <col min="6657" max="6657" width="5.5546875" style="1727" customWidth="1"/>
    <col min="6658" max="6658" width="5.6640625" style="1727" customWidth="1"/>
    <col min="6659" max="6659" width="46.33203125" style="1727" customWidth="1"/>
    <col min="6660" max="6664" width="12" style="1727" customWidth="1"/>
    <col min="6665" max="6665" width="11.44140625" style="1727"/>
    <col min="6666" max="6666" width="11.5546875" style="1727" bestFit="1" customWidth="1"/>
    <col min="6667" max="6912" width="11.44140625" style="1727"/>
    <col min="6913" max="6913" width="5.5546875" style="1727" customWidth="1"/>
    <col min="6914" max="6914" width="5.6640625" style="1727" customWidth="1"/>
    <col min="6915" max="6915" width="46.33203125" style="1727" customWidth="1"/>
    <col min="6916" max="6920" width="12" style="1727" customWidth="1"/>
    <col min="6921" max="6921" width="11.44140625" style="1727"/>
    <col min="6922" max="6922" width="11.5546875" style="1727" bestFit="1" customWidth="1"/>
    <col min="6923" max="7168" width="11.44140625" style="1727"/>
    <col min="7169" max="7169" width="5.5546875" style="1727" customWidth="1"/>
    <col min="7170" max="7170" width="5.6640625" style="1727" customWidth="1"/>
    <col min="7171" max="7171" width="46.33203125" style="1727" customWidth="1"/>
    <col min="7172" max="7176" width="12" style="1727" customWidth="1"/>
    <col min="7177" max="7177" width="11.44140625" style="1727"/>
    <col min="7178" max="7178" width="11.5546875" style="1727" bestFit="1" customWidth="1"/>
    <col min="7179" max="7424" width="11.44140625" style="1727"/>
    <col min="7425" max="7425" width="5.5546875" style="1727" customWidth="1"/>
    <col min="7426" max="7426" width="5.6640625" style="1727" customWidth="1"/>
    <col min="7427" max="7427" width="46.33203125" style="1727" customWidth="1"/>
    <col min="7428" max="7432" width="12" style="1727" customWidth="1"/>
    <col min="7433" max="7433" width="11.44140625" style="1727"/>
    <col min="7434" max="7434" width="11.5546875" style="1727" bestFit="1" customWidth="1"/>
    <col min="7435" max="7680" width="11.44140625" style="1727"/>
    <col min="7681" max="7681" width="5.5546875" style="1727" customWidth="1"/>
    <col min="7682" max="7682" width="5.6640625" style="1727" customWidth="1"/>
    <col min="7683" max="7683" width="46.33203125" style="1727" customWidth="1"/>
    <col min="7684" max="7688" width="12" style="1727" customWidth="1"/>
    <col min="7689" max="7689" width="11.44140625" style="1727"/>
    <col min="7690" max="7690" width="11.5546875" style="1727" bestFit="1" customWidth="1"/>
    <col min="7691" max="7936" width="11.44140625" style="1727"/>
    <col min="7937" max="7937" width="5.5546875" style="1727" customWidth="1"/>
    <col min="7938" max="7938" width="5.6640625" style="1727" customWidth="1"/>
    <col min="7939" max="7939" width="46.33203125" style="1727" customWidth="1"/>
    <col min="7940" max="7944" width="12" style="1727" customWidth="1"/>
    <col min="7945" max="7945" width="11.44140625" style="1727"/>
    <col min="7946" max="7946" width="11.5546875" style="1727" bestFit="1" customWidth="1"/>
    <col min="7947" max="8192" width="11.44140625" style="1727"/>
    <col min="8193" max="8193" width="5.5546875" style="1727" customWidth="1"/>
    <col min="8194" max="8194" width="5.6640625" style="1727" customWidth="1"/>
    <col min="8195" max="8195" width="46.33203125" style="1727" customWidth="1"/>
    <col min="8196" max="8200" width="12" style="1727" customWidth="1"/>
    <col min="8201" max="8201" width="11.44140625" style="1727"/>
    <col min="8202" max="8202" width="11.5546875" style="1727" bestFit="1" customWidth="1"/>
    <col min="8203" max="8448" width="11.44140625" style="1727"/>
    <col min="8449" max="8449" width="5.5546875" style="1727" customWidth="1"/>
    <col min="8450" max="8450" width="5.6640625" style="1727" customWidth="1"/>
    <col min="8451" max="8451" width="46.33203125" style="1727" customWidth="1"/>
    <col min="8452" max="8456" width="12" style="1727" customWidth="1"/>
    <col min="8457" max="8457" width="11.44140625" style="1727"/>
    <col min="8458" max="8458" width="11.5546875" style="1727" bestFit="1" customWidth="1"/>
    <col min="8459" max="8704" width="11.44140625" style="1727"/>
    <col min="8705" max="8705" width="5.5546875" style="1727" customWidth="1"/>
    <col min="8706" max="8706" width="5.6640625" style="1727" customWidth="1"/>
    <col min="8707" max="8707" width="46.33203125" style="1727" customWidth="1"/>
    <col min="8708" max="8712" width="12" style="1727" customWidth="1"/>
    <col min="8713" max="8713" width="11.44140625" style="1727"/>
    <col min="8714" max="8714" width="11.5546875" style="1727" bestFit="1" customWidth="1"/>
    <col min="8715" max="8960" width="11.44140625" style="1727"/>
    <col min="8961" max="8961" width="5.5546875" style="1727" customWidth="1"/>
    <col min="8962" max="8962" width="5.6640625" style="1727" customWidth="1"/>
    <col min="8963" max="8963" width="46.33203125" style="1727" customWidth="1"/>
    <col min="8964" max="8968" width="12" style="1727" customWidth="1"/>
    <col min="8969" max="8969" width="11.44140625" style="1727"/>
    <col min="8970" max="8970" width="11.5546875" style="1727" bestFit="1" customWidth="1"/>
    <col min="8971" max="9216" width="11.44140625" style="1727"/>
    <col min="9217" max="9217" width="5.5546875" style="1727" customWidth="1"/>
    <col min="9218" max="9218" width="5.6640625" style="1727" customWidth="1"/>
    <col min="9219" max="9219" width="46.33203125" style="1727" customWidth="1"/>
    <col min="9220" max="9224" width="12" style="1727" customWidth="1"/>
    <col min="9225" max="9225" width="11.44140625" style="1727"/>
    <col min="9226" max="9226" width="11.5546875" style="1727" bestFit="1" customWidth="1"/>
    <col min="9227" max="9472" width="11.44140625" style="1727"/>
    <col min="9473" max="9473" width="5.5546875" style="1727" customWidth="1"/>
    <col min="9474" max="9474" width="5.6640625" style="1727" customWidth="1"/>
    <col min="9475" max="9475" width="46.33203125" style="1727" customWidth="1"/>
    <col min="9476" max="9480" width="12" style="1727" customWidth="1"/>
    <col min="9481" max="9481" width="11.44140625" style="1727"/>
    <col min="9482" max="9482" width="11.5546875" style="1727" bestFit="1" customWidth="1"/>
    <col min="9483" max="9728" width="11.44140625" style="1727"/>
    <col min="9729" max="9729" width="5.5546875" style="1727" customWidth="1"/>
    <col min="9730" max="9730" width="5.6640625" style="1727" customWidth="1"/>
    <col min="9731" max="9731" width="46.33203125" style="1727" customWidth="1"/>
    <col min="9732" max="9736" width="12" style="1727" customWidth="1"/>
    <col min="9737" max="9737" width="11.44140625" style="1727"/>
    <col min="9738" max="9738" width="11.5546875" style="1727" bestFit="1" customWidth="1"/>
    <col min="9739" max="9984" width="11.44140625" style="1727"/>
    <col min="9985" max="9985" width="5.5546875" style="1727" customWidth="1"/>
    <col min="9986" max="9986" width="5.6640625" style="1727" customWidth="1"/>
    <col min="9987" max="9987" width="46.33203125" style="1727" customWidth="1"/>
    <col min="9988" max="9992" width="12" style="1727" customWidth="1"/>
    <col min="9993" max="9993" width="11.44140625" style="1727"/>
    <col min="9994" max="9994" width="11.5546875" style="1727" bestFit="1" customWidth="1"/>
    <col min="9995" max="10240" width="11.44140625" style="1727"/>
    <col min="10241" max="10241" width="5.5546875" style="1727" customWidth="1"/>
    <col min="10242" max="10242" width="5.6640625" style="1727" customWidth="1"/>
    <col min="10243" max="10243" width="46.33203125" style="1727" customWidth="1"/>
    <col min="10244" max="10248" width="12" style="1727" customWidth="1"/>
    <col min="10249" max="10249" width="11.44140625" style="1727"/>
    <col min="10250" max="10250" width="11.5546875" style="1727" bestFit="1" customWidth="1"/>
    <col min="10251" max="10496" width="11.44140625" style="1727"/>
    <col min="10497" max="10497" width="5.5546875" style="1727" customWidth="1"/>
    <col min="10498" max="10498" width="5.6640625" style="1727" customWidth="1"/>
    <col min="10499" max="10499" width="46.33203125" style="1727" customWidth="1"/>
    <col min="10500" max="10504" width="12" style="1727" customWidth="1"/>
    <col min="10505" max="10505" width="11.44140625" style="1727"/>
    <col min="10506" max="10506" width="11.5546875" style="1727" bestFit="1" customWidth="1"/>
    <col min="10507" max="10752" width="11.44140625" style="1727"/>
    <col min="10753" max="10753" width="5.5546875" style="1727" customWidth="1"/>
    <col min="10754" max="10754" width="5.6640625" style="1727" customWidth="1"/>
    <col min="10755" max="10755" width="46.33203125" style="1727" customWidth="1"/>
    <col min="10756" max="10760" width="12" style="1727" customWidth="1"/>
    <col min="10761" max="10761" width="11.44140625" style="1727"/>
    <col min="10762" max="10762" width="11.5546875" style="1727" bestFit="1" customWidth="1"/>
    <col min="10763" max="11008" width="11.44140625" style="1727"/>
    <col min="11009" max="11009" width="5.5546875" style="1727" customWidth="1"/>
    <col min="11010" max="11010" width="5.6640625" style="1727" customWidth="1"/>
    <col min="11011" max="11011" width="46.33203125" style="1727" customWidth="1"/>
    <col min="11012" max="11016" width="12" style="1727" customWidth="1"/>
    <col min="11017" max="11017" width="11.44140625" style="1727"/>
    <col min="11018" max="11018" width="11.5546875" style="1727" bestFit="1" customWidth="1"/>
    <col min="11019" max="11264" width="11.44140625" style="1727"/>
    <col min="11265" max="11265" width="5.5546875" style="1727" customWidth="1"/>
    <col min="11266" max="11266" width="5.6640625" style="1727" customWidth="1"/>
    <col min="11267" max="11267" width="46.33203125" style="1727" customWidth="1"/>
    <col min="11268" max="11272" width="12" style="1727" customWidth="1"/>
    <col min="11273" max="11273" width="11.44140625" style="1727"/>
    <col min="11274" max="11274" width="11.5546875" style="1727" bestFit="1" customWidth="1"/>
    <col min="11275" max="11520" width="11.44140625" style="1727"/>
    <col min="11521" max="11521" width="5.5546875" style="1727" customWidth="1"/>
    <col min="11522" max="11522" width="5.6640625" style="1727" customWidth="1"/>
    <col min="11523" max="11523" width="46.33203125" style="1727" customWidth="1"/>
    <col min="11524" max="11528" width="12" style="1727" customWidth="1"/>
    <col min="11529" max="11529" width="11.44140625" style="1727"/>
    <col min="11530" max="11530" width="11.5546875" style="1727" bestFit="1" customWidth="1"/>
    <col min="11531" max="11776" width="11.44140625" style="1727"/>
    <col min="11777" max="11777" width="5.5546875" style="1727" customWidth="1"/>
    <col min="11778" max="11778" width="5.6640625" style="1727" customWidth="1"/>
    <col min="11779" max="11779" width="46.33203125" style="1727" customWidth="1"/>
    <col min="11780" max="11784" width="12" style="1727" customWidth="1"/>
    <col min="11785" max="11785" width="11.44140625" style="1727"/>
    <col min="11786" max="11786" width="11.5546875" style="1727" bestFit="1" customWidth="1"/>
    <col min="11787" max="12032" width="11.44140625" style="1727"/>
    <col min="12033" max="12033" width="5.5546875" style="1727" customWidth="1"/>
    <col min="12034" max="12034" width="5.6640625" style="1727" customWidth="1"/>
    <col min="12035" max="12035" width="46.33203125" style="1727" customWidth="1"/>
    <col min="12036" max="12040" width="12" style="1727" customWidth="1"/>
    <col min="12041" max="12041" width="11.44140625" style="1727"/>
    <col min="12042" max="12042" width="11.5546875" style="1727" bestFit="1" customWidth="1"/>
    <col min="12043" max="12288" width="11.44140625" style="1727"/>
    <col min="12289" max="12289" width="5.5546875" style="1727" customWidth="1"/>
    <col min="12290" max="12290" width="5.6640625" style="1727" customWidth="1"/>
    <col min="12291" max="12291" width="46.33203125" style="1727" customWidth="1"/>
    <col min="12292" max="12296" width="12" style="1727" customWidth="1"/>
    <col min="12297" max="12297" width="11.44140625" style="1727"/>
    <col min="12298" max="12298" width="11.5546875" style="1727" bestFit="1" customWidth="1"/>
    <col min="12299" max="12544" width="11.44140625" style="1727"/>
    <col min="12545" max="12545" width="5.5546875" style="1727" customWidth="1"/>
    <col min="12546" max="12546" width="5.6640625" style="1727" customWidth="1"/>
    <col min="12547" max="12547" width="46.33203125" style="1727" customWidth="1"/>
    <col min="12548" max="12552" width="12" style="1727" customWidth="1"/>
    <col min="12553" max="12553" width="11.44140625" style="1727"/>
    <col min="12554" max="12554" width="11.5546875" style="1727" bestFit="1" customWidth="1"/>
    <col min="12555" max="12800" width="11.44140625" style="1727"/>
    <col min="12801" max="12801" width="5.5546875" style="1727" customWidth="1"/>
    <col min="12802" max="12802" width="5.6640625" style="1727" customWidth="1"/>
    <col min="12803" max="12803" width="46.33203125" style="1727" customWidth="1"/>
    <col min="12804" max="12808" width="12" style="1727" customWidth="1"/>
    <col min="12809" max="12809" width="11.44140625" style="1727"/>
    <col min="12810" max="12810" width="11.5546875" style="1727" bestFit="1" customWidth="1"/>
    <col min="12811" max="13056" width="11.44140625" style="1727"/>
    <col min="13057" max="13057" width="5.5546875" style="1727" customWidth="1"/>
    <col min="13058" max="13058" width="5.6640625" style="1727" customWidth="1"/>
    <col min="13059" max="13059" width="46.33203125" style="1727" customWidth="1"/>
    <col min="13060" max="13064" width="12" style="1727" customWidth="1"/>
    <col min="13065" max="13065" width="11.44140625" style="1727"/>
    <col min="13066" max="13066" width="11.5546875" style="1727" bestFit="1" customWidth="1"/>
    <col min="13067" max="13312" width="11.44140625" style="1727"/>
    <col min="13313" max="13313" width="5.5546875" style="1727" customWidth="1"/>
    <col min="13314" max="13314" width="5.6640625" style="1727" customWidth="1"/>
    <col min="13315" max="13315" width="46.33203125" style="1727" customWidth="1"/>
    <col min="13316" max="13320" width="12" style="1727" customWidth="1"/>
    <col min="13321" max="13321" width="11.44140625" style="1727"/>
    <col min="13322" max="13322" width="11.5546875" style="1727" bestFit="1" customWidth="1"/>
    <col min="13323" max="13568" width="11.44140625" style="1727"/>
    <col min="13569" max="13569" width="5.5546875" style="1727" customWidth="1"/>
    <col min="13570" max="13570" width="5.6640625" style="1727" customWidth="1"/>
    <col min="13571" max="13571" width="46.33203125" style="1727" customWidth="1"/>
    <col min="13572" max="13576" width="12" style="1727" customWidth="1"/>
    <col min="13577" max="13577" width="11.44140625" style="1727"/>
    <col min="13578" max="13578" width="11.5546875" style="1727" bestFit="1" customWidth="1"/>
    <col min="13579" max="13824" width="11.44140625" style="1727"/>
    <col min="13825" max="13825" width="5.5546875" style="1727" customWidth="1"/>
    <col min="13826" max="13826" width="5.6640625" style="1727" customWidth="1"/>
    <col min="13827" max="13827" width="46.33203125" style="1727" customWidth="1"/>
    <col min="13828" max="13832" width="12" style="1727" customWidth="1"/>
    <col min="13833" max="13833" width="11.44140625" style="1727"/>
    <col min="13834" max="13834" width="11.5546875" style="1727" bestFit="1" customWidth="1"/>
    <col min="13835" max="14080" width="11.44140625" style="1727"/>
    <col min="14081" max="14081" width="5.5546875" style="1727" customWidth="1"/>
    <col min="14082" max="14082" width="5.6640625" style="1727" customWidth="1"/>
    <col min="14083" max="14083" width="46.33203125" style="1727" customWidth="1"/>
    <col min="14084" max="14088" width="12" style="1727" customWidth="1"/>
    <col min="14089" max="14089" width="11.44140625" style="1727"/>
    <col min="14090" max="14090" width="11.5546875" style="1727" bestFit="1" customWidth="1"/>
    <col min="14091" max="14336" width="11.44140625" style="1727"/>
    <col min="14337" max="14337" width="5.5546875" style="1727" customWidth="1"/>
    <col min="14338" max="14338" width="5.6640625" style="1727" customWidth="1"/>
    <col min="14339" max="14339" width="46.33203125" style="1727" customWidth="1"/>
    <col min="14340" max="14344" width="12" style="1727" customWidth="1"/>
    <col min="14345" max="14345" width="11.44140625" style="1727"/>
    <col min="14346" max="14346" width="11.5546875" style="1727" bestFit="1" customWidth="1"/>
    <col min="14347" max="14592" width="11.44140625" style="1727"/>
    <col min="14593" max="14593" width="5.5546875" style="1727" customWidth="1"/>
    <col min="14594" max="14594" width="5.6640625" style="1727" customWidth="1"/>
    <col min="14595" max="14595" width="46.33203125" style="1727" customWidth="1"/>
    <col min="14596" max="14600" width="12" style="1727" customWidth="1"/>
    <col min="14601" max="14601" width="11.44140625" style="1727"/>
    <col min="14602" max="14602" width="11.5546875" style="1727" bestFit="1" customWidth="1"/>
    <col min="14603" max="14848" width="11.44140625" style="1727"/>
    <col min="14849" max="14849" width="5.5546875" style="1727" customWidth="1"/>
    <col min="14850" max="14850" width="5.6640625" style="1727" customWidth="1"/>
    <col min="14851" max="14851" width="46.33203125" style="1727" customWidth="1"/>
    <col min="14852" max="14856" width="12" style="1727" customWidth="1"/>
    <col min="14857" max="14857" width="11.44140625" style="1727"/>
    <col min="14858" max="14858" width="11.5546875" style="1727" bestFit="1" customWidth="1"/>
    <col min="14859" max="15104" width="11.44140625" style="1727"/>
    <col min="15105" max="15105" width="5.5546875" style="1727" customWidth="1"/>
    <col min="15106" max="15106" width="5.6640625" style="1727" customWidth="1"/>
    <col min="15107" max="15107" width="46.33203125" style="1727" customWidth="1"/>
    <col min="15108" max="15112" width="12" style="1727" customWidth="1"/>
    <col min="15113" max="15113" width="11.44140625" style="1727"/>
    <col min="15114" max="15114" width="11.5546875" style="1727" bestFit="1" customWidth="1"/>
    <col min="15115" max="15360" width="11.44140625" style="1727"/>
    <col min="15361" max="15361" width="5.5546875" style="1727" customWidth="1"/>
    <col min="15362" max="15362" width="5.6640625" style="1727" customWidth="1"/>
    <col min="15363" max="15363" width="46.33203125" style="1727" customWidth="1"/>
    <col min="15364" max="15368" width="12" style="1727" customWidth="1"/>
    <col min="15369" max="15369" width="11.44140625" style="1727"/>
    <col min="15370" max="15370" width="11.5546875" style="1727" bestFit="1" customWidth="1"/>
    <col min="15371" max="15616" width="11.44140625" style="1727"/>
    <col min="15617" max="15617" width="5.5546875" style="1727" customWidth="1"/>
    <col min="15618" max="15618" width="5.6640625" style="1727" customWidth="1"/>
    <col min="15619" max="15619" width="46.33203125" style="1727" customWidth="1"/>
    <col min="15620" max="15624" width="12" style="1727" customWidth="1"/>
    <col min="15625" max="15625" width="11.44140625" style="1727"/>
    <col min="15626" max="15626" width="11.5546875" style="1727" bestFit="1" customWidth="1"/>
    <col min="15627" max="15872" width="11.44140625" style="1727"/>
    <col min="15873" max="15873" width="5.5546875" style="1727" customWidth="1"/>
    <col min="15874" max="15874" width="5.6640625" style="1727" customWidth="1"/>
    <col min="15875" max="15875" width="46.33203125" style="1727" customWidth="1"/>
    <col min="15876" max="15880" width="12" style="1727" customWidth="1"/>
    <col min="15881" max="15881" width="11.44140625" style="1727"/>
    <col min="15882" max="15882" width="11.5546875" style="1727" bestFit="1" customWidth="1"/>
    <col min="15883" max="16128" width="11.44140625" style="1727"/>
    <col min="16129" max="16129" width="5.5546875" style="1727" customWidth="1"/>
    <col min="16130" max="16130" width="5.6640625" style="1727" customWidth="1"/>
    <col min="16131" max="16131" width="46.33203125" style="1727" customWidth="1"/>
    <col min="16132" max="16136" width="12" style="1727" customWidth="1"/>
    <col min="16137" max="16137" width="11.44140625" style="1727"/>
    <col min="16138" max="16138" width="11.5546875" style="1727" bestFit="1" customWidth="1"/>
    <col min="16139" max="16384" width="11.44140625" style="1727"/>
  </cols>
  <sheetData>
    <row r="1" spans="1:15">
      <c r="A1" s="18"/>
      <c r="B1" s="79"/>
    </row>
    <row r="2" spans="1:15" ht="28.2">
      <c r="B2" s="1964" t="s">
        <v>94</v>
      </c>
      <c r="C2" s="1964"/>
      <c r="D2" s="1964"/>
      <c r="E2" s="1964"/>
      <c r="F2" s="1964"/>
      <c r="G2" s="1964"/>
      <c r="H2" s="1964"/>
      <c r="I2" s="1729"/>
      <c r="J2" s="1730"/>
      <c r="K2" s="1041"/>
    </row>
    <row r="3" spans="1:15" ht="16.8">
      <c r="B3" s="1965">
        <v>45716</v>
      </c>
      <c r="C3" s="1965"/>
      <c r="D3" s="1965"/>
      <c r="E3" s="1965"/>
      <c r="F3" s="1965"/>
      <c r="G3" s="1965"/>
      <c r="H3" s="1965"/>
      <c r="I3" s="1729"/>
      <c r="J3" s="1730"/>
    </row>
    <row r="4" spans="1:15" ht="15.6">
      <c r="B4" s="1966" t="s">
        <v>243</v>
      </c>
      <c r="C4" s="1966"/>
      <c r="D4" s="1966"/>
      <c r="E4" s="1966"/>
      <c r="F4" s="1966"/>
      <c r="G4" s="1966"/>
      <c r="H4" s="1966"/>
      <c r="I4" s="1729"/>
      <c r="J4" s="1730"/>
    </row>
    <row r="5" spans="1:15" ht="15" thickBot="1">
      <c r="D5" s="1755"/>
      <c r="E5" s="1755"/>
      <c r="F5" s="1755"/>
      <c r="G5" s="1755"/>
      <c r="H5" s="1755"/>
    </row>
    <row r="6" spans="1:15">
      <c r="B6" s="1734"/>
      <c r="C6" s="1734"/>
      <c r="D6" s="1736" t="s">
        <v>112</v>
      </c>
      <c r="E6" s="1736" t="s">
        <v>115</v>
      </c>
      <c r="F6" s="1736" t="s">
        <v>116</v>
      </c>
      <c r="G6" s="1736" t="s">
        <v>117</v>
      </c>
      <c r="H6" s="1736" t="s">
        <v>97</v>
      </c>
    </row>
    <row r="7" spans="1:15">
      <c r="A7" s="1738"/>
      <c r="B7" s="1756" t="s">
        <v>1581</v>
      </c>
    </row>
    <row r="8" spans="1:15">
      <c r="A8" s="1738"/>
      <c r="B8" s="1757"/>
      <c r="C8" s="1733" t="s">
        <v>1582</v>
      </c>
      <c r="D8" s="1742">
        <v>24787.83971</v>
      </c>
      <c r="E8" s="1742">
        <v>63884.233540000001</v>
      </c>
      <c r="F8" s="1742">
        <v>61663.18679</v>
      </c>
      <c r="G8" s="1742">
        <v>48238.973319999997</v>
      </c>
      <c r="H8" s="1743">
        <v>198574.23336000001</v>
      </c>
      <c r="I8" s="1744"/>
      <c r="K8" s="1737"/>
      <c r="L8" s="1737"/>
      <c r="M8" s="1737"/>
      <c r="N8" s="1737"/>
      <c r="O8" s="1737"/>
    </row>
    <row r="9" spans="1:15">
      <c r="A9" s="1738"/>
      <c r="B9" s="1756" t="s">
        <v>1583</v>
      </c>
      <c r="D9" s="1743">
        <v>24787.83971</v>
      </c>
      <c r="E9" s="1743">
        <v>63884.233540000001</v>
      </c>
      <c r="F9" s="1743">
        <v>61663.18679</v>
      </c>
      <c r="G9" s="1743">
        <v>48238.973319999997</v>
      </c>
      <c r="H9" s="1743">
        <v>198574.23336000001</v>
      </c>
      <c r="I9" s="1744"/>
      <c r="J9" s="1737"/>
    </row>
    <row r="10" spans="1:15">
      <c r="A10" s="1738"/>
      <c r="B10" s="1756" t="s">
        <v>1584</v>
      </c>
      <c r="D10" s="1743">
        <v>14175.78393</v>
      </c>
      <c r="E10" s="1743">
        <v>33453.22352</v>
      </c>
      <c r="F10" s="1743">
        <v>31466.367190000001</v>
      </c>
      <c r="G10" s="1743">
        <v>20685.6152</v>
      </c>
      <c r="H10" s="1743">
        <v>99780.989840000009</v>
      </c>
      <c r="I10" s="1744"/>
      <c r="J10" s="1737"/>
    </row>
    <row r="11" spans="1:15">
      <c r="A11" s="1738"/>
      <c r="B11" s="1741" t="s">
        <v>1585</v>
      </c>
      <c r="D11" s="1743">
        <v>8946.8440399999999</v>
      </c>
      <c r="E11" s="1743">
        <v>28769.899600000001</v>
      </c>
      <c r="F11" s="1743">
        <v>21999.031309999998</v>
      </c>
      <c r="G11" s="1743">
        <v>15942.89321</v>
      </c>
      <c r="H11" s="1743">
        <v>75658.668160000001</v>
      </c>
      <c r="I11" s="1744"/>
      <c r="J11" s="1737"/>
    </row>
    <row r="12" spans="1:15">
      <c r="A12" s="1738"/>
      <c r="B12" s="1757"/>
      <c r="C12" s="1733" t="s">
        <v>1586</v>
      </c>
      <c r="D12" s="1742">
        <v>33.344290000000001</v>
      </c>
      <c r="E12" s="1742">
        <v>42.474419999999995</v>
      </c>
      <c r="F12" s="1742">
        <v>3.87906</v>
      </c>
      <c r="G12" s="1742">
        <v>16.8703</v>
      </c>
      <c r="H12" s="1743">
        <v>96.568070000000006</v>
      </c>
      <c r="I12" s="1744"/>
      <c r="J12" s="1737"/>
    </row>
    <row r="13" spans="1:15">
      <c r="A13" s="1738"/>
      <c r="B13" s="1757"/>
      <c r="C13" s="1733" t="s">
        <v>1587</v>
      </c>
      <c r="D13" s="1742">
        <v>4043.10779</v>
      </c>
      <c r="E13" s="1742">
        <v>11500.55783</v>
      </c>
      <c r="F13" s="1742">
        <v>9037.5180099999998</v>
      </c>
      <c r="G13" s="1742">
        <v>5691.9584999999997</v>
      </c>
      <c r="H13" s="1743">
        <v>30273.14213</v>
      </c>
      <c r="I13" s="1744"/>
      <c r="J13" s="1737"/>
    </row>
    <row r="14" spans="1:15">
      <c r="A14" s="1738"/>
      <c r="B14" s="1757"/>
      <c r="C14" s="1733" t="s">
        <v>1588</v>
      </c>
      <c r="D14" s="1742">
        <v>171.87899999999999</v>
      </c>
      <c r="E14" s="1742">
        <v>151.53200000000001</v>
      </c>
      <c r="F14" s="1742">
        <v>130</v>
      </c>
      <c r="G14" s="1742">
        <v>104.468</v>
      </c>
      <c r="H14" s="1743">
        <v>557.87900000000002</v>
      </c>
      <c r="I14" s="1744"/>
      <c r="J14" s="1737"/>
    </row>
    <row r="15" spans="1:15">
      <c r="A15" s="1738"/>
      <c r="B15" s="1757"/>
      <c r="C15" s="1733" t="s">
        <v>1589</v>
      </c>
      <c r="D15" s="1742">
        <v>3285.9522900000002</v>
      </c>
      <c r="E15" s="1742">
        <v>8074.1762800000006</v>
      </c>
      <c r="F15" s="1742">
        <v>8525.8631800000003</v>
      </c>
      <c r="G15" s="1742">
        <v>6401.9340400000001</v>
      </c>
      <c r="H15" s="1743">
        <v>26287.925789999998</v>
      </c>
      <c r="I15" s="1744"/>
      <c r="J15" s="1737"/>
    </row>
    <row r="16" spans="1:15">
      <c r="A16" s="1738"/>
      <c r="B16" s="1757"/>
      <c r="C16" s="1733" t="s">
        <v>1590</v>
      </c>
      <c r="D16" s="1742">
        <v>682.23986000000002</v>
      </c>
      <c r="E16" s="1742">
        <v>3344.57098</v>
      </c>
      <c r="F16" s="1742">
        <v>1296.9129399999999</v>
      </c>
      <c r="G16" s="1742">
        <v>1209.19885</v>
      </c>
      <c r="H16" s="1743">
        <v>6532.92263</v>
      </c>
      <c r="I16" s="1744"/>
      <c r="J16" s="1737"/>
    </row>
    <row r="17" spans="1:12">
      <c r="A17" s="1738"/>
      <c r="B17" s="1757"/>
      <c r="C17" s="1733" t="s">
        <v>1591</v>
      </c>
      <c r="D17" s="1742">
        <v>516.99270000000001</v>
      </c>
      <c r="E17" s="1742">
        <v>881.51028000000008</v>
      </c>
      <c r="F17" s="1742">
        <v>735.84882000000005</v>
      </c>
      <c r="G17" s="1742">
        <v>596.18187999999998</v>
      </c>
      <c r="H17" s="1743">
        <v>2730.53368</v>
      </c>
      <c r="I17" s="1744"/>
    </row>
    <row r="18" spans="1:12">
      <c r="A18" s="1738"/>
      <c r="B18" s="1757"/>
      <c r="C18" s="1733" t="s">
        <v>1592</v>
      </c>
      <c r="D18" s="1742">
        <v>213.32811000000001</v>
      </c>
      <c r="E18" s="1742">
        <v>4775.0778100000007</v>
      </c>
      <c r="F18" s="1742">
        <v>2269.0092999999997</v>
      </c>
      <c r="G18" s="1742">
        <v>1922.2816400000002</v>
      </c>
      <c r="H18" s="1743">
        <v>9179.69686</v>
      </c>
      <c r="I18" s="1744"/>
    </row>
    <row r="19" spans="1:12">
      <c r="A19" s="1738"/>
      <c r="B19" s="1756" t="s">
        <v>1593</v>
      </c>
      <c r="D19" s="1743">
        <v>5228.9398899999997</v>
      </c>
      <c r="E19" s="1743">
        <v>4683.3239199999998</v>
      </c>
      <c r="F19" s="1743">
        <v>9467.3358800000005</v>
      </c>
      <c r="G19" s="1743">
        <v>4742.72199</v>
      </c>
      <c r="H19" s="1743">
        <v>24122.321680000001</v>
      </c>
      <c r="I19" s="1744"/>
    </row>
    <row r="20" spans="1:12">
      <c r="A20" s="1738"/>
      <c r="B20" s="1757"/>
      <c r="C20" s="1733" t="s">
        <v>1586</v>
      </c>
      <c r="D20" s="1742">
        <v>52.136230000000005</v>
      </c>
      <c r="E20" s="1742">
        <v>127.18881</v>
      </c>
      <c r="F20" s="1742">
        <v>175.93833999999998</v>
      </c>
      <c r="G20" s="1742">
        <v>16.29213</v>
      </c>
      <c r="H20" s="1743">
        <v>371.55551000000003</v>
      </c>
      <c r="I20" s="1744"/>
    </row>
    <row r="21" spans="1:12">
      <c r="A21" s="1738"/>
      <c r="B21" s="1757"/>
      <c r="C21" s="1733" t="s">
        <v>1587</v>
      </c>
      <c r="D21" s="1742">
        <v>3609.95687</v>
      </c>
      <c r="E21" s="1742">
        <v>4385.0738300000003</v>
      </c>
      <c r="F21" s="1742">
        <v>5658.0065100000002</v>
      </c>
      <c r="G21" s="1742">
        <v>4053.39894</v>
      </c>
      <c r="H21" s="1743">
        <v>17706.436149999998</v>
      </c>
      <c r="I21" s="1744"/>
    </row>
    <row r="22" spans="1:12">
      <c r="A22" s="1738"/>
      <c r="B22" s="1757"/>
      <c r="C22" s="1733" t="s">
        <v>1589</v>
      </c>
      <c r="D22" s="1742">
        <v>449.08706999999998</v>
      </c>
      <c r="E22" s="1742">
        <v>1.3856000000000002</v>
      </c>
      <c r="F22" s="1742">
        <v>2687.9182500000002</v>
      </c>
      <c r="G22" s="1742">
        <v>296.92998999999998</v>
      </c>
      <c r="H22" s="1743">
        <v>3435.3209100000004</v>
      </c>
      <c r="I22" s="1744"/>
    </row>
    <row r="23" spans="1:12">
      <c r="A23" s="1738"/>
      <c r="B23" s="1757"/>
      <c r="C23" s="1733" t="s">
        <v>1594</v>
      </c>
      <c r="D23" s="1742">
        <v>1100.8235500000001</v>
      </c>
      <c r="E23" s="1742">
        <v>163.14583000000002</v>
      </c>
      <c r="F23" s="1742">
        <v>924.68754000000001</v>
      </c>
      <c r="G23" s="1742">
        <v>353.62432000000001</v>
      </c>
      <c r="H23" s="1743">
        <v>2542.2812400000003</v>
      </c>
      <c r="I23" s="1744"/>
    </row>
    <row r="24" spans="1:12">
      <c r="A24" s="1738"/>
      <c r="B24" s="1757"/>
      <c r="C24" s="1733" t="s">
        <v>1590</v>
      </c>
      <c r="D24" s="1742">
        <v>2.5718899999999998</v>
      </c>
      <c r="E24" s="1742">
        <v>0</v>
      </c>
      <c r="F24" s="1742">
        <v>11.761200000000001</v>
      </c>
      <c r="G24" s="1742">
        <v>0.93282000000000009</v>
      </c>
      <c r="H24" s="1743">
        <v>15.26591</v>
      </c>
      <c r="I24" s="1744"/>
    </row>
    <row r="25" spans="1:12">
      <c r="A25" s="1738"/>
      <c r="B25" s="1757"/>
      <c r="C25" s="1733" t="s">
        <v>1591</v>
      </c>
      <c r="D25" s="1742">
        <v>7.2809699999999999</v>
      </c>
      <c r="E25" s="1742">
        <v>6.5298500000000006</v>
      </c>
      <c r="F25" s="1742">
        <v>6.9051100000000005</v>
      </c>
      <c r="G25" s="1742">
        <v>5.2050200000000002</v>
      </c>
      <c r="H25" s="1743">
        <v>25.920950000000001</v>
      </c>
      <c r="I25" s="1744"/>
    </row>
    <row r="26" spans="1:12">
      <c r="A26" s="1738"/>
      <c r="B26" s="1757"/>
      <c r="C26" s="1733" t="s">
        <v>1592</v>
      </c>
      <c r="D26" s="1742">
        <v>7.08331</v>
      </c>
      <c r="E26" s="1742">
        <v>0</v>
      </c>
      <c r="F26" s="1742">
        <v>2.1189299999999998</v>
      </c>
      <c r="G26" s="1742">
        <v>16.33877</v>
      </c>
      <c r="H26" s="1743">
        <v>25.541010000000004</v>
      </c>
      <c r="I26" s="1744"/>
    </row>
    <row r="27" spans="1:12">
      <c r="A27" s="1738"/>
      <c r="B27" s="1756" t="s">
        <v>1595</v>
      </c>
      <c r="D27" s="1743">
        <v>10612.055779999999</v>
      </c>
      <c r="E27" s="1743">
        <v>30431.010019999998</v>
      </c>
      <c r="F27" s="1743">
        <v>30196.819600000003</v>
      </c>
      <c r="G27" s="1743">
        <v>27553.358120000001</v>
      </c>
      <c r="H27" s="1743">
        <v>98793.243519999989</v>
      </c>
      <c r="I27" s="1744"/>
      <c r="J27" s="1747"/>
      <c r="K27" s="1747"/>
      <c r="L27" s="1747"/>
    </row>
    <row r="28" spans="1:12">
      <c r="A28" s="1738"/>
      <c r="B28" s="1756" t="s">
        <v>1596</v>
      </c>
      <c r="D28" s="1743">
        <v>-21.498470000000001</v>
      </c>
      <c r="E28" s="1743">
        <v>258.89690999999999</v>
      </c>
      <c r="F28" s="1743">
        <v>934.38414999999998</v>
      </c>
      <c r="G28" s="1743">
        <v>1493.0933200000002</v>
      </c>
      <c r="H28" s="1743">
        <v>2664.8759100000002</v>
      </c>
      <c r="I28" s="1744"/>
      <c r="K28" s="1747"/>
    </row>
    <row r="29" spans="1:12">
      <c r="A29" s="1738"/>
      <c r="B29" s="1757"/>
      <c r="C29" s="1733" t="s">
        <v>1597</v>
      </c>
      <c r="D29" s="1742">
        <v>0</v>
      </c>
      <c r="E29" s="1742">
        <v>-32.199060000000003</v>
      </c>
      <c r="F29" s="1742">
        <v>0</v>
      </c>
      <c r="G29" s="1742">
        <v>-3.9914399999999999</v>
      </c>
      <c r="H29" s="1743">
        <v>-36.1905</v>
      </c>
      <c r="I29" s="1744"/>
      <c r="K29" s="1747"/>
    </row>
    <row r="30" spans="1:12">
      <c r="A30" s="1738"/>
      <c r="B30" s="1757"/>
      <c r="C30" s="1733" t="s">
        <v>1598</v>
      </c>
      <c r="D30" s="1742">
        <v>0</v>
      </c>
      <c r="E30" s="1742">
        <v>0</v>
      </c>
      <c r="F30" s="1742">
        <v>0</v>
      </c>
      <c r="G30" s="1742">
        <v>0</v>
      </c>
      <c r="H30" s="1743">
        <v>0</v>
      </c>
      <c r="I30" s="1744"/>
      <c r="K30" s="1747"/>
    </row>
    <row r="31" spans="1:12">
      <c r="A31" s="1738"/>
      <c r="B31" s="1757"/>
      <c r="C31" s="1733" t="s">
        <v>1599</v>
      </c>
      <c r="D31" s="1742">
        <v>0</v>
      </c>
      <c r="E31" s="1742">
        <v>0</v>
      </c>
      <c r="F31" s="1742">
        <v>0</v>
      </c>
      <c r="G31" s="1742">
        <v>0</v>
      </c>
      <c r="H31" s="1743">
        <v>0</v>
      </c>
      <c r="I31" s="1744"/>
    </row>
    <row r="32" spans="1:12">
      <c r="A32" s="1738"/>
      <c r="B32" s="1757"/>
      <c r="C32" s="1733" t="s">
        <v>1600</v>
      </c>
      <c r="D32" s="1742">
        <v>0</v>
      </c>
      <c r="E32" s="1742">
        <v>0</v>
      </c>
      <c r="F32" s="1742">
        <v>0</v>
      </c>
      <c r="G32" s="1742">
        <v>0</v>
      </c>
      <c r="H32" s="1743">
        <v>0</v>
      </c>
      <c r="I32" s="1744"/>
    </row>
    <row r="33" spans="1:15">
      <c r="A33" s="1738"/>
      <c r="B33" s="1757"/>
      <c r="C33" s="1733" t="s">
        <v>1601</v>
      </c>
      <c r="D33" s="1742">
        <v>207.96847</v>
      </c>
      <c r="E33" s="1742">
        <v>2217.2781600000003</v>
      </c>
      <c r="F33" s="1742">
        <v>1272.98487</v>
      </c>
      <c r="G33" s="1742">
        <v>1049.8149099999998</v>
      </c>
      <c r="H33" s="1743">
        <v>4748.0464099999999</v>
      </c>
      <c r="I33" s="1744"/>
    </row>
    <row r="34" spans="1:15">
      <c r="A34" s="1738"/>
      <c r="B34" s="1757"/>
      <c r="C34" s="1733" t="s">
        <v>1602</v>
      </c>
      <c r="D34" s="1742">
        <v>-245.38182</v>
      </c>
      <c r="E34" s="1742">
        <v>-2579.5535800000002</v>
      </c>
      <c r="F34" s="1742">
        <v>-413.58792999999997</v>
      </c>
      <c r="G34" s="1742">
        <v>-174.27551</v>
      </c>
      <c r="H34" s="1742">
        <v>-3412.7988399999999</v>
      </c>
      <c r="I34" s="1744"/>
    </row>
    <row r="35" spans="1:15">
      <c r="A35" s="1738"/>
      <c r="B35" s="1757"/>
      <c r="C35" s="1733" t="s">
        <v>1603</v>
      </c>
      <c r="D35" s="1742">
        <v>15.91488</v>
      </c>
      <c r="E35" s="1742">
        <v>653.37139000000002</v>
      </c>
      <c r="F35" s="1742">
        <v>74.987210000000005</v>
      </c>
      <c r="G35" s="1742">
        <v>621.54535999999996</v>
      </c>
      <c r="H35" s="1743">
        <v>1365.8188400000001</v>
      </c>
      <c r="I35" s="1744"/>
    </row>
    <row r="36" spans="1:15">
      <c r="A36" s="1738"/>
      <c r="B36" s="1756" t="s">
        <v>1604</v>
      </c>
      <c r="D36" s="1743">
        <v>10590.55731</v>
      </c>
      <c r="E36" s="1743">
        <v>30689.906930000001</v>
      </c>
      <c r="F36" s="1743">
        <v>31131.203750000001</v>
      </c>
      <c r="G36" s="1743">
        <v>29046.451440000001</v>
      </c>
      <c r="H36" s="1743">
        <v>101458.11943000001</v>
      </c>
      <c r="I36" s="1744"/>
      <c r="J36" s="1732"/>
    </row>
    <row r="37" spans="1:15">
      <c r="A37" s="1738"/>
      <c r="B37" s="1757"/>
      <c r="C37" s="1733" t="s">
        <v>1605</v>
      </c>
      <c r="D37" s="1742">
        <v>-3566.2073300000002</v>
      </c>
      <c r="E37" s="1742">
        <v>-9356.9862400000002</v>
      </c>
      <c r="F37" s="1742">
        <v>-9950.6937899999994</v>
      </c>
      <c r="G37" s="1742">
        <v>-8820.4559200000003</v>
      </c>
      <c r="H37" s="1742">
        <v>-31694.343280000001</v>
      </c>
      <c r="I37" s="1744"/>
    </row>
    <row r="38" spans="1:15">
      <c r="A38" s="1738"/>
      <c r="B38" s="1756" t="s">
        <v>1606</v>
      </c>
      <c r="D38" s="1743">
        <v>7024.3499800000009</v>
      </c>
      <c r="E38" s="1743">
        <v>21332.920690000003</v>
      </c>
      <c r="F38" s="1743">
        <v>21180.509959999999</v>
      </c>
      <c r="G38" s="1743">
        <v>20225.99552</v>
      </c>
      <c r="H38" s="1743">
        <v>69763.776150000005</v>
      </c>
      <c r="I38" s="1744"/>
    </row>
    <row r="39" spans="1:15" ht="7.5" customHeight="1" thickBot="1">
      <c r="A39" s="1748"/>
      <c r="C39" s="1758"/>
      <c r="D39" s="1758"/>
      <c r="E39" s="1759"/>
      <c r="F39" s="1759"/>
      <c r="G39" s="1759"/>
      <c r="H39" s="1759"/>
      <c r="I39" s="1744"/>
    </row>
    <row r="40" spans="1:15" ht="7.5" customHeight="1">
      <c r="A40" s="1748"/>
      <c r="B40" s="1760"/>
      <c r="C40" s="1761"/>
      <c r="D40" s="1761"/>
      <c r="E40" s="1756"/>
      <c r="F40" s="1756"/>
      <c r="G40" s="1756"/>
      <c r="H40" s="1756"/>
      <c r="I40" s="1744"/>
    </row>
    <row r="41" spans="1:15" ht="12.6" customHeight="1">
      <c r="A41" s="1738"/>
      <c r="B41" s="1757"/>
      <c r="C41" s="1733" t="s">
        <v>1607</v>
      </c>
      <c r="D41" s="1762">
        <v>0.17</v>
      </c>
      <c r="E41" s="1762">
        <v>38.46</v>
      </c>
      <c r="F41" s="1762">
        <v>0.22</v>
      </c>
      <c r="G41" s="1762">
        <v>1.05</v>
      </c>
      <c r="H41" s="1762"/>
      <c r="I41" s="1727"/>
    </row>
    <row r="42" spans="1:15" ht="12.6" customHeight="1">
      <c r="A42" s="1738"/>
      <c r="B42" s="1757"/>
      <c r="C42" s="1733" t="s">
        <v>1608</v>
      </c>
      <c r="D42" s="1762">
        <v>0.17</v>
      </c>
      <c r="E42" s="1762">
        <v>38.46</v>
      </c>
      <c r="F42" s="1762">
        <v>0.22</v>
      </c>
      <c r="G42" s="1762">
        <v>1.05</v>
      </c>
      <c r="H42" s="1762"/>
      <c r="I42" s="1744"/>
    </row>
    <row r="43" spans="1:15" ht="7.5" customHeight="1" thickBot="1">
      <c r="C43" s="1763"/>
      <c r="D43" s="1763"/>
      <c r="E43" s="1764"/>
      <c r="F43" s="1764"/>
      <c r="G43" s="1764"/>
      <c r="H43" s="1764"/>
    </row>
    <row r="44" spans="1:15" ht="22.95" customHeight="1">
      <c r="B44" s="1967" t="s">
        <v>1609</v>
      </c>
      <c r="C44" s="1968"/>
      <c r="D44" s="1968"/>
      <c r="E44" s="1968"/>
      <c r="F44" s="1968"/>
      <c r="G44" s="1968"/>
      <c r="H44" s="1968"/>
    </row>
    <row r="45" spans="1:15" ht="13.95" customHeight="1">
      <c r="B45" s="1733" t="s">
        <v>1610</v>
      </c>
      <c r="E45" s="1728"/>
      <c r="F45" s="1728"/>
      <c r="G45" s="1728"/>
      <c r="H45" s="1728"/>
      <c r="I45" s="1761"/>
      <c r="J45" s="1761"/>
      <c r="K45" s="1761"/>
      <c r="L45" s="1761"/>
      <c r="M45" s="1761"/>
      <c r="N45" s="1761"/>
      <c r="O45" s="1761"/>
    </row>
    <row r="46" spans="1:15" ht="27.75" customHeight="1">
      <c r="B46" s="1969"/>
      <c r="C46" s="1970"/>
      <c r="D46" s="1970"/>
      <c r="E46" s="1970"/>
      <c r="F46" s="1970"/>
      <c r="G46" s="1970"/>
      <c r="H46" s="1970"/>
      <c r="I46" s="1761"/>
      <c r="J46" s="1761"/>
      <c r="K46" s="1761"/>
      <c r="L46" s="1761"/>
      <c r="M46" s="1761"/>
      <c r="N46" s="1761"/>
      <c r="O46" s="1761"/>
    </row>
    <row r="146" spans="3:15" s="1733" customFormat="1">
      <c r="C146" s="1733" t="s">
        <v>206</v>
      </c>
      <c r="E146" s="1727"/>
      <c r="F146" s="1727"/>
      <c r="G146" s="1727"/>
      <c r="H146" s="1727"/>
      <c r="J146" s="1727"/>
      <c r="K146" s="1727"/>
      <c r="L146" s="1727"/>
      <c r="M146" s="1727"/>
      <c r="N146" s="1727"/>
      <c r="O146" s="1727"/>
    </row>
  </sheetData>
  <mergeCells count="5">
    <mergeCell ref="B2:H2"/>
    <mergeCell ref="B3:H3"/>
    <mergeCell ref="B4:H4"/>
    <mergeCell ref="B44:H44"/>
    <mergeCell ref="B46:H46"/>
  </mergeCells>
  <pageMargins left="0.7" right="0.7" top="0.75" bottom="0.75" header="0.3" footer="0.3"/>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87</vt:i4>
      </vt:variant>
      <vt:variant>
        <vt:lpstr>Rangos con nombre</vt:lpstr>
      </vt:variant>
      <vt:variant>
        <vt:i4>22</vt:i4>
      </vt:variant>
    </vt:vector>
  </HeadingPairs>
  <TitlesOfParts>
    <vt:vector size="109" baseType="lpstr">
      <vt:lpstr>Carátula_ SPP</vt:lpstr>
      <vt:lpstr>Indice</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'61'!Afilxregimen</vt:lpstr>
      <vt:lpstr>'27'!Área_de_impresión</vt:lpstr>
      <vt:lpstr>'28'!Área_de_impresión</vt:lpstr>
      <vt:lpstr>'31'!Área_de_impresión</vt:lpstr>
      <vt:lpstr>'37'!Área_de_impresión</vt:lpstr>
      <vt:lpstr>'38'!Área_de_impresión</vt:lpstr>
      <vt:lpstr>'39'!Área_de_impresión</vt:lpstr>
      <vt:lpstr>'77'!Área_de_impresión</vt:lpstr>
      <vt:lpstr>'78'!Área_de_impresión</vt:lpstr>
      <vt:lpstr>'79'!Área_de_impresión</vt:lpstr>
      <vt:lpstr>'80'!Área_de_impresión</vt:lpstr>
      <vt:lpstr>'81'!Área_de_impresión</vt:lpstr>
      <vt:lpstr>'82'!Área_de_impresión</vt:lpstr>
      <vt:lpstr>'83'!Área_de_impresión</vt:lpstr>
      <vt:lpstr>'84'!Área_de_impresión</vt:lpstr>
      <vt:lpstr>'85'!Área_de_impresión</vt:lpstr>
      <vt:lpstr>'Carátula_ SPP'!Área_de_impresión</vt:lpstr>
      <vt:lpstr>Indice!Área_de_impresión</vt:lpstr>
      <vt:lpstr>'38'!fondo0c</vt:lpstr>
      <vt:lpstr>'38'!fondo1c</vt:lpstr>
      <vt:lpstr>'38'!fondo2c</vt:lpstr>
      <vt:lpstr>'38'!fondo3c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Angela Milagros Jaico Carhuas</cp:lastModifiedBy>
  <dcterms:created xsi:type="dcterms:W3CDTF">2025-07-07T20:31:57Z</dcterms:created>
  <dcterms:modified xsi:type="dcterms:W3CDTF">2025-07-07T20:41:43Z</dcterms:modified>
</cp:coreProperties>
</file>